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Nombrados\"/>
    </mc:Choice>
  </mc:AlternateContent>
  <xr:revisionPtr revIDLastSave="0" documentId="13_ncr:1_{F329347A-55A7-4346-BBFE-0672B393AAD1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Nombrado Julio  2024" sheetId="1" r:id="rId1"/>
  </sheets>
  <externalReferences>
    <externalReference r:id="rId2"/>
  </externalReferences>
  <definedNames>
    <definedName name="_xlnm._FilterDatabase" localSheetId="0" hidden="1">'Personal Nombrado Julio  2024'!$A$7:$L$3095</definedName>
    <definedName name="_xlnm.Print_Titles" localSheetId="0">'Personal Nombrado Julio 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1" l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59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79" i="1"/>
  <c r="E480" i="1"/>
  <c r="E481" i="1"/>
  <c r="E482" i="1"/>
  <c r="E483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894" i="1"/>
  <c r="E895" i="1"/>
  <c r="E896" i="1"/>
  <c r="E897" i="1"/>
  <c r="E898" i="1"/>
  <c r="E899" i="1"/>
  <c r="E900" i="1"/>
  <c r="E901" i="1"/>
  <c r="E902" i="1"/>
  <c r="E903" i="1"/>
  <c r="E904" i="1"/>
  <c r="E905" i="1"/>
  <c r="E906" i="1"/>
  <c r="E907" i="1"/>
  <c r="E908" i="1"/>
  <c r="E909" i="1"/>
  <c r="E910" i="1"/>
  <c r="E911" i="1"/>
  <c r="E912" i="1"/>
  <c r="E913" i="1"/>
  <c r="E914" i="1"/>
  <c r="E915" i="1"/>
  <c r="E916" i="1"/>
  <c r="E917" i="1"/>
  <c r="E918" i="1"/>
  <c r="E919" i="1"/>
  <c r="E920" i="1"/>
  <c r="E921" i="1"/>
  <c r="E922" i="1"/>
  <c r="E923" i="1"/>
  <c r="E924" i="1"/>
  <c r="E925" i="1"/>
  <c r="E926" i="1"/>
  <c r="E927" i="1"/>
  <c r="E928" i="1"/>
  <c r="E929" i="1"/>
  <c r="E930" i="1"/>
  <c r="E931" i="1"/>
  <c r="E932" i="1"/>
  <c r="E933" i="1"/>
  <c r="E934" i="1"/>
  <c r="E935" i="1"/>
  <c r="E936" i="1"/>
  <c r="E937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17" i="1"/>
  <c r="E1118" i="1"/>
  <c r="E1119" i="1"/>
  <c r="E1120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40" i="1"/>
  <c r="E1341" i="1"/>
  <c r="E1342" i="1"/>
  <c r="E1343" i="1"/>
  <c r="E1344" i="1"/>
  <c r="E1345" i="1"/>
  <c r="E1346" i="1"/>
  <c r="E1347" i="1"/>
  <c r="E1348" i="1"/>
  <c r="E1349" i="1"/>
  <c r="E1350" i="1"/>
  <c r="E1351" i="1"/>
  <c r="E1352" i="1"/>
  <c r="E1353" i="1"/>
  <c r="E1354" i="1"/>
  <c r="E1355" i="1"/>
  <c r="E1356" i="1"/>
  <c r="E1357" i="1"/>
  <c r="E1358" i="1"/>
  <c r="E1359" i="1"/>
  <c r="E1360" i="1"/>
  <c r="E1361" i="1"/>
  <c r="E1362" i="1"/>
  <c r="E1363" i="1"/>
  <c r="E1364" i="1"/>
  <c r="E1365" i="1"/>
  <c r="E1366" i="1"/>
  <c r="E1367" i="1"/>
  <c r="E1368" i="1"/>
  <c r="E1369" i="1"/>
  <c r="E1370" i="1"/>
  <c r="E1371" i="1"/>
  <c r="E1372" i="1"/>
  <c r="E1373" i="1"/>
  <c r="E1374" i="1"/>
  <c r="E1375" i="1"/>
  <c r="E1376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3" i="1"/>
  <c r="E1564" i="1"/>
  <c r="E1565" i="1"/>
  <c r="E1566" i="1"/>
  <c r="E1567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3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5" i="1"/>
  <c r="E1696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7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4" i="1"/>
  <c r="E1775" i="1"/>
  <c r="E1776" i="1"/>
  <c r="E1777" i="1"/>
  <c r="E1778" i="1"/>
  <c r="E1779" i="1"/>
  <c r="E1780" i="1"/>
  <c r="E1781" i="1"/>
  <c r="E1782" i="1"/>
  <c r="E1783" i="1"/>
  <c r="E1784" i="1"/>
  <c r="E1785" i="1"/>
  <c r="E1786" i="1"/>
  <c r="E1787" i="1"/>
  <c r="E1788" i="1"/>
  <c r="E1789" i="1"/>
  <c r="E1790" i="1"/>
  <c r="E1791" i="1"/>
  <c r="E1792" i="1"/>
  <c r="E1793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09" i="1"/>
  <c r="E2010" i="1"/>
  <c r="E2011" i="1"/>
  <c r="E2012" i="1"/>
  <c r="E2013" i="1"/>
  <c r="E2014" i="1"/>
  <c r="E2015" i="1"/>
  <c r="E2016" i="1"/>
  <c r="E2017" i="1"/>
  <c r="E2018" i="1"/>
  <c r="E2019" i="1"/>
  <c r="E2020" i="1"/>
  <c r="E2021" i="1"/>
  <c r="E2022" i="1"/>
  <c r="E2023" i="1"/>
  <c r="E2024" i="1"/>
  <c r="E2025" i="1"/>
  <c r="E2026" i="1"/>
  <c r="E2027" i="1"/>
  <c r="E2028" i="1"/>
  <c r="E2029" i="1"/>
  <c r="E2030" i="1"/>
  <c r="E2031" i="1"/>
  <c r="E2032" i="1"/>
  <c r="E2033" i="1"/>
  <c r="E2034" i="1"/>
  <c r="E2035" i="1"/>
  <c r="E2036" i="1"/>
  <c r="E2037" i="1"/>
  <c r="E2038" i="1"/>
  <c r="E2039" i="1"/>
  <c r="E2040" i="1"/>
  <c r="E2041" i="1"/>
  <c r="E2042" i="1"/>
  <c r="E2043" i="1"/>
  <c r="E2044" i="1"/>
  <c r="E2045" i="1"/>
  <c r="E2046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32" i="1"/>
  <c r="E2233" i="1"/>
  <c r="E2234" i="1"/>
  <c r="E2235" i="1"/>
  <c r="E2236" i="1"/>
  <c r="E2237" i="1"/>
  <c r="E2238" i="1"/>
  <c r="E2239" i="1"/>
  <c r="E2240" i="1"/>
  <c r="E2241" i="1"/>
  <c r="E2242" i="1"/>
  <c r="E2243" i="1"/>
  <c r="E2244" i="1"/>
  <c r="E2245" i="1"/>
  <c r="E2246" i="1"/>
  <c r="E2247" i="1"/>
  <c r="E2248" i="1"/>
  <c r="E2249" i="1"/>
  <c r="E2250" i="1"/>
  <c r="E2251" i="1"/>
  <c r="E2252" i="1"/>
  <c r="E2253" i="1"/>
  <c r="E2254" i="1"/>
  <c r="E2255" i="1"/>
  <c r="E2256" i="1"/>
  <c r="E2257" i="1"/>
  <c r="E2258" i="1"/>
  <c r="E2259" i="1"/>
  <c r="E2260" i="1"/>
  <c r="E2261" i="1"/>
  <c r="E2262" i="1"/>
  <c r="E2263" i="1"/>
  <c r="E2264" i="1"/>
  <c r="E2265" i="1"/>
  <c r="E2266" i="1"/>
  <c r="E2267" i="1"/>
  <c r="E2268" i="1"/>
  <c r="E2269" i="1"/>
  <c r="E2270" i="1"/>
  <c r="E2271" i="1"/>
  <c r="E2272" i="1"/>
  <c r="E2273" i="1"/>
  <c r="E2274" i="1"/>
  <c r="E2275" i="1"/>
  <c r="E2276" i="1"/>
  <c r="E2277" i="1"/>
  <c r="E2278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0" i="1"/>
  <c r="E2381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55" i="1"/>
  <c r="E2456" i="1"/>
  <c r="E2457" i="1"/>
  <c r="E2458" i="1"/>
  <c r="E2459" i="1"/>
  <c r="E2460" i="1"/>
  <c r="E2461" i="1"/>
  <c r="E2462" i="1"/>
  <c r="E2463" i="1"/>
  <c r="E2464" i="1"/>
  <c r="E2465" i="1"/>
  <c r="E2466" i="1"/>
  <c r="E2467" i="1"/>
  <c r="E2468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678" i="1"/>
  <c r="E2679" i="1"/>
  <c r="E2680" i="1"/>
  <c r="E2681" i="1"/>
  <c r="E2682" i="1"/>
  <c r="E2683" i="1"/>
  <c r="E2684" i="1"/>
  <c r="E2685" i="1"/>
  <c r="E2686" i="1"/>
  <c r="E2687" i="1"/>
  <c r="E2688" i="1"/>
  <c r="E2689" i="1"/>
  <c r="E2690" i="1"/>
  <c r="E2691" i="1"/>
  <c r="E2692" i="1"/>
  <c r="E2693" i="1"/>
  <c r="E2694" i="1"/>
  <c r="E2695" i="1"/>
  <c r="E2696" i="1"/>
  <c r="E2697" i="1"/>
  <c r="E2698" i="1"/>
  <c r="E2699" i="1"/>
  <c r="E2700" i="1"/>
  <c r="E2701" i="1"/>
  <c r="E2702" i="1"/>
  <c r="E2703" i="1"/>
  <c r="E2704" i="1"/>
  <c r="E2705" i="1"/>
  <c r="E2706" i="1"/>
  <c r="E2707" i="1"/>
  <c r="E2708" i="1"/>
  <c r="E2709" i="1"/>
  <c r="E2710" i="1"/>
  <c r="E2711" i="1"/>
  <c r="E2712" i="1"/>
  <c r="E2713" i="1"/>
  <c r="E2714" i="1"/>
  <c r="E2715" i="1"/>
  <c r="E2716" i="1"/>
  <c r="E2717" i="1"/>
  <c r="E2718" i="1"/>
  <c r="E2719" i="1"/>
  <c r="E2720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1" i="1"/>
  <c r="E2902" i="1"/>
  <c r="E2903" i="1"/>
  <c r="E2904" i="1"/>
  <c r="E2905" i="1"/>
  <c r="E2906" i="1"/>
  <c r="E2907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10" i="1"/>
</calcChain>
</file>

<file path=xl/sharedStrings.xml><?xml version="1.0" encoding="utf-8"?>
<sst xmlns="http://schemas.openxmlformats.org/spreadsheetml/2006/main" count="12361" uniqueCount="4333">
  <si>
    <t>Nombre (s) y Apellido (s)</t>
  </si>
  <si>
    <t>Genero</t>
  </si>
  <si>
    <t>Estatus</t>
  </si>
  <si>
    <t>Auxiliar de Archivo</t>
  </si>
  <si>
    <t>Centro de Servicio de Villa Altagracia</t>
  </si>
  <si>
    <t>Centro de Servicio Local Las Terrenas</t>
  </si>
  <si>
    <t>Centro de Servicio Local Monte Plata</t>
  </si>
  <si>
    <t>Centro de Servicios San Jose de Ocoa</t>
  </si>
  <si>
    <t>Departamento de Bienestar Laboral</t>
  </si>
  <si>
    <t>Departamento de Cobro</t>
  </si>
  <si>
    <t>Departamento de Cobro Coactivo</t>
  </si>
  <si>
    <t>Departamento de Compras</t>
  </si>
  <si>
    <t>Departamento de Contabilidad</t>
  </si>
  <si>
    <t>Departamento de Desarrollo y Carrera</t>
  </si>
  <si>
    <t>Departamento de Fideicomiso</t>
  </si>
  <si>
    <t>Departamento de Fiscalidad Internacional</t>
  </si>
  <si>
    <t>Departamento de Inteligencia Tributaria</t>
  </si>
  <si>
    <t>Departamento de Litigio Judicial</t>
  </si>
  <si>
    <t>Departamento de Medios y Contenido</t>
  </si>
  <si>
    <t>Departamento de Normativa Tributaria</t>
  </si>
  <si>
    <t>Departamento de Protocolo</t>
  </si>
  <si>
    <t>Departamento de Registro GGC</t>
  </si>
  <si>
    <t>Departamento de Riesgo Global Tributario</t>
  </si>
  <si>
    <t>Departamento Legal GGC</t>
  </si>
  <si>
    <t>Estafeta La Feria</t>
  </si>
  <si>
    <t>Estafeta Puerto Plata</t>
  </si>
  <si>
    <t>Estafeta Puerto Sansouci Zona Oriental</t>
  </si>
  <si>
    <t>Gerencia Administrativa y Financiera</t>
  </si>
  <si>
    <t>Gerencia de Cobranza</t>
  </si>
  <si>
    <t>Gerencia de Grandes Contribuyentes</t>
  </si>
  <si>
    <t>Gerencia de Planes Masivos</t>
  </si>
  <si>
    <t>Gerencia de Planes Selectivos</t>
  </si>
  <si>
    <t>Gerencia de Riesgos Tributarios</t>
  </si>
  <si>
    <t>Gerencia Legal</t>
  </si>
  <si>
    <t>Gerencia Recursos Humanos</t>
  </si>
  <si>
    <t>Gerencia Registro</t>
  </si>
  <si>
    <t>Unidad Administrativa (30 Marzo)</t>
  </si>
  <si>
    <t>Unidad Administrativa Hato Mayor</t>
  </si>
  <si>
    <t>Unidad Administrativo Abraham Lincoln</t>
  </si>
  <si>
    <t>Unidad Administrativo Azua</t>
  </si>
  <si>
    <t>Unidad Administrativo Barahona</t>
  </si>
  <si>
    <t>Unidad Administrativo Boca Chica</t>
  </si>
  <si>
    <t>Unidad Administrativo Bonao</t>
  </si>
  <si>
    <t>Unidad Administrativo El Seybo</t>
  </si>
  <si>
    <t>Unidad Administrativo Herrera</t>
  </si>
  <si>
    <t>Unidad Administrativo Higuey</t>
  </si>
  <si>
    <t>Unidad Administrativo La Feria</t>
  </si>
  <si>
    <t>Unidad Administrativo La Romana</t>
  </si>
  <si>
    <t>Unidad Administrativo La Vega</t>
  </si>
  <si>
    <t>Unidad Administrativo Los Minas</t>
  </si>
  <si>
    <t>Unidad Administrativo Mao</t>
  </si>
  <si>
    <t>Unidad Administrativo Miraflores</t>
  </si>
  <si>
    <t>Unidad Administrativo Moca</t>
  </si>
  <si>
    <t>Unidad Administrativo Montecristi</t>
  </si>
  <si>
    <t>Unidad Administrativo Nagua</t>
  </si>
  <si>
    <t>Unidad Administrativo Puerto Plata</t>
  </si>
  <si>
    <t>Unidad Administrativo Salcedo</t>
  </si>
  <si>
    <t>Unidad Administrativo Samana</t>
  </si>
  <si>
    <t>Unidad Administrativo San Carlos</t>
  </si>
  <si>
    <t>Unidad Administrativo San Juan</t>
  </si>
  <si>
    <t>Unidad Administrativo Santiago</t>
  </si>
  <si>
    <t>Unidad Administrativo SFM</t>
  </si>
  <si>
    <t>Unidad Administrativo SPM</t>
  </si>
  <si>
    <t>Unidad Administrativo VHM</t>
  </si>
  <si>
    <t>Unidad Administrativo Villa Mella</t>
  </si>
  <si>
    <t>Unidad Administrativo Zona Oriental</t>
  </si>
  <si>
    <t>Unidad Alimentos &amp; Bebidas</t>
  </si>
  <si>
    <t>Unidad Almacenamiento de Datos</t>
  </si>
  <si>
    <t>Unidad Archivo Azua</t>
  </si>
  <si>
    <t>Unidad Archivo Barahona</t>
  </si>
  <si>
    <t>Unidad Archivo El Seybo</t>
  </si>
  <si>
    <t>Unidad Archivo Herrera</t>
  </si>
  <si>
    <t>Unidad Archivo Higuey</t>
  </si>
  <si>
    <t>Unidad Archivo La Feria</t>
  </si>
  <si>
    <t>Unidad Archivo La Vega</t>
  </si>
  <si>
    <t>Unidad Archivo Moca</t>
  </si>
  <si>
    <t>Unidad Archivo San Carlos</t>
  </si>
  <si>
    <t>Unidad Archivo Santiago</t>
  </si>
  <si>
    <t>Unidad Archivo SFM</t>
  </si>
  <si>
    <t>Unidad Archivo Villa Mella</t>
  </si>
  <si>
    <t>Unidad Archivo Zona Oriental</t>
  </si>
  <si>
    <t>Unidad Caja Abraham Lincoln</t>
  </si>
  <si>
    <t>Unidad Caja Azua</t>
  </si>
  <si>
    <t>Unidad Caja Barahona</t>
  </si>
  <si>
    <t>Unidad Caja Boca Chica</t>
  </si>
  <si>
    <t>Unidad Caja Bonao</t>
  </si>
  <si>
    <t>Unidad Caja El Seybo</t>
  </si>
  <si>
    <t>Unidad Caja Herrera</t>
  </si>
  <si>
    <t>Unidad Caja Higuey</t>
  </si>
  <si>
    <t>Unidad Caja La Feria</t>
  </si>
  <si>
    <t>Unidad Caja La Romana</t>
  </si>
  <si>
    <t>Unidad Caja La Vega</t>
  </si>
  <si>
    <t>Unidad Caja Los Minas</t>
  </si>
  <si>
    <t>Unidad Caja Miraflores</t>
  </si>
  <si>
    <t>Unidad Caja Moca</t>
  </si>
  <si>
    <t>Unidad Caja Montecristi</t>
  </si>
  <si>
    <t>Unidad Caja Nagua</t>
  </si>
  <si>
    <t>Unidad Caja Puerto Plata</t>
  </si>
  <si>
    <t>Unidad Caja Salcedo</t>
  </si>
  <si>
    <t>Unidad Caja San Carlos</t>
  </si>
  <si>
    <t>Unidad Caja Santiago</t>
  </si>
  <si>
    <t>Unidad Caja SFM</t>
  </si>
  <si>
    <t>Unidad Caja SPM</t>
  </si>
  <si>
    <t>Unidad Caja Villa Mella</t>
  </si>
  <si>
    <t>Unidad Caja Zona Oriental</t>
  </si>
  <si>
    <t>Unidad Control de Contribuyentes Azua</t>
  </si>
  <si>
    <t>Unidad Control de Contribuyentes Bonao</t>
  </si>
  <si>
    <t>Unidad Control de Contribuyentes Herrera</t>
  </si>
  <si>
    <t>Unidad Control de Contribuyentes Higuey</t>
  </si>
  <si>
    <t>Unidad Control de Contribuyentes La Vega</t>
  </si>
  <si>
    <t>Unidad Control de Contribuyentes Mao</t>
  </si>
  <si>
    <t>Unidad Control de Contribuyentes Moca</t>
  </si>
  <si>
    <t>Unidad Control de Contribuyentes Nagua</t>
  </si>
  <si>
    <t>Unidad Control de Contribuyentes Salcedo</t>
  </si>
  <si>
    <t>Unidad Control de Contribuyentes Samana</t>
  </si>
  <si>
    <t>Unidad Control de Contribuyentes SFM</t>
  </si>
  <si>
    <t>Unidad Control de Contribuyentes SPM</t>
  </si>
  <si>
    <t>Unidad de Caja VHM La Vega</t>
  </si>
  <si>
    <t>Unidad de Caja VHM Mao</t>
  </si>
  <si>
    <t>Unidad de Caja VHM Moca</t>
  </si>
  <si>
    <t>Unidad de Caja VHM Nagua</t>
  </si>
  <si>
    <t>Unidad de Caja VHM Santiago</t>
  </si>
  <si>
    <t>Unidad de Caja y VHM Hato Mayor</t>
  </si>
  <si>
    <t>Unidad de Contabilidad</t>
  </si>
  <si>
    <t>Unidad de SPVM y Caja SJM</t>
  </si>
  <si>
    <t>Unidad Ejecutora Proyecto BID</t>
  </si>
  <si>
    <t>Unidad Operaciones VHM Santiago</t>
  </si>
  <si>
    <t>Unidad Registro de Contribuyente Higuey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</si>
  <si>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</si>
  <si>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</si>
  <si>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</si>
  <si>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</si>
  <si>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</si>
  <si>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</si>
  <si>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</si>
  <si>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</si>
  <si>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</si>
  <si>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</si>
  <si>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</si>
  <si>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</si>
  <si>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</si>
  <si>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Departamento Forense</t>
  </si>
  <si>
    <t>Estafeta Puerto Santo Domingo</t>
  </si>
  <si>
    <t>Unidad Registro de Contribuyente Herrera</t>
  </si>
  <si>
    <t>Unidad Administrativo OGC Santiago</t>
  </si>
  <si>
    <t>Unidad Archivo Los Minas</t>
  </si>
  <si>
    <t>Departamento de Control de Operaciones</t>
  </si>
  <si>
    <t>Administración Local Abraham Lincoln</t>
  </si>
  <si>
    <t>Administración Local Azua</t>
  </si>
  <si>
    <t>Administración Local Baní</t>
  </si>
  <si>
    <t>Administración Local Barahona</t>
  </si>
  <si>
    <t>Administración Local Bávaro</t>
  </si>
  <si>
    <t>Administración Local Boca Chica</t>
  </si>
  <si>
    <t>Administración Local Bonao</t>
  </si>
  <si>
    <t>Administración Local Cotuí</t>
  </si>
  <si>
    <t>Administración Local El Seybo</t>
  </si>
  <si>
    <t>Administración Local Hato Mayor</t>
  </si>
  <si>
    <t>Administración Local Herrera</t>
  </si>
  <si>
    <t>Administración Local Higuey</t>
  </si>
  <si>
    <t>Administración Local La Feria</t>
  </si>
  <si>
    <t>Administración Local La Romana</t>
  </si>
  <si>
    <t>Administración Local La Vega</t>
  </si>
  <si>
    <t>Administración Local Los Minas</t>
  </si>
  <si>
    <t>Administración Local Los Próceres</t>
  </si>
  <si>
    <t>Administración Local Mao</t>
  </si>
  <si>
    <t>Administración Local Máximo Gómez</t>
  </si>
  <si>
    <t>Administración Local Miraflores</t>
  </si>
  <si>
    <t>Administración Local Moca</t>
  </si>
  <si>
    <t>Administración Local Montecristi</t>
  </si>
  <si>
    <t>Administración Local Nagua</t>
  </si>
  <si>
    <t>Administración Local Puerto Plata</t>
  </si>
  <si>
    <t>Administración Local Salcedo</t>
  </si>
  <si>
    <t>Administración Local Samana</t>
  </si>
  <si>
    <t>Administración Local San Carlos</t>
  </si>
  <si>
    <t>Administración Local San Cristóbal</t>
  </si>
  <si>
    <t>Administración Local San Juan</t>
  </si>
  <si>
    <t>Administración Local Santiago</t>
  </si>
  <si>
    <t>Administración Local Villa Mella</t>
  </si>
  <si>
    <t>Administración Local Zona Oriental</t>
  </si>
  <si>
    <t>Ante-Despacho Dirección General</t>
  </si>
  <si>
    <t>Centro de Fiscalización Los Próceres</t>
  </si>
  <si>
    <t>Colecturía de Constanza</t>
  </si>
  <si>
    <t>Colecturía de Dajabon</t>
  </si>
  <si>
    <t>Colecturía de Elías Piña</t>
  </si>
  <si>
    <t>Colecturía de Jarabacoa</t>
  </si>
  <si>
    <t>Colecturía de Jimaní</t>
  </si>
  <si>
    <t>Colecturía de Las Matas de Farfán</t>
  </si>
  <si>
    <t>Colecturía de Neyba</t>
  </si>
  <si>
    <t>Colecturía de Pedernales</t>
  </si>
  <si>
    <t>Colecturía de Sánchez</t>
  </si>
  <si>
    <t>Colecturía de Santiago Rodríguez</t>
  </si>
  <si>
    <t>Colecturía de Villa Vásquez</t>
  </si>
  <si>
    <t>Colecturía Sosua Puerto Plata</t>
  </si>
  <si>
    <t>Departamento de Arquitectura Tecnológica</t>
  </si>
  <si>
    <t>Departamento de Auditoría Interna</t>
  </si>
  <si>
    <t>Departamento de Consultas Técnicas</t>
  </si>
  <si>
    <t>Departamento de Control de Recaudación</t>
  </si>
  <si>
    <t>Departamento de Educación Tributaria</t>
  </si>
  <si>
    <t>Departamento de Investigación</t>
  </si>
  <si>
    <t>Departamento de Planificación</t>
  </si>
  <si>
    <t>Departamento de Recaudación GGC</t>
  </si>
  <si>
    <t>Departamento de Reconsideración</t>
  </si>
  <si>
    <t>Departamento de Relaciones Públicas</t>
  </si>
  <si>
    <t>Departamento de Representación Externa</t>
  </si>
  <si>
    <t>Departamento de Tesorería</t>
  </si>
  <si>
    <t>Departamento de Valoración de Bienes</t>
  </si>
  <si>
    <t>Departamento de Vehículos de Motor</t>
  </si>
  <si>
    <t>Despacho Dirección General</t>
  </si>
  <si>
    <t>Gerencia de Auditoría</t>
  </si>
  <si>
    <t>Gerencia de Comunicación Estratégica</t>
  </si>
  <si>
    <t>Gerencia de Facturación</t>
  </si>
  <si>
    <t>Gerencia de Infraestructura y Logística</t>
  </si>
  <si>
    <t>Gerencia de Planificación Estratégica</t>
  </si>
  <si>
    <t>Gerencia de Regímenes Especiales</t>
  </si>
  <si>
    <t>Gerencia Tecnología Inf y Comunicaciones</t>
  </si>
  <si>
    <t>Proyecto Digitalización DVM</t>
  </si>
  <si>
    <t>Sección Activo Fijo</t>
  </si>
  <si>
    <t>Sección Análisis de Recaudación</t>
  </si>
  <si>
    <t>Sección Análisis y Cumplimiento</t>
  </si>
  <si>
    <t>Sección Aseguramiento de la Calidad</t>
  </si>
  <si>
    <t>Sección Base de Datos</t>
  </si>
  <si>
    <t>Sección Centro de Asistencia Presencial</t>
  </si>
  <si>
    <t>Sección Cierre de Establecimientos</t>
  </si>
  <si>
    <t>Sección Compras Menores y Directas</t>
  </si>
  <si>
    <t>Sección Conciliación de Recaudo</t>
  </si>
  <si>
    <t>Sección Consultas Técnicas</t>
  </si>
  <si>
    <t>Sección Control de Deberes Formales</t>
  </si>
  <si>
    <t>Sección Control Presupuestario</t>
  </si>
  <si>
    <t>Sección Crédito y Compensaciones</t>
  </si>
  <si>
    <t>Sección Data Center</t>
  </si>
  <si>
    <t>Sección de Análisis y Control AT</t>
  </si>
  <si>
    <t>Sección de Análisis y Desarrollo del RNC</t>
  </si>
  <si>
    <t>Sección de Apoyo Contable</t>
  </si>
  <si>
    <t>Sección de Asistencia Digital</t>
  </si>
  <si>
    <t>Sección de Audiovisuales</t>
  </si>
  <si>
    <t>Sección de Autorización y Habilitación</t>
  </si>
  <si>
    <t>Sección de Canales no Presenciales</t>
  </si>
  <si>
    <t>Sección de Cobranza GGC</t>
  </si>
  <si>
    <t>Sección de Cobro Persuasivo</t>
  </si>
  <si>
    <t>Sección de Comunicación Externa</t>
  </si>
  <si>
    <t>Sección de Control de Cumplimiento</t>
  </si>
  <si>
    <t>Sección de Control de Gestión TI</t>
  </si>
  <si>
    <t>Sección de Cooperación Internacional</t>
  </si>
  <si>
    <t>Sección de Correspondencia</t>
  </si>
  <si>
    <t>Sección de Cuenta Corriente</t>
  </si>
  <si>
    <t>Sección de Desarrollo Organizacional</t>
  </si>
  <si>
    <t>Sección de Despacho de Mercancias</t>
  </si>
  <si>
    <t>Sección de Diseño</t>
  </si>
  <si>
    <t>Sección de Documentación de Procesos</t>
  </si>
  <si>
    <t>Sección de Fiscalización Interna Bávaro</t>
  </si>
  <si>
    <t>Sección de Fiscalización Preventiva</t>
  </si>
  <si>
    <t>Sección de Fortalecimiento Institucional</t>
  </si>
  <si>
    <t>Sección de Ganancias de Capital</t>
  </si>
  <si>
    <t>Sección de Gestión de Información</t>
  </si>
  <si>
    <t>Sección de Gestión de Proyectos TI</t>
  </si>
  <si>
    <t>Sección de Gestión Normativa</t>
  </si>
  <si>
    <t>Sección de Hidrocarburos</t>
  </si>
  <si>
    <t>Sección de Mantenimiento de Equipos</t>
  </si>
  <si>
    <t>Técnico Electricista</t>
  </si>
  <si>
    <t>Sección de Medición de Impacto</t>
  </si>
  <si>
    <t>Sección de Medición Operacional</t>
  </si>
  <si>
    <t>Sección de Minería</t>
  </si>
  <si>
    <t>Sección de Modificaciones GGC</t>
  </si>
  <si>
    <t>Sección de Notificación</t>
  </si>
  <si>
    <t>Sección de Página Web</t>
  </si>
  <si>
    <t>Sección de Personalizado VHM Nagua</t>
  </si>
  <si>
    <t>Sección de Personalizados de VHM Moca</t>
  </si>
  <si>
    <t>Sección de Personalizados VHM Mao</t>
  </si>
  <si>
    <t>Sección de Recaudación Bávaro</t>
  </si>
  <si>
    <t>Sección de Recepción y Archivo Central</t>
  </si>
  <si>
    <t>Sección de Reclutamiento y Selección</t>
  </si>
  <si>
    <t>Sección de Recursos Didácticos</t>
  </si>
  <si>
    <t>Sección de Redes Sociales</t>
  </si>
  <si>
    <t>Sección de Reorganizaciones GGC</t>
  </si>
  <si>
    <t>Sección de Salud Ocupacional</t>
  </si>
  <si>
    <t>Sección de Seguridad de Infraestructura</t>
  </si>
  <si>
    <t>Sección de Seguridad de la Información</t>
  </si>
  <si>
    <t>Sección de Soporte Normativo</t>
  </si>
  <si>
    <t>Sección de Soporte Técnico de TI</t>
  </si>
  <si>
    <t>Sección de Transportación</t>
  </si>
  <si>
    <t>Sección de Trazabilidad Fiscal</t>
  </si>
  <si>
    <t>Sección Educación a Contribuyentes</t>
  </si>
  <si>
    <t>Sección Educación a Pre-Contribuyentes</t>
  </si>
  <si>
    <t>Sección Estadísticas</t>
  </si>
  <si>
    <t>Sección Fiscalización Interna Azua</t>
  </si>
  <si>
    <t>Sección Fiscalización Interna Baní</t>
  </si>
  <si>
    <t>Sección Fiscalización Interna Barahona</t>
  </si>
  <si>
    <t>Sección Fiscalización Interna Boca Chica</t>
  </si>
  <si>
    <t>Sección Fiscalización Interna Bonao</t>
  </si>
  <si>
    <t>Sección Fiscalización Interna El Seybo</t>
  </si>
  <si>
    <t>Sección Fiscalización Interna Hato Mayor</t>
  </si>
  <si>
    <t>Sección Fiscalización Interna Herrera</t>
  </si>
  <si>
    <t>Sección Fiscalización Interna Higuey</t>
  </si>
  <si>
    <t>Sección Fiscalización Interna La Feria</t>
  </si>
  <si>
    <t>Sección Fiscalización Interna La Romana</t>
  </si>
  <si>
    <t>Sección Fiscalización Interna La Vega</t>
  </si>
  <si>
    <t>Sección Fiscalización Interna Los Minas</t>
  </si>
  <si>
    <t>Sección Fiscalización Interna Mao</t>
  </si>
  <si>
    <t>Sección Fiscalización Interna Miraflores</t>
  </si>
  <si>
    <t>Sección Fiscalización Interna Moca</t>
  </si>
  <si>
    <t>Sección Fiscalización Interna Nagua</t>
  </si>
  <si>
    <t>Sección Fiscalización Interna Salcedo</t>
  </si>
  <si>
    <t>Sección Fiscalización Interna San Carlos</t>
  </si>
  <si>
    <t>Sección Fiscalización Interna San Juan</t>
  </si>
  <si>
    <t>Sección Fiscalización Interna Santiago</t>
  </si>
  <si>
    <t>Sección Fiscalización Interna SFM</t>
  </si>
  <si>
    <t>Sección Fiscalización Interna SPM</t>
  </si>
  <si>
    <t>Sección Gestión de Contribuyentes Samana</t>
  </si>
  <si>
    <t>Sección Gestión de Formación</t>
  </si>
  <si>
    <t>Sección Imprenta</t>
  </si>
  <si>
    <t>Sección Legal VHM</t>
  </si>
  <si>
    <t>Sección Mesa de Servicios de TI</t>
  </si>
  <si>
    <t>Sección Nómina</t>
  </si>
  <si>
    <t>Sección Personalizados VHM La Vega</t>
  </si>
  <si>
    <t>Técnico de Impresión B</t>
  </si>
  <si>
    <t>Sección Personalizados VHM Los Minas</t>
  </si>
  <si>
    <t>Técnico de Impresión A</t>
  </si>
  <si>
    <t>Sección Personalizados VHM Santiago</t>
  </si>
  <si>
    <t>Sección Presupuesto Gubernamental</t>
  </si>
  <si>
    <t>Sección Proyectos de Infraestructura</t>
  </si>
  <si>
    <t>Sección Recaudación Abraham Lincoln</t>
  </si>
  <si>
    <t>Sección Recaudación Boca Chica</t>
  </si>
  <si>
    <t>Sección Recaudación Hato Mayor</t>
  </si>
  <si>
    <t>Sección Recaudación La Romana</t>
  </si>
  <si>
    <t>Sección Recaudación Los Próceres</t>
  </si>
  <si>
    <t>Sección Recaudación Miraflores</t>
  </si>
  <si>
    <t>Sección Regional Recursos Humanos</t>
  </si>
  <si>
    <t>Sección Registro Proyectos Inmobiliarios</t>
  </si>
  <si>
    <t>Sección Registro y Control</t>
  </si>
  <si>
    <t>Sección Resoluciones</t>
  </si>
  <si>
    <t>Sección Seguimiento de AT</t>
  </si>
  <si>
    <t>Sección Seguridad Física</t>
  </si>
  <si>
    <t>Sección Seguros y Pensiones</t>
  </si>
  <si>
    <t>Sección Servicios Generales</t>
  </si>
  <si>
    <t>Sub-Dirección Facilitación y Servicios</t>
  </si>
  <si>
    <t>Sub-Dirección Fiscalización</t>
  </si>
  <si>
    <t>Sub-Dirección Gestión de Cumplimiento</t>
  </si>
  <si>
    <t>Sub-Dirección Jurídica</t>
  </si>
  <si>
    <t>Unidad Administrativo Baní</t>
  </si>
  <si>
    <t>Unidad Administrativo Bávaro</t>
  </si>
  <si>
    <t>Unidad Administrativo Cotuí</t>
  </si>
  <si>
    <t>Unidad Administrativo Los Próceres</t>
  </si>
  <si>
    <t>Unidad Administrativo Máximo Gómez</t>
  </si>
  <si>
    <t>Unidad Administrativo San Cristóbal</t>
  </si>
  <si>
    <t>Unidad Archivo Los Próceres</t>
  </si>
  <si>
    <t>Unidad Archivo San Cristóbal</t>
  </si>
  <si>
    <t>Unidad Archivo Vehículos de Motor</t>
  </si>
  <si>
    <t>Unidad Caja Baní</t>
  </si>
  <si>
    <t>Unidad Caja Bávaro</t>
  </si>
  <si>
    <t>Unidad Caja Los Próceres</t>
  </si>
  <si>
    <t>Unidad Caja San Cristóbal</t>
  </si>
  <si>
    <t>Unidad Control de Contribuyentes Baní</t>
  </si>
  <si>
    <t>Unidad Control de Contribuyentes Bávaro</t>
  </si>
  <si>
    <t>Unidad de Caja Máximo Gómez</t>
  </si>
  <si>
    <t>Unidad de Caja y VHM Cotuí</t>
  </si>
  <si>
    <t>Unidad de Diagramación</t>
  </si>
  <si>
    <t>Unidad de Digitalización Centralizada</t>
  </si>
  <si>
    <t>Unidad de Distribución Externa</t>
  </si>
  <si>
    <t>Unidad de Distribución Interna</t>
  </si>
  <si>
    <t>Unidad de Fiscalización Inmobiliaria</t>
  </si>
  <si>
    <t>Unidad de Información San Carlos</t>
  </si>
  <si>
    <t>Unidad de Prevención de Riesgos</t>
  </si>
  <si>
    <t>Unidad de Tasación Abraham Lincoln</t>
  </si>
  <si>
    <t>Unidad de Tasación Higuey</t>
  </si>
  <si>
    <t>Unidad de Tasación Máximo Gómez</t>
  </si>
  <si>
    <t>Unidad de Tasación Miraflores</t>
  </si>
  <si>
    <t>Unidad de Tasación OGC</t>
  </si>
  <si>
    <t>Unidad Diseño Organizacional</t>
  </si>
  <si>
    <t>Unidad Informática Boca Chica</t>
  </si>
  <si>
    <t>Unidad Informática Herrera</t>
  </si>
  <si>
    <t>Unidad Informática La Feria</t>
  </si>
  <si>
    <t>Unidad Informática La Romana</t>
  </si>
  <si>
    <t>Unidad Informática La Vega</t>
  </si>
  <si>
    <t>Unidad Informática Los Minas</t>
  </si>
  <si>
    <t>Unidad Informática Los Próceres</t>
  </si>
  <si>
    <t>Unidad Informática Moca</t>
  </si>
  <si>
    <t>Unidad Informática Puerto Plata</t>
  </si>
  <si>
    <t>Unidad Informática Salcedo</t>
  </si>
  <si>
    <t>Unidad Informática San Carlos</t>
  </si>
  <si>
    <t>Unidad Informática Santiago</t>
  </si>
  <si>
    <t>Unidad Informática SFM</t>
  </si>
  <si>
    <t>Unidad Informática SPM</t>
  </si>
  <si>
    <t>Unidad Mantenimiento de Vehículos</t>
  </si>
  <si>
    <t>Unidad Mayordomía</t>
  </si>
  <si>
    <t>Unidad Tasación Bávaro</t>
  </si>
  <si>
    <t>Unidad Tasación Herrera</t>
  </si>
  <si>
    <t>Unidad Tasación La Feria</t>
  </si>
  <si>
    <t>Unidad Tasación La Vega</t>
  </si>
  <si>
    <t>Unidad Tasación Los Minas</t>
  </si>
  <si>
    <t>Unidad Tasación Los Próceres</t>
  </si>
  <si>
    <t>Unidad Tasación San Carlos</t>
  </si>
  <si>
    <t>Unidad Tasación Santiago</t>
  </si>
  <si>
    <t>Unidad Tasación SFM</t>
  </si>
  <si>
    <t>Unidad Tasación Villa Mella</t>
  </si>
  <si>
    <t>Unidad Tasación Zona Oriental</t>
  </si>
  <si>
    <t>Unidad Transportación</t>
  </si>
  <si>
    <t>Unidad Vehículos de Motor Azua</t>
  </si>
  <si>
    <t>Unidad Vehículos de Motor Baní</t>
  </si>
  <si>
    <t>Unidad Vehículos de Motor Barahona</t>
  </si>
  <si>
    <t>Unidad Vehículos de Motor Bávaro</t>
  </si>
  <si>
    <t>Unidad Vehículos de Motor Boca Chica</t>
  </si>
  <si>
    <t>Unidad Vehículos de Motor Bonao</t>
  </si>
  <si>
    <t>Unidad Vehículos de Motor El Seybo</t>
  </si>
  <si>
    <t>Unidad Vehículos de Motor Higuey</t>
  </si>
  <si>
    <t>Unidad Vehículos de Motor La Romana</t>
  </si>
  <si>
    <t>Unidad Vehículos de Motor Los Próceres</t>
  </si>
  <si>
    <t>Unidad Vehículos de Motor Montecristi</t>
  </si>
  <si>
    <t>Unidad Vehículos de Motor OGC Santiago</t>
  </si>
  <si>
    <t>Unidad Vehículos de Motor Puerto Plata</t>
  </si>
  <si>
    <t>Unidad Vehículos de Motor Salcedo</t>
  </si>
  <si>
    <t>Unidad Vehículos de Motor San Cristóbal</t>
  </si>
  <si>
    <t>Unidad Vehículos de Motor SPM</t>
  </si>
  <si>
    <t>Unidad Vehículos de Motor Villa Mella</t>
  </si>
  <si>
    <t>Unidad Vehículos de Motor Zona Oriental</t>
  </si>
  <si>
    <t>Sección de Fiscalización Interna Cotuí</t>
  </si>
  <si>
    <t>Unidad Control de Contribuyentes C Cotuí</t>
  </si>
  <si>
    <t>Centro de Servicio VHM Malecón Center</t>
  </si>
  <si>
    <t>Centro de Servicio VHM Plaza Luperón</t>
  </si>
  <si>
    <t>Unidad Administrativa Plaza Luperón</t>
  </si>
  <si>
    <t>Unidad CAC Plaza Luperón VHM</t>
  </si>
  <si>
    <t>Unidad CAC Malecón Center</t>
  </si>
  <si>
    <t>masculino</t>
  </si>
  <si>
    <t>femenino</t>
  </si>
  <si>
    <t>Departamento de Seguridad de la Informac</t>
  </si>
  <si>
    <t>Departamento de Gestión de Operaciones R</t>
  </si>
  <si>
    <t>Unidad Control de Contribuyentes Los Min</t>
  </si>
  <si>
    <t>Unidad Control de Contribuyentes Villa M</t>
  </si>
  <si>
    <t>Sección de Recepción y Custodia de Almac</t>
  </si>
  <si>
    <t>Sección Recaudación  La Vega</t>
  </si>
  <si>
    <t>Unidad Operaciones Personalizadas Malecó</t>
  </si>
  <si>
    <t>Departamento Control y Verificación de D</t>
  </si>
  <si>
    <t>Unidad Control de Contribuyentes San Car</t>
  </si>
  <si>
    <t>Sección Fiscalización Interna Zona Orien</t>
  </si>
  <si>
    <t>Unidad Concesionarios y Distribuidores M</t>
  </si>
  <si>
    <t>Sección Fiscalización Interna Villa Mell</t>
  </si>
  <si>
    <t>Unidad Operaciones Personalizados Plaza</t>
  </si>
  <si>
    <t>Sección Mesa de Servicio Control Recauda</t>
  </si>
  <si>
    <t>Sección Planificación de Cruces de Infor</t>
  </si>
  <si>
    <t>Departamento de Sistema de apoyo a Recau</t>
  </si>
  <si>
    <t>Departamento Gestión Documental y Archiv</t>
  </si>
  <si>
    <t>Sección de Inscripción y Actualización d</t>
  </si>
  <si>
    <t>Sección Gestión y Control de Contribuyen</t>
  </si>
  <si>
    <t>Unidad Control de Contribuyentes La Feri</t>
  </si>
  <si>
    <t>Departamento de Fiscalización Externa GG</t>
  </si>
  <si>
    <t>Unidad Control de Contribuyentes Zona Or</t>
  </si>
  <si>
    <t>Unidad Control de Contribuyentes Los Pró</t>
  </si>
  <si>
    <t>Departamento Fiscalización Externa Peque</t>
  </si>
  <si>
    <t>Unidad Control de Contribuyentes San Jua</t>
  </si>
  <si>
    <t>Unidad Control de Contribuyentes Barahon</t>
  </si>
  <si>
    <t>Sección Recaudación  San Carlos</t>
  </si>
  <si>
    <t>Departamento de Gestión y Control de Con</t>
  </si>
  <si>
    <t>Departamento Control de Gestión de Fisca</t>
  </si>
  <si>
    <t>Gerencia de Medianos y Pequeños Contribu</t>
  </si>
  <si>
    <t>Sección de Mantenimiento de Obras Civile</t>
  </si>
  <si>
    <t>Sección Recaudación  Los Minas</t>
  </si>
  <si>
    <t>Sección Recaudación  Salcedo</t>
  </si>
  <si>
    <t>Sección Recaudación  SPM</t>
  </si>
  <si>
    <t>Unidad Control de Contribuyentes La Roma</t>
  </si>
  <si>
    <t>Sección Recaudación  Bonao</t>
  </si>
  <si>
    <t>Departamento Fiscalización Externa Media</t>
  </si>
  <si>
    <t>Unidad Control de Contribuyentes Santiag</t>
  </si>
  <si>
    <t>Administración Grandes Contribuyentes Lo</t>
  </si>
  <si>
    <t>Unidad Gestión y Control de Contribuyent</t>
  </si>
  <si>
    <t>Sección Personalizados VHM San Francisco</t>
  </si>
  <si>
    <t>Administración Local San Francisco de Ma</t>
  </si>
  <si>
    <t>Sección Fiscalización Interna Puerto Pla</t>
  </si>
  <si>
    <t>Sección Servicios, Soportes a Personaliz</t>
  </si>
  <si>
    <t>Departamento de Prevención de Lavado de</t>
  </si>
  <si>
    <t>Departamento de Notificación y Correspon</t>
  </si>
  <si>
    <t>Departamento de Contribuyentes Especiale</t>
  </si>
  <si>
    <t>Sección Recaudación  Azua</t>
  </si>
  <si>
    <t>Sección Recaudación  La Feria</t>
  </si>
  <si>
    <t>Sección Recaudación  Zona Oriental</t>
  </si>
  <si>
    <t>Unidad Control de Contribuyentes El Seyb</t>
  </si>
  <si>
    <t>Unidad Control de Contribuyentes Montecr</t>
  </si>
  <si>
    <t>Unidad Control de Contribuyentes Boca Ch</t>
  </si>
  <si>
    <t>Unidad Control de Contribuyentes Máximo</t>
  </si>
  <si>
    <t>Sección Recaudación  Nagua</t>
  </si>
  <si>
    <t>Departamento de Fiscalización Interna GG</t>
  </si>
  <si>
    <t>Unidad Registro de Contribuyente Santiag</t>
  </si>
  <si>
    <t>Unidad Control de Contribuyentes Puerto</t>
  </si>
  <si>
    <t>Unidad de Levantamiento y Censo de Contr</t>
  </si>
  <si>
    <t>Administración Local San Pedro de Macorí</t>
  </si>
  <si>
    <t>Departamento de Créditos y Compensacione</t>
  </si>
  <si>
    <t>Sección Recaudación  Barahona</t>
  </si>
  <si>
    <t>Sección Recaudación  Herrera</t>
  </si>
  <si>
    <t>Departamento de Control Previo Financier</t>
  </si>
  <si>
    <t>Departamento de Libre Acceso a la Inform</t>
  </si>
  <si>
    <t>Sección Recaudación  Villa Mella</t>
  </si>
  <si>
    <t>Sección Recaudación  San Juan</t>
  </si>
  <si>
    <t>Sección Recaudación  Santiago</t>
  </si>
  <si>
    <t>Sección Operaciones de Tarjeta de Turist</t>
  </si>
  <si>
    <t>Unidad Vehículos de Motor y Caja  Samana</t>
  </si>
  <si>
    <t>Departamento Gestión de Información y De</t>
  </si>
  <si>
    <t>Sección Recaudación  Baní</t>
  </si>
  <si>
    <t>Sección Recaudación  Moca</t>
  </si>
  <si>
    <t>Unidad Control de Contribuyentes Miraflo</t>
  </si>
  <si>
    <t>Unidad Control de Contribuyentes San Cri</t>
  </si>
  <si>
    <t>Unidad de Caja VHM San Francisco de Maco</t>
  </si>
  <si>
    <t>Sección Conciliación de Cobros por Servi</t>
  </si>
  <si>
    <t>Sección Recaudación  El Seybo</t>
  </si>
  <si>
    <t>Unidad Control y Registro de Proyectos I</t>
  </si>
  <si>
    <t>Sección de Procesos Especiales de Regist</t>
  </si>
  <si>
    <t>Departamento de Sistema de Apoyo a Fisca</t>
  </si>
  <si>
    <t>Sección de Operaciones de Regímenes Espe</t>
  </si>
  <si>
    <t>Departamento de Investigación de Denunci</t>
  </si>
  <si>
    <t>Departamento de Análisis Selectivo de Co</t>
  </si>
  <si>
    <t>Sección de Revisión de Calidad de Audito</t>
  </si>
  <si>
    <t>Departamento de Análisis de Precios de T</t>
  </si>
  <si>
    <t>Departamento de Impuesto Selectivo al Co</t>
  </si>
  <si>
    <t>Sección de Atención a Denuncias por Frau</t>
  </si>
  <si>
    <t>Departamento Legal de Compras y Contrata</t>
  </si>
  <si>
    <t>Sección Planificación de Cruces de ITBIS</t>
  </si>
  <si>
    <t>Sección de Proyectos de Vehiculos de Mot</t>
  </si>
  <si>
    <t>Sección de Análisis Selectivo de Interme</t>
  </si>
  <si>
    <t>Sección Fiscalización Interna Montecrist</t>
  </si>
  <si>
    <t>Unidad Registro de Contribuyente Zona Or</t>
  </si>
  <si>
    <t>Sección de Calidad y Mejoramiento Contin</t>
  </si>
  <si>
    <t>Sección Experiencia y Cultura de Servici</t>
  </si>
  <si>
    <t>Gerencia Investigación de Fraudes y Deli</t>
  </si>
  <si>
    <t>Sección de Soporte y Monitoreo de Operac</t>
  </si>
  <si>
    <t>Unidad Registro de Contribuyente San Car</t>
  </si>
  <si>
    <t>Departamento de Control y Gestión de Adm</t>
  </si>
  <si>
    <t>Sección de Aseguramiento de la Calidad y</t>
  </si>
  <si>
    <t>Departamento de Planificación de Cruces</t>
  </si>
  <si>
    <t>Sección Fiscalización Interna Los Prócer</t>
  </si>
  <si>
    <t>Sección de Digitación de Expedientes Fis</t>
  </si>
  <si>
    <t>Departamento de Experiencia y Aseguramie</t>
  </si>
  <si>
    <t>Departamento de Ingeniería y Servicios G</t>
  </si>
  <si>
    <t>Sección de Análisis Selectivo de Persona</t>
  </si>
  <si>
    <t>Departamento de Operaciones Centralizada</t>
  </si>
  <si>
    <t>Sección de Gestión de Información y Prom</t>
  </si>
  <si>
    <t>Sección Control y Seguimiento a Expedien</t>
  </si>
  <si>
    <t>Sección Licitación y Comparación de Prec</t>
  </si>
  <si>
    <t>Unidad de Concesionarios y Distribuidore</t>
  </si>
  <si>
    <t>Sección de Tasación y Fiscalización Inmo</t>
  </si>
  <si>
    <t>Departamento de Análisis y Desarrollo de</t>
  </si>
  <si>
    <t>Sección de Intercambio de Información Tr</t>
  </si>
  <si>
    <t>Unidad Registro de Contribuyente Los Pró</t>
  </si>
  <si>
    <t>Departamento de Régimen Simplificado de</t>
  </si>
  <si>
    <t>Unidad de Registro de Contribuyente Máxi</t>
  </si>
  <si>
    <t>Sección de Procesos Inmobiliarios Masivo</t>
  </si>
  <si>
    <t>Departamento de Administración de Invent</t>
  </si>
  <si>
    <t>Departamento de Canales de Asistencia y</t>
  </si>
  <si>
    <t>Sección Fiscalización Interna San Cristó</t>
  </si>
  <si>
    <t>Departamento de Análisis, Priorización y</t>
  </si>
  <si>
    <t>Gerencia de Estudios Económicos y Tribut</t>
  </si>
  <si>
    <t>Departamento de Calidad e Innovación de</t>
  </si>
  <si>
    <t>Departamento de Estudios e Investigacion</t>
  </si>
  <si>
    <t>Departamento de Infraestructura Tecnológ</t>
  </si>
  <si>
    <t>Sección Administración de Redes y Comuni</t>
  </si>
  <si>
    <t>Sección de Análisis y Desarrollo de Admi</t>
  </si>
  <si>
    <t>Departamento de Análisis de Recaudación</t>
  </si>
  <si>
    <t>Sección de Gestión y Monitoreo de Admini</t>
  </si>
  <si>
    <t>Sección de Acuerdos de Fiscalidad Intern</t>
  </si>
  <si>
    <t>Sección Supervisión y Análisis Financier</t>
  </si>
  <si>
    <t>Departamento de Planificación y Control</t>
  </si>
  <si>
    <t>Sección de Planificación Estratégica y O</t>
  </si>
  <si>
    <t>Unidad de Registro de Contribuyente Abra</t>
  </si>
  <si>
    <t>Sección de Análisis y Evaluación de Ries</t>
  </si>
  <si>
    <t>Sección Recaudación  Higuey</t>
  </si>
  <si>
    <t>Sección de Monitoreo y Gestión de Incide</t>
  </si>
  <si>
    <t>Departamento Riesgo Organizacional y Con</t>
  </si>
  <si>
    <t>Sección de Proyecto Facturación Electrón</t>
  </si>
  <si>
    <t>Unidad Registro de Contribuyente La Feri</t>
  </si>
  <si>
    <t>Unidad Registro de Contribuyente Los Min</t>
  </si>
  <si>
    <t>Sección de Formulación y Seguimiento de</t>
  </si>
  <si>
    <t>Sección de Fiscalización Interna Máximo</t>
  </si>
  <si>
    <t>Gerencia de Experiencia del Contribuyent</t>
  </si>
  <si>
    <t>Sección de Proyectos de Inteligencia Tri</t>
  </si>
  <si>
    <t>Sección Recaudación  SFM</t>
  </si>
  <si>
    <t>Sección Recaudación  Puerto Plata</t>
  </si>
  <si>
    <t>Sección Recaudación  San Cristóbal</t>
  </si>
  <si>
    <t>Unidad de Control de Contribuyente Hato</t>
  </si>
  <si>
    <t>Proyecto Unificación Sistemas Tecnológic</t>
  </si>
  <si>
    <t>Auxiliar de Activo Fijo</t>
  </si>
  <si>
    <t>Técnico Local C VHM</t>
  </si>
  <si>
    <t>Mensajero Externo</t>
  </si>
  <si>
    <t>Técnico Local B VHM</t>
  </si>
  <si>
    <t>Oficial Control Contribuyentes A</t>
  </si>
  <si>
    <t>Auxiliar Información y Atención al Contr</t>
  </si>
  <si>
    <t>Técnico Local A VHM</t>
  </si>
  <si>
    <t>Oficial Gestión y Control Contribuyentes</t>
  </si>
  <si>
    <t>Técnico de Asistencia Telefónica</t>
  </si>
  <si>
    <t>Secretaria A</t>
  </si>
  <si>
    <t>Oficial de Gestión de Fiscalización</t>
  </si>
  <si>
    <t>Abogado(a) B</t>
  </si>
  <si>
    <t>Auxiliar de Control y Seguimiento a Expe</t>
  </si>
  <si>
    <t>Coordinador de Valoración Documental</t>
  </si>
  <si>
    <t>Oficial de Registro de Contribuyentes</t>
  </si>
  <si>
    <t>Técnico de Registro de Contribuyentes</t>
  </si>
  <si>
    <t>Oficial Control Contribuyentes B</t>
  </si>
  <si>
    <t>Secretaria Ejecutiva</t>
  </si>
  <si>
    <t>Oficial Control Contribuyentes C</t>
  </si>
  <si>
    <t>Auxiliar de Seguridad</t>
  </si>
  <si>
    <t>Técnico de Información C</t>
  </si>
  <si>
    <t>Técnico de Estudios de Opinión y Voz del</t>
  </si>
  <si>
    <t>Técnico de Información B</t>
  </si>
  <si>
    <t>Analista de Cuentas por Pagar</t>
  </si>
  <si>
    <t>Ingeniero Líder de Soluciones</t>
  </si>
  <si>
    <t>Investigador Tributario</t>
  </si>
  <si>
    <t>Ingeniero de Seguridad de Infraestructur</t>
  </si>
  <si>
    <t>Técnico de Asistencia</t>
  </si>
  <si>
    <t>Técnico de Información A</t>
  </si>
  <si>
    <t>Tec Gestión Servicios A</t>
  </si>
  <si>
    <t>Auxiliar de Correspondencia</t>
  </si>
  <si>
    <t>Chofer</t>
  </si>
  <si>
    <t>Oficial de Notificación</t>
  </si>
  <si>
    <t>Tec Mantenimiento</t>
  </si>
  <si>
    <t>Analista de Protocolo</t>
  </si>
  <si>
    <t>Técnico de Inscripción y Actualización</t>
  </si>
  <si>
    <t>Técnico de Informática C</t>
  </si>
  <si>
    <t>Técnico Operador</t>
  </si>
  <si>
    <t>Analista de Servicios Informativos</t>
  </si>
  <si>
    <t>Analista de Registro</t>
  </si>
  <si>
    <t>Oficial de Servicio</t>
  </si>
  <si>
    <t>Analista de Relaciones Sector Privado</t>
  </si>
  <si>
    <t>Analista Programador Senior</t>
  </si>
  <si>
    <t>Camarero</t>
  </si>
  <si>
    <t>Especialista de Inteligencia Tributaria</t>
  </si>
  <si>
    <t>Coordinador Proyectos Facturación</t>
  </si>
  <si>
    <t>Oficial de Asistencia Digital y OFV</t>
  </si>
  <si>
    <t>Analista Créditos y Comp A</t>
  </si>
  <si>
    <t>Analista de Servicio Digital</t>
  </si>
  <si>
    <t>Abogado(a) A</t>
  </si>
  <si>
    <t>Analista de Desarrollo de AL</t>
  </si>
  <si>
    <t>Técnico Control de Calidad</t>
  </si>
  <si>
    <t>Técnico Vehículos de Motor</t>
  </si>
  <si>
    <t>Técnico de Impresión C</t>
  </si>
  <si>
    <t>Técnico de Plomeria</t>
  </si>
  <si>
    <t>Especialista Prevención de Lavado de Act</t>
  </si>
  <si>
    <t>Analista de Trazabilidad Fiscal</t>
  </si>
  <si>
    <t>Técnico Contabilidad</t>
  </si>
  <si>
    <t>Analista de Diseño Organizacional</t>
  </si>
  <si>
    <t>Técnico de Informática B</t>
  </si>
  <si>
    <t>Oficial de Seguimiento A y T</t>
  </si>
  <si>
    <t>Analista de Contenido Web</t>
  </si>
  <si>
    <t>Especialista de Control de la Cobranza</t>
  </si>
  <si>
    <t>Técnico de Correspondencia</t>
  </si>
  <si>
    <t>Soporte Técnico A</t>
  </si>
  <si>
    <t>Paralegal</t>
  </si>
  <si>
    <t>Sereno</t>
  </si>
  <si>
    <t>Oficial de Libre Acceso</t>
  </si>
  <si>
    <t>Técnico Mesa de Servicio</t>
  </si>
  <si>
    <t>Analista de Experiencia y Cultura de Ser</t>
  </si>
  <si>
    <t>Analista de Gestión de Cobranza</t>
  </si>
  <si>
    <t>Analista de Inventario</t>
  </si>
  <si>
    <t>Especialista de Atención a Denuncias</t>
  </si>
  <si>
    <t>Tec Protocolo</t>
  </si>
  <si>
    <t>Coordinador de Liquidacion Abreviada de</t>
  </si>
  <si>
    <t>Analista Control de Gestión</t>
  </si>
  <si>
    <t>Secretaria B</t>
  </si>
  <si>
    <t>Analista Planificación Estratégica</t>
  </si>
  <si>
    <t>Técnico de Atención a Denuncias</t>
  </si>
  <si>
    <t>Auxiliar Mantenimiento</t>
  </si>
  <si>
    <t>Analista de Cumplimiento</t>
  </si>
  <si>
    <t>Analista de Requerimientos</t>
  </si>
  <si>
    <t>Técnico Almacenamiento Datos</t>
  </si>
  <si>
    <t>Analista de Riesgo Global Tributario</t>
  </si>
  <si>
    <t>Analista de Operaciones de Regímenes Esp</t>
  </si>
  <si>
    <t>Ingeniero de Monitoreo</t>
  </si>
  <si>
    <t>Técnico de Gestión Documental</t>
  </si>
  <si>
    <t>Técnico de Control</t>
  </si>
  <si>
    <t>Ingeniero de Base de Datos Junior</t>
  </si>
  <si>
    <t>Analista de Planificación y Control de T</t>
  </si>
  <si>
    <t>Analista de Gestión y Monitoreo de AL</t>
  </si>
  <si>
    <t>Soporte Técnico B</t>
  </si>
  <si>
    <t>Analista Prevención de Riesgos</t>
  </si>
  <si>
    <t>Auxiliar de Control de Documentos</t>
  </si>
  <si>
    <t>Oficial de Registros Especiales</t>
  </si>
  <si>
    <t>Técnico de Servicios Generales</t>
  </si>
  <si>
    <t>Analista Aseguramiento de la Calidad</t>
  </si>
  <si>
    <t>Arquitecto Senior de Soluciones</t>
  </si>
  <si>
    <t>Supervisor de Activo Fijo</t>
  </si>
  <si>
    <t>Medico</t>
  </si>
  <si>
    <t>Técnico de Mantenimiento</t>
  </si>
  <si>
    <t>Analista de Riesgo Organizacional</t>
  </si>
  <si>
    <t>Ingeniero Planificador</t>
  </si>
  <si>
    <t>Analista Gestión de Proyectos TI</t>
  </si>
  <si>
    <t>Técnico de Liquidación Abreviada</t>
  </si>
  <si>
    <t>Técnico</t>
  </si>
  <si>
    <t>Abogado Asistente</t>
  </si>
  <si>
    <t>Subdirector Fiscalización</t>
  </si>
  <si>
    <t>Auxiliar de Servicios Generales</t>
  </si>
  <si>
    <t>Analista Estudios Ec</t>
  </si>
  <si>
    <t>Técnico de Salud Ocupacional</t>
  </si>
  <si>
    <t>Auxiliar de Asistencia Telefónica</t>
  </si>
  <si>
    <t>Tec Gestión Servicios B</t>
  </si>
  <si>
    <t>Unidad Personal Proceso Jubilación</t>
  </si>
  <si>
    <t>Analista de Verificación Deberes Formale</t>
  </si>
  <si>
    <t>Soporte de Data Center</t>
  </si>
  <si>
    <t>Técnico Servicios VM</t>
  </si>
  <si>
    <t>Auxiliar de Mantenimiento de Equipos</t>
  </si>
  <si>
    <t>Técnico de Registro &amp; Control</t>
  </si>
  <si>
    <t>Analista de Reembolsos</t>
  </si>
  <si>
    <t>Asesor(a)</t>
  </si>
  <si>
    <t>Oficial de Control y Cumplimiento</t>
  </si>
  <si>
    <t>Supervisor de Auditoria Interna</t>
  </si>
  <si>
    <t>Coordinador de Contribuyentes Especiales</t>
  </si>
  <si>
    <t>Especialista de Aseguramiento de la Cali</t>
  </si>
  <si>
    <t>Auxiliar Almacén</t>
  </si>
  <si>
    <t>Auxiliar Recaudación Col</t>
  </si>
  <si>
    <t>Auxiliar Control Calidad</t>
  </si>
  <si>
    <t>Analista de Cuenta Corriente</t>
  </si>
  <si>
    <t>Tec Ctrl Gestión Rec</t>
  </si>
  <si>
    <t>Especialista de Cruces de Información</t>
  </si>
  <si>
    <t>Coordinador TI</t>
  </si>
  <si>
    <t>Oficial de Cobros Persuasivos</t>
  </si>
  <si>
    <t>Prensista</t>
  </si>
  <si>
    <t>Fotomecánico</t>
  </si>
  <si>
    <t>Examinador Tecnológico</t>
  </si>
  <si>
    <t>Coordinador Regional Educación Tributari</t>
  </si>
  <si>
    <t>Auxiliar Recaudación A</t>
  </si>
  <si>
    <t>Soporte Técnico</t>
  </si>
  <si>
    <t>Mecánico</t>
  </si>
  <si>
    <t>Analista Operaciones Tarjeta de Turista</t>
  </si>
  <si>
    <t>Ingeniero de Seguridad de Aplicaciones</t>
  </si>
  <si>
    <t>Especialista de Facturación</t>
  </si>
  <si>
    <t>Especialista de Compras</t>
  </si>
  <si>
    <t>Auxiliar Inventario</t>
  </si>
  <si>
    <t>Coordinador Administrativo y Financiero</t>
  </si>
  <si>
    <t>Técnico de Refrigeración</t>
  </si>
  <si>
    <t>Especialista Junior</t>
  </si>
  <si>
    <t>Analista Coop Int</t>
  </si>
  <si>
    <t>Analista Educación Tributaria</t>
  </si>
  <si>
    <t>Especialista de Planes Selectivos</t>
  </si>
  <si>
    <t>Técnico de Informes</t>
  </si>
  <si>
    <t>Auditor de Revisión de Calidad de Audito</t>
  </si>
  <si>
    <t>Técnico de Verificación</t>
  </si>
  <si>
    <t>Técnico de Seguridad Física</t>
  </si>
  <si>
    <t>Analista Proyectos VM</t>
  </si>
  <si>
    <t>Tec Educación Tributaria</t>
  </si>
  <si>
    <t>Analista de Autorización</t>
  </si>
  <si>
    <t>Analista de Calidad de Procesos</t>
  </si>
  <si>
    <t>Técnico de Activo Fijo</t>
  </si>
  <si>
    <t>Encargado Gestión de Contribuyentes C</t>
  </si>
  <si>
    <t>Técnico de Soporte del RNC</t>
  </si>
  <si>
    <t>Coordinador Parametrización y BPM</t>
  </si>
  <si>
    <t>Técnico Informática</t>
  </si>
  <si>
    <t>Auditor de Registro</t>
  </si>
  <si>
    <t>Coordinador de Recepción</t>
  </si>
  <si>
    <t>Coordinador General</t>
  </si>
  <si>
    <t>Coordinador Centro Servicio Malecón Cent</t>
  </si>
  <si>
    <t>Coordinador Promoción Cultura Tributaria</t>
  </si>
  <si>
    <t>Coordinador de Asistencia Presencial</t>
  </si>
  <si>
    <t>Supervisor de Ruta</t>
  </si>
  <si>
    <t>Analista de Hidrocarburo</t>
  </si>
  <si>
    <t>Técnico de Informática A</t>
  </si>
  <si>
    <t>Auxiliar de Logística</t>
  </si>
  <si>
    <t>Auxiliar de Alimentos &amp; Bebidas</t>
  </si>
  <si>
    <t>Técnico de Control y Seguimiento a Exped</t>
  </si>
  <si>
    <t>Técnico de Calidad VM</t>
  </si>
  <si>
    <t>Analista de Régimen Simplificado de Trib</t>
  </si>
  <si>
    <t>Gerente Recursos Humanos</t>
  </si>
  <si>
    <t>Analista de Formación Docente</t>
  </si>
  <si>
    <t>Ingeniero de Sharepoint</t>
  </si>
  <si>
    <t>Analista de Promoción del Servicio</t>
  </si>
  <si>
    <t>Auxiliar de Recepción</t>
  </si>
  <si>
    <t>Técnico de Inventarios</t>
  </si>
  <si>
    <t>Albañil</t>
  </si>
  <si>
    <t>Especialista de Desarrollo de la Cobranz</t>
  </si>
  <si>
    <t>Técnico de Despacho</t>
  </si>
  <si>
    <t>Técnico de Recepción</t>
  </si>
  <si>
    <t>Analista Mesa de Servicios TI</t>
  </si>
  <si>
    <t>Especialista de Medición Operacional</t>
  </si>
  <si>
    <t>Analista de Asistencia Digital y OFV</t>
  </si>
  <si>
    <t>Abogado de Inscripción y Actualización d</t>
  </si>
  <si>
    <t>Técnico de Reclutamiento y Selección</t>
  </si>
  <si>
    <t>Coordinador de Gestión de Facilitación y</t>
  </si>
  <si>
    <t>Analista de Notificación</t>
  </si>
  <si>
    <t>Oficial de Especies Timbradas</t>
  </si>
  <si>
    <t>Asistente Dirección</t>
  </si>
  <si>
    <t>Especialista de Registro</t>
  </si>
  <si>
    <t>Técnico Control y Seguimiento</t>
  </si>
  <si>
    <t>Especialista de Precios de Transferencia</t>
  </si>
  <si>
    <t>Arquitecto Senior de Datos</t>
  </si>
  <si>
    <t>Técnico Pintura</t>
  </si>
  <si>
    <t>Analista Recursos Didácticos</t>
  </si>
  <si>
    <t>Ingeniero Base de Datos Senior</t>
  </si>
  <si>
    <t>Soporte de Procesos</t>
  </si>
  <si>
    <t>Analista de Estandarización de Procesos</t>
  </si>
  <si>
    <t>Analista de Documentación de Procesos</t>
  </si>
  <si>
    <t>Especialista de Gestión de Proyectos TI</t>
  </si>
  <si>
    <t>Coordinador Centro de Servicios de VHM</t>
  </si>
  <si>
    <t>Supervisor Seguridad Física</t>
  </si>
  <si>
    <t>Ingeniero de Redes</t>
  </si>
  <si>
    <t>Analista de Soporte del RNC</t>
  </si>
  <si>
    <t>Ingeniero de Seguridad de la Información</t>
  </si>
  <si>
    <t>Técnico Mecánico Diesel</t>
  </si>
  <si>
    <t>Especialista de Fraudes y Delitos</t>
  </si>
  <si>
    <t>Analista de Valoración Documental</t>
  </si>
  <si>
    <t>Soporte Técnico Regional A</t>
  </si>
  <si>
    <t>Ingeniero de Soporte TI</t>
  </si>
  <si>
    <t>Especialista de Medición de Impacto</t>
  </si>
  <si>
    <t>Analista de Supervisión y Análisis Finan</t>
  </si>
  <si>
    <t>Ingeniero de Business Intelligence Senio</t>
  </si>
  <si>
    <t>Coordinador de Contabilidad</t>
  </si>
  <si>
    <t>Analista Control de Gestión TI</t>
  </si>
  <si>
    <t>Analista de Comunicación Externa</t>
  </si>
  <si>
    <t>Técnico de Cooperación Internacional</t>
  </si>
  <si>
    <t>Sub Directora Facilitación y Servicios</t>
  </si>
  <si>
    <t>Coordinador Adquisiciones y Renovaciones</t>
  </si>
  <si>
    <t>Soporte Técnico A UPS</t>
  </si>
  <si>
    <t>Tec Imprenta</t>
  </si>
  <si>
    <t>Especialista de Análisis y Desarrollo</t>
  </si>
  <si>
    <t>Analista Senior de Aseguramiento de la C</t>
  </si>
  <si>
    <t>Técnico de Gestión de la Formación</t>
  </si>
  <si>
    <t>Auditor de Liquidación Abreviada</t>
  </si>
  <si>
    <t>Editor de Audiovisuales</t>
  </si>
  <si>
    <t>Especialista de Priorización y Tratamien</t>
  </si>
  <si>
    <t>Director General</t>
  </si>
  <si>
    <t>Coordinador de Gabinete</t>
  </si>
  <si>
    <t>Subdirectora Jurídica</t>
  </si>
  <si>
    <t>Subdirectora Gestión de Cumplimiento</t>
  </si>
  <si>
    <t>Gerente Administrativo y Financiero</t>
  </si>
  <si>
    <t>Coordinador de Proyectos</t>
  </si>
  <si>
    <t>Analista de Contenido Digital</t>
  </si>
  <si>
    <t>Analista de Atención a Denuncias</t>
  </si>
  <si>
    <t>Técnico A&amp;B</t>
  </si>
  <si>
    <t>Técnico de Aseguramiento de la Calidad</t>
  </si>
  <si>
    <t>Analista Control de Recaudación</t>
  </si>
  <si>
    <t>Analista Facilitación y Servicio</t>
  </si>
  <si>
    <t>Técnico Temporal</t>
  </si>
  <si>
    <t>Encargado(a) Administrativo  (A)</t>
  </si>
  <si>
    <t>Auxiliar Distribución Externa</t>
  </si>
  <si>
    <t>Auxiliar Digitalización</t>
  </si>
  <si>
    <t>Supervisor de Mantenimiento de Vehículos</t>
  </si>
  <si>
    <t>Abogado(a) B Normativa Tributaria</t>
  </si>
  <si>
    <t>Analista de Contabilidad</t>
  </si>
  <si>
    <t>Abogado(a) A Resoluciones</t>
  </si>
  <si>
    <t>Analista de Gestión de Información Factu</t>
  </si>
  <si>
    <t>Abogado(a) A Fiscalizacicón Exerna</t>
  </si>
  <si>
    <t>Técnico de Conciliación Cobros por Servi</t>
  </si>
  <si>
    <t>Sección Recaudación  Mao</t>
  </si>
  <si>
    <t>Abogado(a) A Deberes Formales</t>
  </si>
  <si>
    <t>Abogado(a) A Compras y Contrataciones</t>
  </si>
  <si>
    <t>Analista Digitación de Expediente</t>
  </si>
  <si>
    <t>Abogado(a) B Legal GGC</t>
  </si>
  <si>
    <t>Analista Fiscalización Preventiva</t>
  </si>
  <si>
    <t>Abogado(a) A Cobranza GGC</t>
  </si>
  <si>
    <t>Analista de Tesorería</t>
  </si>
  <si>
    <t>Analista de Nómina</t>
  </si>
  <si>
    <t>Abogado(a) B Deberes Formales</t>
  </si>
  <si>
    <t>Gestor de Denuncias</t>
  </si>
  <si>
    <t>Técnico de Conciliación Cobros por servi</t>
  </si>
  <si>
    <t>Abogado(a) A Consultas Técnicas</t>
  </si>
  <si>
    <t>Abogado(a) A Gestión Normativa</t>
  </si>
  <si>
    <t>Técnico de Tesorería</t>
  </si>
  <si>
    <t>Analista Proyecto BID</t>
  </si>
  <si>
    <t>Abogado(a) B Resoluciones</t>
  </si>
  <si>
    <t>Auxiliar Temporal</t>
  </si>
  <si>
    <t>Auxiliar de Fiscalización Preventiva</t>
  </si>
  <si>
    <t>Abogado(a) B Asistente</t>
  </si>
  <si>
    <t>Abogado(a) B Inscripción</t>
  </si>
  <si>
    <t>Especialista de Proyectos</t>
  </si>
  <si>
    <t>Abogado(a) B Registro GGC</t>
  </si>
  <si>
    <t>Abogado(a) A Reorganización GGC</t>
  </si>
  <si>
    <t>Analista Aseguramiento de la Calidad TI</t>
  </si>
  <si>
    <t>Abogado(a) B Consultas Técnicas</t>
  </si>
  <si>
    <t>Abogado(a) A Representación Externa</t>
  </si>
  <si>
    <t>Abogado(a) B Soporte Normativo</t>
  </si>
  <si>
    <t>Abogado(a) B Cobranza GGC</t>
  </si>
  <si>
    <t>Abogado(a) B Representación Externa</t>
  </si>
  <si>
    <t>Abogado(a) A Cobro Coactivo</t>
  </si>
  <si>
    <t>Analista Mesa de Ss Control de Recaudaci</t>
  </si>
  <si>
    <t>Abogado(a) A Litigio Judicial</t>
  </si>
  <si>
    <t>Auxiliar RRHH</t>
  </si>
  <si>
    <t>Unidad de Tasación Puerto Plata</t>
  </si>
  <si>
    <t>Técnico de Tasación</t>
  </si>
  <si>
    <t>Analista de Priorización y Tratamiento</t>
  </si>
  <si>
    <t>Abogado A Registros Especiales</t>
  </si>
  <si>
    <t>Abogado B Análisis Jurídico y Cump. Norm</t>
  </si>
  <si>
    <t>Sección Análisis Jurídico y Cumplimiento</t>
  </si>
  <si>
    <t>Cajero C</t>
  </si>
  <si>
    <t>Sección Recaudación  Montecristi</t>
  </si>
  <si>
    <t>Analista GGC</t>
  </si>
  <si>
    <t>Abogado Vehículos Motor</t>
  </si>
  <si>
    <t>PERSONAL NOMBRADO
JULIO 2024</t>
  </si>
  <si>
    <t>EFRAIN  EVANGELISTA DIAZ</t>
  </si>
  <si>
    <t>MARTIN ALBERTO  GOMEZ MARTINEZ</t>
  </si>
  <si>
    <t>ROSA ANNETTE  SEGURA VARGAS</t>
  </si>
  <si>
    <t>GLENIS  BRAND SALAS</t>
  </si>
  <si>
    <t>JANIE ALTAGRACIA  TRINIDAD LARA</t>
  </si>
  <si>
    <t>LIDIA ROSANNA  NUÑEZ MELENDEZ</t>
  </si>
  <si>
    <t>YUDERKA ELIZABETH  CASTELLANOS DE JESUS</t>
  </si>
  <si>
    <t>ALEJANDRO ANTONIO  SUAREZ JOSE</t>
  </si>
  <si>
    <t>BEATRIZ  ABREU DIAZ</t>
  </si>
  <si>
    <t>UBALDO  TRINIDAD CORDERO</t>
  </si>
  <si>
    <t>FRANCISCO ANTONIO  GOMEZ HERNANDEZ</t>
  </si>
  <si>
    <t>IDELKI ALTAGRACIA  ROSARIO MOREL</t>
  </si>
  <si>
    <t>MILCA  FLORENTINO JIMENEZ</t>
  </si>
  <si>
    <t>ROBERTO  ROSARIO MARTINEZ</t>
  </si>
  <si>
    <t>JUAN AUSBERTO  SUAREZ JAVIER</t>
  </si>
  <si>
    <t>CAROLINA MITSUE  YAMAMOTO MUÑOZ</t>
  </si>
  <si>
    <t>DHERYMIN  MIRANDA SEVERINO</t>
  </si>
  <si>
    <t>MARIA DOLORES  BRITO PAULINO</t>
  </si>
  <si>
    <t>CELESTE JOSEFINA  MONTILLA AMADOR</t>
  </si>
  <si>
    <t>CHRISTIAN RAFAEL  LIRIANO OVIEDO</t>
  </si>
  <si>
    <t>GILBERTO RAMON  ABREU RODRIGUEZ</t>
  </si>
  <si>
    <t>JOSE FRANCISCO  SANCHEZ TAVERAS</t>
  </si>
  <si>
    <t>STARLIN  MELO MATOS</t>
  </si>
  <si>
    <t>SANDRA DEL CARMEN  PERALTA AVELLINO</t>
  </si>
  <si>
    <t>JUANA MARIA  ROSADO BELTRE</t>
  </si>
  <si>
    <t>IRENE EVANGELISTA  JIMENEZ CARRASCO</t>
  </si>
  <si>
    <t>MARIA TRINIDAD  LIRIANO CRUZ</t>
  </si>
  <si>
    <t>SANTIAGO  CONTRERAS CERDA</t>
  </si>
  <si>
    <t>CRISTIANA MARILIN  CASTILLO SUBERVI</t>
  </si>
  <si>
    <t>ELIEZER  TORRES REINOSO</t>
  </si>
  <si>
    <t>ELIZABETH  POLANCO OLIVERO</t>
  </si>
  <si>
    <t>YVONNE MARITZA  REYES PEREZ</t>
  </si>
  <si>
    <t>JOCELIN  MARTICH CARO</t>
  </si>
  <si>
    <t>LEOCADIA  TAVAREZ</t>
  </si>
  <si>
    <t>MARGARITA  LORENZO POLANCO</t>
  </si>
  <si>
    <t>MARIA YSABEL  MERCADO BUENO</t>
  </si>
  <si>
    <t>MARIA YNMACULADA  PEÑA MENA</t>
  </si>
  <si>
    <t>MATILDE FRANCISCA DEL CARMEN  OTERO HERN</t>
  </si>
  <si>
    <t>PAULA  NOLASCO DEL ROSARIO</t>
  </si>
  <si>
    <t>SANTIAGO EUSEBIO  CUESTA REYES</t>
  </si>
  <si>
    <t>SARAH  MENDEZ PEREZ</t>
  </si>
  <si>
    <t>WENDY CRISTINA  PUESAN</t>
  </si>
  <si>
    <t>CARMEN LUISA  TEJADA BUENO</t>
  </si>
  <si>
    <t>JOSE FRANCISCO  CAMACHO DE LA CRUZ</t>
  </si>
  <si>
    <t>RAMONA  GARCIA GARCIA</t>
  </si>
  <si>
    <t>ARABEL BIENVENIDA  ROSARIO GARCIA</t>
  </si>
  <si>
    <t>CANDIDA MAGALIS  ROMERO DE OLEO</t>
  </si>
  <si>
    <t>DOMINGA  VENTURA MESA</t>
  </si>
  <si>
    <t>MARIA LUCIA  ESTEVEZ SANCHEZ</t>
  </si>
  <si>
    <t>MARIBEL  HERRERA FLORES DE BAEZ</t>
  </si>
  <si>
    <t>ONEIDA  TERRERO NUÑEZ</t>
  </si>
  <si>
    <t>ROSA IVELISSE  TEJEDA DE MARTINEZ</t>
  </si>
  <si>
    <t>RUDITH AGUSTINA  RAMIREZ VILLAR</t>
  </si>
  <si>
    <t>MARIA VICTORIA  ABREU JESUS DE RIJO</t>
  </si>
  <si>
    <t>ELIZABETH  MARTINEZ MEDINA DE PONSERRATE</t>
  </si>
  <si>
    <t>LUZ MERCEDES  NUÑEZ NUÑEZ</t>
  </si>
  <si>
    <t>HERMINIO  QUITERIO PLACENCIO</t>
  </si>
  <si>
    <t>JUAN CARLOS ANTONIO  SANTANA ROSARIO</t>
  </si>
  <si>
    <t>MANUEL  SANTANA LOPEZ</t>
  </si>
  <si>
    <t>JULIO ADOLFO  MERIÑO FELICIANO</t>
  </si>
  <si>
    <t>NILDA ALTAGRACIA  MEJIA CARRERAS</t>
  </si>
  <si>
    <t>RAMONA  PEÑA DIAZ</t>
  </si>
  <si>
    <t>VITALINA LUCIA JACKELINE  GUZMAN TEJADA</t>
  </si>
  <si>
    <t>ANA JULIA ELENA  PARRA</t>
  </si>
  <si>
    <t>JUSTINA  HURTADO SILVERIO</t>
  </si>
  <si>
    <t>DANIEL  DE LA CRUZ LOPEZ</t>
  </si>
  <si>
    <t>GINA MARGARITA  DUVAL TERRERO</t>
  </si>
  <si>
    <t>MARIA DE LOS REYES  MATOS ANDUJAR</t>
  </si>
  <si>
    <t>PEDRO PABLO  BRITO PAREDES</t>
  </si>
  <si>
    <t>ROSA YOLEIDA  CRUZ TREJO</t>
  </si>
  <si>
    <t>ROSELIN  BAEZ</t>
  </si>
  <si>
    <t>SONIA JACQUELINE  ORTIZ PIMENTEL</t>
  </si>
  <si>
    <t>YDALINA YSABEL  SOTO DE PEÑA</t>
  </si>
  <si>
    <t>YRENE ARALI  CORCINO SEGURA</t>
  </si>
  <si>
    <t>LEIDIS PATRICIA  FIGUEREO RODRIGUEZ</t>
  </si>
  <si>
    <t>DILSON  FIGUEROA CASTILLO</t>
  </si>
  <si>
    <t>ENRIQUE  ALCANTARA SANCHEZ</t>
  </si>
  <si>
    <t>JOSE DOLORES  MATOS DIAZ</t>
  </si>
  <si>
    <t>JOSE DOLORES  MOLINA BATISTA</t>
  </si>
  <si>
    <t>LAURA MARIA  SEGURA FELIZ</t>
  </si>
  <si>
    <t>REYNALDO ANTONIO  PEÑA EUSEBIO</t>
  </si>
  <si>
    <t>SANTA  DELGADO MONERO</t>
  </si>
  <si>
    <t>YOCASTA ANTONIA  FERNANDEZ MENDOZA</t>
  </si>
  <si>
    <t>YONI ALBERTO  ESPINAL MATOS</t>
  </si>
  <si>
    <t>ANGELA HORTENSIA  AQUINO RODRIGUEZ</t>
  </si>
  <si>
    <t>MERCY YUNARY  CONTRERAS TAVERAS</t>
  </si>
  <si>
    <t>ONASIS MANACE  GARCIA ACOSTA</t>
  </si>
  <si>
    <t>ANNY MAYBETH  MERCEDES FERNANDEZ</t>
  </si>
  <si>
    <t>ANTONIA FRANCISCA  JOSE VALDEZ</t>
  </si>
  <si>
    <t>DANSI DILMA  HERRA</t>
  </si>
  <si>
    <t>FRANKLIN EDICKSON  GARCIA TORRES</t>
  </si>
  <si>
    <t>SILVIA  MALDONADO PEREZ</t>
  </si>
  <si>
    <t>TEODORO VALENTIN  DIAZ MARIANO</t>
  </si>
  <si>
    <t>ARELIS DARLENI  PEREZ URBAEZ</t>
  </si>
  <si>
    <t>ARILEIDA  CASTILLO MERAN</t>
  </si>
  <si>
    <t>CARLOS JOSE  OVALLES BETANCES</t>
  </si>
  <si>
    <t>MILAGROS  SANCHEZ JIMENEZ</t>
  </si>
  <si>
    <t>MIRIAN ALTAGRACIA  RIVAS MIESES DE RIJO</t>
  </si>
  <si>
    <t>ALTAGRACIA MERCEDES  TORRES VALERIO</t>
  </si>
  <si>
    <t>ADALGISA MARIA  DURAN ABREU</t>
  </si>
  <si>
    <t>JOSEFINA MERCEDES  CASTILLO QUELIZ</t>
  </si>
  <si>
    <t>MARISOL ALTAGRACIA  ALMONTE CASTAÑO</t>
  </si>
  <si>
    <t>MAURIS ICELA  MEDINA BENITEZ</t>
  </si>
  <si>
    <t>DENIA  CASTILLO RUIZ</t>
  </si>
  <si>
    <t>BERNARDO  HERNANDEZ MONTE DE OCA</t>
  </si>
  <si>
    <t>YSABELITA  CUESTA CARABALLO</t>
  </si>
  <si>
    <t>CONFESORA  FRANCO</t>
  </si>
  <si>
    <t>DOMINGO ANTONIO  PEREZ GONZALEZ</t>
  </si>
  <si>
    <t>GISELA  BATISTA GALVAN</t>
  </si>
  <si>
    <t>RAUL  MONTAS PEREZ</t>
  </si>
  <si>
    <t>LUZ CELESTE  BERNABEL DIAZ</t>
  </si>
  <si>
    <t>CARMEN  HERNANDEZ PION</t>
  </si>
  <si>
    <t>WILIAN ADALBERTO  GRULLON PEREZ</t>
  </si>
  <si>
    <t>MARIVEL  CHALAS M. DE ALCANTARA</t>
  </si>
  <si>
    <t>CELESTE MARIBEL  PUJOLS DIAZ</t>
  </si>
  <si>
    <t>ESPERANZA  CANARIO MORA DE SOLANO</t>
  </si>
  <si>
    <t>IVON JOHANNY  SOTO ENCARNACION</t>
  </si>
  <si>
    <t>OLGA LIDIA  GARCIA MOLINA</t>
  </si>
  <si>
    <t>RAQUELINE  PEÑA AMARO</t>
  </si>
  <si>
    <t>IRENE  GONZALEZ HERNANDEZ</t>
  </si>
  <si>
    <t>ANGELA  CESPEDES MENDEZ</t>
  </si>
  <si>
    <t>CLARISA  DE JESUS SOLANO DE HILARIO</t>
  </si>
  <si>
    <t>YRIS TEODORA  PIMENTEL RODRIGUEZ</t>
  </si>
  <si>
    <t>MARITZA  DE JESUS DE RUIZ</t>
  </si>
  <si>
    <t>RADHAMES  MORENO BURGOS</t>
  </si>
  <si>
    <t>FRANCISCO  BIDO DE LOS SANTOS</t>
  </si>
  <si>
    <t>MILDRED  CEPEDA YNFANTE</t>
  </si>
  <si>
    <t>CARLIXTA FIORDALIZA  RAMOS ABREU</t>
  </si>
  <si>
    <t>MARCOS ANTONIO  DOMINGUEZ MINAYA</t>
  </si>
  <si>
    <t>RAYSA NATIVIDAD  DUVAL FLORES</t>
  </si>
  <si>
    <t>AGUSTINA  MEJIA</t>
  </si>
  <si>
    <t>AUGUSTINO MODESTO  VICENTE MONTERO</t>
  </si>
  <si>
    <t>ANGELA MARIA  NUÑEZ</t>
  </si>
  <si>
    <t>CESAR  VALDEZ PEREZ</t>
  </si>
  <si>
    <t>DENIS  MENDEZ SEVERINO</t>
  </si>
  <si>
    <t>ELEODORO  SUARDI NUÑEZ</t>
  </si>
  <si>
    <t>EPIFANIO  JAVIER DOÑE</t>
  </si>
  <si>
    <t>EUFEMIO  PEREZ DE AZA</t>
  </si>
  <si>
    <t>PEDRO  HERNANDEZ OZORIA</t>
  </si>
  <si>
    <t>IVELISSE  JIMENEZ MERAN</t>
  </si>
  <si>
    <t>MARCIO  SOSA</t>
  </si>
  <si>
    <t>MARINO ANTONIO  RAMIREZ SANTANA</t>
  </si>
  <si>
    <t>MARINO ANTONIO  ROMAN SOLANO</t>
  </si>
  <si>
    <t>MARTHA PRIMITIVA  CORPORAN GUZMAN</t>
  </si>
  <si>
    <t>MERCEDES  VASQUEZ TAVAREZ DE PEREZ</t>
  </si>
  <si>
    <t>MIGUEL RAFAEL  LANTIGUA TEJADA</t>
  </si>
  <si>
    <t>OCTAVIA ANGELA  CORNIELLE TEJADA</t>
  </si>
  <si>
    <t>RAFAEL DANIEL  THEN DE LEON</t>
  </si>
  <si>
    <t>REINO DE CRISTY  BELLIARD PERALTA</t>
  </si>
  <si>
    <t>ROSA MARGARITA  MONTERO MORA</t>
  </si>
  <si>
    <t>NATALIA AURORA  SUAZO SUAZO DE ECHAVARRI</t>
  </si>
  <si>
    <t>WANDY RUDARY  CORDERO SOTO</t>
  </si>
  <si>
    <t>EDDY CESARIO  RIVAS JIMENEZ</t>
  </si>
  <si>
    <t>ANA MARIA  CARMONA CABRERA DE DE LA CRUZ</t>
  </si>
  <si>
    <t>AURELINA  MATOS FIGUEREO</t>
  </si>
  <si>
    <t>FRANKLIN AGUSTIN  RIJO FERREIRA</t>
  </si>
  <si>
    <t>AURA RAFAELA  INOA GONZALEZ</t>
  </si>
  <si>
    <t>LUCIA YUDERKA  RODRIGUEZ CAPELLAN</t>
  </si>
  <si>
    <t>LUISA  MORILLO REYES</t>
  </si>
  <si>
    <t>MARIANELA  JIMENEZ SEGURA</t>
  </si>
  <si>
    <t>TERESA ESPERANZA  PEREZ SURIEL</t>
  </si>
  <si>
    <t>DALEYVA ALTAGRACIA  RODRIGUEZ PICHARDO</t>
  </si>
  <si>
    <t>JULISSA MARIBEL  TEJADA BARRANCO</t>
  </si>
  <si>
    <t>KILSA ISABEL  MARTINEZ TORIBIO</t>
  </si>
  <si>
    <t>MARINO  CESPEDES</t>
  </si>
  <si>
    <t>CAROL CATHERINE  VILLAR BAEZ</t>
  </si>
  <si>
    <t>MANUELA ANTONIA  DIAZ HERNANDEZ</t>
  </si>
  <si>
    <t>JOSE EURISPIDES  DURAN SANG</t>
  </si>
  <si>
    <t>AUSTRIA  FORTUNA RAMIREZ</t>
  </si>
  <si>
    <t>CARLOS MANUEL  MESA PEREZ</t>
  </si>
  <si>
    <t>EDGAR JUVERNAL  VASQUEZ JIMENEZ</t>
  </si>
  <si>
    <t>WILFREDO ALEJANDRO  MOTA RODRIGUEZ</t>
  </si>
  <si>
    <t>RAFAEL  REYES NUÑEZ</t>
  </si>
  <si>
    <t>SILENE ZUNILDA  SUERO TORRES</t>
  </si>
  <si>
    <t>EUSTAQUIA CESARINA  MORILLO GARCIA DE VI</t>
  </si>
  <si>
    <t>MARCIA MARIBEL  MUÑOZ DOMINGUEZ</t>
  </si>
  <si>
    <t>ROGELIO  CORREA SEVERINO</t>
  </si>
  <si>
    <t>ANA KARINA  LOINA SANDOVAL</t>
  </si>
  <si>
    <t>ANA MARIA  MATRILLE LAJARA</t>
  </si>
  <si>
    <t>ANGEL RAFAEL  NERIS PICHARDO</t>
  </si>
  <si>
    <t>EVENILDA  ARCANGEL DE LA CRUZ</t>
  </si>
  <si>
    <t>FRANKLIN AUGUSTO  FELIZ FELIZ</t>
  </si>
  <si>
    <t>FRANKLIN OCTAVIO  ESPIRITU ORTIZ</t>
  </si>
  <si>
    <t>FREDDY GUARIONEX  TORRES AYBAR</t>
  </si>
  <si>
    <t>MARTHA  PINALES HIBREA DE GONZALEZ</t>
  </si>
  <si>
    <t>RAMONA MERCEDES  LANTIGUA DE DE LOS SANT</t>
  </si>
  <si>
    <t>WANDA DE LA LIBERTAD  MATOS ADAMES</t>
  </si>
  <si>
    <t>WANDA LISSETTE  VILORIO JIMINIAN</t>
  </si>
  <si>
    <t>FRANCIS ESTELA  ROMERO ASENCIO</t>
  </si>
  <si>
    <t>ALTAGRACIA  ESTRELLA QUIÑONEZ</t>
  </si>
  <si>
    <t>FRANCISCA CONFESORA  TORIBIO</t>
  </si>
  <si>
    <t>INDIRA VICTORIA  CABRERA NUÑEZ</t>
  </si>
  <si>
    <t>INGRID DEL CARMEN  DIAZ DISLA DE GUZMAN</t>
  </si>
  <si>
    <t>YSAMARY  CABRERA MARTINEZ</t>
  </si>
  <si>
    <t>JOSE BIENVENIDO  CRUZ GARCIA</t>
  </si>
  <si>
    <t>JUANA EVANGELINA  REINOSO BLOISE</t>
  </si>
  <si>
    <t>NOBEL LUIS FRANCISCO  GOMEZ GIL</t>
  </si>
  <si>
    <t>MARIA MASARELLA  HERNANDEZ HERNANDEZ</t>
  </si>
  <si>
    <t>MARTHA BRUNILDA  ORIACH ROJAS</t>
  </si>
  <si>
    <t>ROQUE ANT.  SANTOS FERMIN</t>
  </si>
  <si>
    <t>MARIA ESTEVANIA  CRUZ TORIBIO</t>
  </si>
  <si>
    <t>BELKYS CATALINA  CABRERA FELIPE</t>
  </si>
  <si>
    <t>EBELISE  COLLADO DILONE</t>
  </si>
  <si>
    <t>JOSELYN MILAGROS  HELENA MARTINEZ</t>
  </si>
  <si>
    <t>LISSET DEL ROSARIO  CRUZ INOA</t>
  </si>
  <si>
    <t>RAMON ALBERTO  VARGAS VARGAS</t>
  </si>
  <si>
    <t>DENIA JOSEFINA  MONTILLA NOBOA DE GUILLE</t>
  </si>
  <si>
    <t>JUAN FRANCISCO  ALEJO REINOSO</t>
  </si>
  <si>
    <t>MARIA ELENA  PICHARDO LEBRON</t>
  </si>
  <si>
    <t>YSABEL ALTAGRACIA  QUIROZ VILLAFAÑA DE T</t>
  </si>
  <si>
    <t>ADRIANO  GUZMAN SEPULVEDA</t>
  </si>
  <si>
    <t>YENNY  FERNANDEZ GUZMAN</t>
  </si>
  <si>
    <t>CECILIA  SILVESTRE MELO</t>
  </si>
  <si>
    <t>CLARA DAMARIS ESTHER  DELMONTE SANTOS</t>
  </si>
  <si>
    <t>DOMINGA SEVERINA  TAVERAS GUZMAN</t>
  </si>
  <si>
    <t>ENMA  BONILLA MARTINEZ</t>
  </si>
  <si>
    <t>MIRIAN DEL ROSARIO  TAVERAS DE LOPEZ</t>
  </si>
  <si>
    <t>NADIA ALTAGRACIA  MARTINEZ PAULINO DE SA</t>
  </si>
  <si>
    <t>VIOLETA  VIÑAS FERNANDEZ</t>
  </si>
  <si>
    <t>CARMEN MIROLABA  OVIEDO</t>
  </si>
  <si>
    <t>FELIX ANTONIO  SILIE HERNANDEZ</t>
  </si>
  <si>
    <t>FELIX ANTONIO  RODRIGUEZ JIMENEZ</t>
  </si>
  <si>
    <t>ARELIS ALTAGRACIA  DE OLEO HERNANDEZ</t>
  </si>
  <si>
    <t>PAULINA  ALMONTE BAUTISTA DE COLON</t>
  </si>
  <si>
    <t>ELADIO  D OLEO RAMIREZ</t>
  </si>
  <si>
    <t>EUSEBIA  SUARDY NUÑEZ</t>
  </si>
  <si>
    <t>JUAN DE JESUS  GARCIA VENTURA</t>
  </si>
  <si>
    <t>EVANGELISTA  DIFO HERNANDEZ</t>
  </si>
  <si>
    <t>SALLY ALTHEA  WILLIAMS HARRIS</t>
  </si>
  <si>
    <t>LENIN OMAR  PEREZ PEÑA</t>
  </si>
  <si>
    <t>RAMON ADAWEL  GONZALEZ PIMENTEL</t>
  </si>
  <si>
    <t>MILADYS  SOLANO ORTIZ DE CALDERON</t>
  </si>
  <si>
    <t>CRISTIAN  HERNANDEZ SUAREZ</t>
  </si>
  <si>
    <t>MARIANO  ROSARIO FRIAS</t>
  </si>
  <si>
    <t>DENIA MORAIMA  TORRES ALMANZAR</t>
  </si>
  <si>
    <t>VIVIANA MARISOL  CASADO SEGURA</t>
  </si>
  <si>
    <t>WILLY  POLANCO CAMACHO</t>
  </si>
  <si>
    <t>OLGA ALTAGRACIA  VALERIO DISLA</t>
  </si>
  <si>
    <t>ANA MERCEDES  SOLIS PAULINO DE SANCHEZ</t>
  </si>
  <si>
    <t>RAFAEL AUGUSTO  ABREU RECIO</t>
  </si>
  <si>
    <t>DULCE MARIA ANGELICA  JIMENEZ GOMEZ</t>
  </si>
  <si>
    <t>JULIAN ALBERTO  LAHOZ</t>
  </si>
  <si>
    <t>MANUEL  GONZALEZ</t>
  </si>
  <si>
    <t>HECTOR LEONARDO  SUAREZ ALVAREZ</t>
  </si>
  <si>
    <t>JUAN FELIX  OZUNA GIRON</t>
  </si>
  <si>
    <t>ELDISA ALTAGRACIA  FERNANDEZ FELIU</t>
  </si>
  <si>
    <t>VILMA ELIZABETH ALT  TRINIDAD LARA</t>
  </si>
  <si>
    <t>RAMON FERNANDO  PEREZ TATIS</t>
  </si>
  <si>
    <t>ANA EVANGELISTA  ABREU POLANCO</t>
  </si>
  <si>
    <t>ARIS MAGDALENA  PIMENTEL MONTILLA</t>
  </si>
  <si>
    <t>ZENEIDA  BAUTISTA LORENZO</t>
  </si>
  <si>
    <t>ROSA MARIA  PEÑA PEREZ</t>
  </si>
  <si>
    <t>RAMONA ANTONIA  REYES FERREIRA</t>
  </si>
  <si>
    <t>LUIS EMILIO  OGANDO RAMIREZ</t>
  </si>
  <si>
    <t>RAMONA  PAREDES DE MERCEDES</t>
  </si>
  <si>
    <t>MILAGROS DEL CARMEN  NUÑEZ</t>
  </si>
  <si>
    <t>RICHARD ALBERTO  PEREZ INFANTE</t>
  </si>
  <si>
    <t>ALFIDA VALENTINA  SANTAMARIA PEREZ</t>
  </si>
  <si>
    <t>MARIA ISABEL  MARTINEZ MATOS</t>
  </si>
  <si>
    <t>VANESSA MARIA  JAVIER BELTRE</t>
  </si>
  <si>
    <t>SUSANA  GUERRERO GONZALEZ</t>
  </si>
  <si>
    <t>JOSEFINA  REYES DE LOS SANTOS</t>
  </si>
  <si>
    <t>SANDRA MARIA  PICHARDO</t>
  </si>
  <si>
    <t>CESARINA DEL CARMEN  CACERES REYES</t>
  </si>
  <si>
    <t>FIORDALIZA  ANGELES ESPINAL</t>
  </si>
  <si>
    <t>ARLENE  PEÑA RODRIGUEZ</t>
  </si>
  <si>
    <t>ARCADIO  MATEO DUVAL</t>
  </si>
  <si>
    <t>ANTONIA  RODRIGUEZ CARABALLO</t>
  </si>
  <si>
    <t>KEIVES ESMERI  NUÑEZ MORA</t>
  </si>
  <si>
    <t>ROSA HERMINIA  URBAEZ URBAEZ</t>
  </si>
  <si>
    <t>FELIX MARIA  MONTERO MONTERO</t>
  </si>
  <si>
    <t>NATIVIDAD DEL CARMEN  BRITO PAULINO</t>
  </si>
  <si>
    <t>REYNA ALTAGRACIA  GERMAN GARCIA</t>
  </si>
  <si>
    <t>MILDRE EUSEBIA  LORA GOMEZ DE STURM</t>
  </si>
  <si>
    <t>WILLIAM  VALLEJO ESPINOSA</t>
  </si>
  <si>
    <t>EVELIN VETINA  BAEZ RAMIREZ</t>
  </si>
  <si>
    <t>PEDRO RAFAEL  MELO</t>
  </si>
  <si>
    <t>YUDERKA AMARILIS  MAÑAN DELGADO</t>
  </si>
  <si>
    <t>JERINSON ENRIQUE  HERNANDEZ TAVAREZ</t>
  </si>
  <si>
    <t>DIOMARA  RAMOS VALERIO</t>
  </si>
  <si>
    <t>ELVIS JONATHAN  GONZALEZ MARTINEZ</t>
  </si>
  <si>
    <t>YAMARIS TOMASINA  CRUZ DIAZ</t>
  </si>
  <si>
    <t>INGRID CAROLINA  SANCHEZ HENRIQUEZ</t>
  </si>
  <si>
    <t>ANTONY PALMENYDES  ENCARNACION MONTERO</t>
  </si>
  <si>
    <t>ANGEL RUBEN  JAQUEZ LECLERC</t>
  </si>
  <si>
    <t>ANNY VIVIAN  SANTANA GONZALEZ</t>
  </si>
  <si>
    <t>JAIME NICOLAS  DE LA ROSA FAÑA</t>
  </si>
  <si>
    <t>RUBEN  MORETA CUEVAS</t>
  </si>
  <si>
    <t>LUIS ENRIQUE  MORETA OGANDO</t>
  </si>
  <si>
    <t>JIANNA ANYELIN  PEREZ JOSE</t>
  </si>
  <si>
    <t>DANELIA ALTAGRACIA  ABREU DURAN</t>
  </si>
  <si>
    <t>BENISSA SEKENIA  RAMIREZ ORTEGA</t>
  </si>
  <si>
    <t>CRISTOBALINA DE LOS  SANTOS MONTERO</t>
  </si>
  <si>
    <t>ESCARLE ANTONIA  BRITO PUJOLS</t>
  </si>
  <si>
    <t>MARIBEL MERCEDES  SANCHEZ RAMOS DE BENCO</t>
  </si>
  <si>
    <t>SANTA CRUCITA  RUIZ FELIZ</t>
  </si>
  <si>
    <t>VILMA ALTAGRACIA  HERNANDEZ POLANCO</t>
  </si>
  <si>
    <t>MILKA MILVANIA  LORENZO SUERO</t>
  </si>
  <si>
    <t>ROSA MARIA  CAMACHO MATIAS</t>
  </si>
  <si>
    <t>ANGELA TERESA  PERALTA VENTURA</t>
  </si>
  <si>
    <t>JUANA BAUTISTA  SANTANA FAMILIA</t>
  </si>
  <si>
    <t>RAFAELA ANTONIA  SANTANA</t>
  </si>
  <si>
    <t>SANTA  JIMENEZ CABRERA DE MENDEZ</t>
  </si>
  <si>
    <t>JUAN ANTONIO  TAVERAS PERALTA</t>
  </si>
  <si>
    <t>AMANCIA  LORENZO LORENZO</t>
  </si>
  <si>
    <t>MANUEL ANTONIO  GUZMAN VILLA</t>
  </si>
  <si>
    <t>JOSE ANTONIO  GOMEZ MEJIA</t>
  </si>
  <si>
    <t>AGUSTINA  DEL RIO RODRIGUEZ</t>
  </si>
  <si>
    <t>YANELY MARIA  PAULINO PEREZ</t>
  </si>
  <si>
    <t>MERCEDES YAQUELIN  TORRES DE TEJADA</t>
  </si>
  <si>
    <t>JUAN CARLOS  BRITO CORDERO</t>
  </si>
  <si>
    <t>ROSITA  SANCHEZ ORTIZ</t>
  </si>
  <si>
    <t>PEDRO JOSE  PEREZ BAEZ</t>
  </si>
  <si>
    <t>LOREN ORFELINA  LANTIGUA MOQUETE</t>
  </si>
  <si>
    <t>YNGRID ALTAGRACIA  SANCHEZ HEREDIA</t>
  </si>
  <si>
    <t>LIBETH  PEÑA CONTRERAS</t>
  </si>
  <si>
    <t>ANGELA ALTAGRACIA  DIAZ RAMIREZ</t>
  </si>
  <si>
    <t>DULCE  MARCELINO</t>
  </si>
  <si>
    <t>TANIA CAROLINE  MARQUEZ CASTILLO</t>
  </si>
  <si>
    <t>MERCEDES NATALIA  PAULUS</t>
  </si>
  <si>
    <t>LEIBY ROSANNA  MENDOZA LIRIANO</t>
  </si>
  <si>
    <t>JANINA MARGARITA  LOPEZ SANCHEZ</t>
  </si>
  <si>
    <t>SARAH MARCELINA  HIRLAND DE PEÑA</t>
  </si>
  <si>
    <t>MILAGROS YRIS  GOMEZ DE LA ROSA</t>
  </si>
  <si>
    <t>DEYVI ANTONIO  POLANCO DE LA CRUZ</t>
  </si>
  <si>
    <t>MARIA LUISA  SARMIENTO QUEZADA</t>
  </si>
  <si>
    <t>TOMAS  ADAMES CRUZ</t>
  </si>
  <si>
    <t>BERKIS ARELIS  BARRIENTOS</t>
  </si>
  <si>
    <t>VICTORIANA  POLANCO</t>
  </si>
  <si>
    <t>CARLIXTA VIRGINIA  UBRI CABRERA</t>
  </si>
  <si>
    <t>CINDY VERONICA  MEJIA CABRERA</t>
  </si>
  <si>
    <t>BLANCA CASILDA A  JIMENEZ HERNANDEZ</t>
  </si>
  <si>
    <t>FRANCISCO DOMINGO  CRISOSTOMO SANCHEZ</t>
  </si>
  <si>
    <t>VICTOR DANIEL  BATISTA RODRIGUEZ</t>
  </si>
  <si>
    <t>LINO RAMON  GARCIA JAVIER</t>
  </si>
  <si>
    <t>GENARA  ARACENA CAPELLAN</t>
  </si>
  <si>
    <t>YNOCENCIA ALTAGRACIA  CLAUDIO ENCARNACIO</t>
  </si>
  <si>
    <t>XENIA  LIBERATO ESTEVEZ</t>
  </si>
  <si>
    <t>ELIDANIA DE LOURDES  JAVIER ROSARIO DE N</t>
  </si>
  <si>
    <t>CATALINA  MANZUETA ACEVEDO</t>
  </si>
  <si>
    <t>BELKIS ANTONIA  VILORIO WELKES</t>
  </si>
  <si>
    <t>ROBERTO GABRIEL  DOMINGUEZ VERAS</t>
  </si>
  <si>
    <t>CANDIDA NATALIA  PANTALEON FRIAS</t>
  </si>
  <si>
    <t>YSIDORA  JIMENEZ REYES</t>
  </si>
  <si>
    <t>ROSALIGNE  PEREZ FALETTE</t>
  </si>
  <si>
    <t>ORQUIDEA MARTINA  GONZALEZ GOMEZ</t>
  </si>
  <si>
    <t>ANA FRANCISCA  CRUZ REYNOSO</t>
  </si>
  <si>
    <t>CARMEN LISSETT  SANCHEZ LORA</t>
  </si>
  <si>
    <t>CARMEN GLORIA  TAVERA REYES</t>
  </si>
  <si>
    <t>NOEMI  HERNANDEZ BRITO</t>
  </si>
  <si>
    <t>MAIROCA  ALMONTE DORVILLE</t>
  </si>
  <si>
    <t>MARIA ARACELIS  MARTE VASQUEZ</t>
  </si>
  <si>
    <t>MARIA LUISA  DE LEON ROMERO</t>
  </si>
  <si>
    <t>CARMEN LIDIA  MARTIN CASTILLO</t>
  </si>
  <si>
    <t>KENIA TRINIDAD  TRINIDAD REYNOSO</t>
  </si>
  <si>
    <t>ADA ESTHER  DIAZ ALMANZAR</t>
  </si>
  <si>
    <t>JUAN DE JESUS  MENA MOYA</t>
  </si>
  <si>
    <t>MILVIO ABELI  MONTERO MONTERO</t>
  </si>
  <si>
    <t>CLARITZA ANTONIA  TORRES MEJIA</t>
  </si>
  <si>
    <t>ORDALIA GUADALUPE  VALDEZ MORA</t>
  </si>
  <si>
    <t>TERESA RIGOBERTA  SANCHEZ JIMENEZ</t>
  </si>
  <si>
    <t>GUARIONEX FRANCISCO  DE LA CRUZ MUÑOZ</t>
  </si>
  <si>
    <t>CARLOS ARIEL  ALVARADO LANTIGUA</t>
  </si>
  <si>
    <t>ANA MARIA  BURGOS MIRANDA</t>
  </si>
  <si>
    <t>WENDY CAROLINA  GOMEZ ALBERTO</t>
  </si>
  <si>
    <t>SARAH ESPERANZA  SANCHEZ JIMENEZ DE GARC</t>
  </si>
  <si>
    <t>JOSE  POZO GARCIA</t>
  </si>
  <si>
    <t>FELIX ENGELS  MORONTA PEÑA</t>
  </si>
  <si>
    <t>THELMA AURORA  RODRIGUEZ FLAQUER</t>
  </si>
  <si>
    <t>CARIDAD MILDRES  ABAD AYBAR</t>
  </si>
  <si>
    <t>LENIN FRANCISCO  MARTINEZ VERAS</t>
  </si>
  <si>
    <t>RICHARD  MOTA SEPULVEDA</t>
  </si>
  <si>
    <t>WILTON ANDRES  PEREZ DE LOS SANTOS</t>
  </si>
  <si>
    <t>KATY  DE JESUS JIMENEZ</t>
  </si>
  <si>
    <t>MIGUEL ANTONIO  TEJEDA NOVA</t>
  </si>
  <si>
    <t>GEREMIAS  MONTAS RUIZ</t>
  </si>
  <si>
    <t>JUANA  CASTILLO ALCALA</t>
  </si>
  <si>
    <t>ROXANNA ISABEL  NUÑEZ PEÑA</t>
  </si>
  <si>
    <t>ADRIANA  BRITO PEREZ</t>
  </si>
  <si>
    <t>ZOILA MARGARITA  CONTIN PEREZ</t>
  </si>
  <si>
    <t>VIRNA LISSETT  REYES FAMILIA</t>
  </si>
  <si>
    <t>CARMEN YSABEL  LUNA CASTRO</t>
  </si>
  <si>
    <t>SOBEIDA  URBAEZ MELLA</t>
  </si>
  <si>
    <t>LORENZA  RAMIREZ ENCARNACION</t>
  </si>
  <si>
    <t>SANTA  ENCARNACION MONTERO</t>
  </si>
  <si>
    <t>INMACULADA CONCEPCION  CABRERA DE REYES</t>
  </si>
  <si>
    <t>RAFAELA  PAREDES MERCEDES</t>
  </si>
  <si>
    <t>SAIMA AMELIA  PEÑA PEÑA</t>
  </si>
  <si>
    <t>ROSA JULIA  ENCARNACION</t>
  </si>
  <si>
    <t>ANA MARIA  CABA RODRIGUEZ</t>
  </si>
  <si>
    <t>BELISARIO  OVIEDO FELIZ</t>
  </si>
  <si>
    <t>JUANA  DE JESUS</t>
  </si>
  <si>
    <t>RAUL MIGUEL  BRENS PEREZ</t>
  </si>
  <si>
    <t>JAVIER FRANCISCO  RODRIGUEZ ADAMES</t>
  </si>
  <si>
    <t>ROSA AMELIA  TEJADA CABRAL</t>
  </si>
  <si>
    <t>CLAUDINA ENRIQUETA  GONZALEZ ZOQUIER</t>
  </si>
  <si>
    <t>ANAHAIS  LEBRON ROSARIO</t>
  </si>
  <si>
    <t>JUAN ESTEBAN  BERNAL</t>
  </si>
  <si>
    <t>MARIA ALTAGRACIA  ROSARIO MOREL</t>
  </si>
  <si>
    <t>VIANEL DEL CARMEN  ROSARIO DE RODRIGUEZ</t>
  </si>
  <si>
    <t>GICELA ESTEBANIA  ALMONTE MONEGRO DE MUÑ</t>
  </si>
  <si>
    <t>PORFIRIO  DIAZ REYNOSO</t>
  </si>
  <si>
    <t>LIZ ARIANA  ALBA MOQUETE</t>
  </si>
  <si>
    <t>AMADA ESTELA  TEJEDA CASADO</t>
  </si>
  <si>
    <t>BIENVENIDA DEL CARMEN  GARCIA RAMIREZ</t>
  </si>
  <si>
    <t>CESARINA DOLORES  ESPINAL HERNANDEZ</t>
  </si>
  <si>
    <t>LUIS FRANCISCO  ROSARIO CONTRERAS</t>
  </si>
  <si>
    <t>ROSANNA J. DE LAS MERCEDES  SANCHEZ CEDE</t>
  </si>
  <si>
    <t>NANCY ISABEL  JIMENEZ</t>
  </si>
  <si>
    <t>YAFREISY BIENVENIDA  MENDOZA BECA</t>
  </si>
  <si>
    <t>SANTIAGO NEWTON SEGUNDO  PERALTA GENAO</t>
  </si>
  <si>
    <t>LUZ BETHANIA  PEREZ BRUNO</t>
  </si>
  <si>
    <t>MARIA ISABEL  VASQUEZ SANCHEZ DE DE LA C</t>
  </si>
  <si>
    <t>NANCY MARGARITA  SANCHEZ</t>
  </si>
  <si>
    <t>ALEJANDRO ATILA  YUNES MONTERO</t>
  </si>
  <si>
    <t>THELMA LUISA  PEÑA MARCANO</t>
  </si>
  <si>
    <t>GERALDO ANTONIO  MARMOLEJOS TATIS</t>
  </si>
  <si>
    <t>MARIA ISABEL  SALAZAR SANCHEZ</t>
  </si>
  <si>
    <t>MANUEL ILARIO  RUIZ TERRERO</t>
  </si>
  <si>
    <t>ROSA RAMONA  SEVERINO CRUZ DE FLORES</t>
  </si>
  <si>
    <t>MARIA LUISA  SANCHEZ TEJEDA</t>
  </si>
  <si>
    <t>VALENTINA  SOLANO SORIANO</t>
  </si>
  <si>
    <t>ANA CRISTINA E DEL PILAR  SOTO DE GUERRA</t>
  </si>
  <si>
    <t>URARDO  ENCARNACION MENDEZ</t>
  </si>
  <si>
    <t>WENDY MARIBEL  ESPINOSA SANTANA</t>
  </si>
  <si>
    <t>JOSEFINA  ACEVEDO DE LOS SANTOS</t>
  </si>
  <si>
    <t>MARIANO  AGUEDA COPLIN</t>
  </si>
  <si>
    <t>EILIN CECILIA  FRANCO PEREZ</t>
  </si>
  <si>
    <t>EDDY SAMUEL  CABRERA</t>
  </si>
  <si>
    <t>MAXIMA  CANDELARIO PAULINO</t>
  </si>
  <si>
    <t>LUSENIA ORQUIDIA  CARMONA AGUASVIVA</t>
  </si>
  <si>
    <t>MARIA DEL CARMEN  CASTRO MERCEDES</t>
  </si>
  <si>
    <t>REYNALDO  GALVEZ QUEZADA</t>
  </si>
  <si>
    <t>JOSE MANUEL  DE LEON VELEZ</t>
  </si>
  <si>
    <t>SONIA DEL CARMEN  ARIAS LEON DE ABREU</t>
  </si>
  <si>
    <t>ANGELA DOLORES  MALDONADO STERLING</t>
  </si>
  <si>
    <t>LEONOR ESTHER  DIAZ MOTA</t>
  </si>
  <si>
    <t>GRICELDA  DEL ORBE DE DEL ORBE</t>
  </si>
  <si>
    <t>GENARA  ORTIZ ABREU</t>
  </si>
  <si>
    <t>IVONNE MIGUELINA  RODRIGUEZ MARTIN</t>
  </si>
  <si>
    <t>RAFAEL ALEJANDRO  JORGE ANDUJAR</t>
  </si>
  <si>
    <t>CARMEN MARINA  LORA CESPEDES</t>
  </si>
  <si>
    <t>KATY BERENICE  RAMIREZ MARTINEZ</t>
  </si>
  <si>
    <t>ALBA LISSETTE  PEREZ DILONE</t>
  </si>
  <si>
    <t>JOSE DE LOS SANTOS  FRANCO ACEVEDO</t>
  </si>
  <si>
    <t>JENNY MERCEDES  ACEVEDO MEDINA</t>
  </si>
  <si>
    <t>PEDRO MARIA  ACOSTA DE LA CRUZ</t>
  </si>
  <si>
    <t>CARMEN ONEIDA  ALEJO HIDALGO</t>
  </si>
  <si>
    <t>JORDANIA ELIZABETH  ABREU GOMEZ</t>
  </si>
  <si>
    <t>JOSE BISMARK  MARIA CRUCETA</t>
  </si>
  <si>
    <t>JORGITO  CUELLO DE LA ROSA</t>
  </si>
  <si>
    <t>RICARDO  CRUZ DIAZ</t>
  </si>
  <si>
    <t>JOSE MANUEL  CORCINO CAPELLAN</t>
  </si>
  <si>
    <t>MARITZA  DE OLEO FERRERAS</t>
  </si>
  <si>
    <t>JOAN MIGUEL  DOMINGUEZ VENTURA</t>
  </si>
  <si>
    <t>SUGEIRY FELICIA  DE LA CRUZ MORALES</t>
  </si>
  <si>
    <t>SANTA IRONELI  DE LA ROSA DEL ROSARIO</t>
  </si>
  <si>
    <t>YOHANNY  ENCARNACION OGANDO</t>
  </si>
  <si>
    <t>ROBIN ANTONIO  FELIZ FELIZ</t>
  </si>
  <si>
    <t>MARIA ISABEL  FABIAN MEREJO</t>
  </si>
  <si>
    <t>MARIA DOMINGA  FLORENTINO LEREBOURS</t>
  </si>
  <si>
    <t>GLADIMIR  FRANCO GIL</t>
  </si>
  <si>
    <t>MAXIMINA NOVELIN  FRANCO GUERRERO</t>
  </si>
  <si>
    <t>JUNIOR  CASTILLO PEPEN</t>
  </si>
  <si>
    <t>YLDA ANTONIA  GONZALEZ SANCHEZ</t>
  </si>
  <si>
    <t>NORKELY  GUZMAN</t>
  </si>
  <si>
    <t>YUDELKA  GOMEZ PEREYRA</t>
  </si>
  <si>
    <t>RAMONA DEL CARMEN  GENAO</t>
  </si>
  <si>
    <t>YAJAIRA MARGARITA  JIMENEZ MUÑOZ</t>
  </si>
  <si>
    <t>AMPARO  LEON SOTO</t>
  </si>
  <si>
    <t>XIOMARYS ALTAGRACIA  JIMENEZ JIMENEZ</t>
  </si>
  <si>
    <t>PETRONILA  LEYBA LINARES</t>
  </si>
  <si>
    <t>JOSE FRANCISCO  LACHAPEL TEJEDA</t>
  </si>
  <si>
    <t>HECTOR FRANCISCO  JIMENEZ CARRASCO</t>
  </si>
  <si>
    <t>MARIBEL ALTAGRACIA  CESPEDES REINOSO</t>
  </si>
  <si>
    <t>JULIO CESAR  MENDEZ QUIROZ</t>
  </si>
  <si>
    <t>RONAL  ANTONIO MORENO</t>
  </si>
  <si>
    <t>WALESKY LEONOR  MADRIGAL BENITEZ</t>
  </si>
  <si>
    <t>CARLOS JOSE  RAMOS OLIVO</t>
  </si>
  <si>
    <t>YANET ROSSINA  MATOS NUÑEZ</t>
  </si>
  <si>
    <t>CONFESORA REGALADO  BRITO</t>
  </si>
  <si>
    <t>ONEIDA ALTAGRACIA  MENENDEZ LINARES</t>
  </si>
  <si>
    <t>YISSEL ROSALIA  MARTINEZ MARQUEZ</t>
  </si>
  <si>
    <t>KENIA MARGARITA  MALDONADO QUEZADA</t>
  </si>
  <si>
    <t>NERY ALTAGRACIA  MINYETTY VILLALONA</t>
  </si>
  <si>
    <t>LIDUVINA  MARTINEZ SANTANA</t>
  </si>
  <si>
    <t>ELENA DE LOS MILAGROS  RODRIGUEZ ADOLFO</t>
  </si>
  <si>
    <t>ANDRI MERCEDES  VERAS</t>
  </si>
  <si>
    <t>DANIEL ALEJANDRO  MOREL</t>
  </si>
  <si>
    <t>JOSECITO  MEDINA MONTERO</t>
  </si>
  <si>
    <t>OMAR ALBERTO  MEJIA REYES</t>
  </si>
  <si>
    <t>KARINA HERMINIA  MARTINEZ ACOSTA</t>
  </si>
  <si>
    <t>RIANA MARIA  MARTINEZ VASQUEZ DE BURGOS</t>
  </si>
  <si>
    <t>TEUDIS MARIBEL  MARTINEZ VALDEZ</t>
  </si>
  <si>
    <t>RAFAELA  OGANDO ALCANTARA</t>
  </si>
  <si>
    <t>LUISA MARIA  ORTIZ</t>
  </si>
  <si>
    <t>NELSON BIENVENIDO  PUJOLS REYES</t>
  </si>
  <si>
    <t>LEOCADIA  NUÑEZ CORREA</t>
  </si>
  <si>
    <t>YOANNY LEYVI  PADUA OGANDO</t>
  </si>
  <si>
    <t>ROSALIA  PEREZ</t>
  </si>
  <si>
    <t>ALTAGRACIO  VILLANUEVA DE LA ROSA</t>
  </si>
  <si>
    <t>JOSE RAFAEL  SANTOS MARTINEZ</t>
  </si>
  <si>
    <t>LUZ MARIBEL  REYNOSO ESTEVEZ DE RODRIGUE</t>
  </si>
  <si>
    <t>JUSTA ARACELIS  RIVAS SANTANA</t>
  </si>
  <si>
    <t>HECTOR MANUEL  REINOSO FLORENTINO</t>
  </si>
  <si>
    <t>ROSALBA  ROSARIO HERNANDEZ</t>
  </si>
  <si>
    <t>RAMONA  NIVAR RAMIREZ</t>
  </si>
  <si>
    <t>ALBA BELLO  ROSA</t>
  </si>
  <si>
    <t>ANA SONIA  ROSARIO SANTANA</t>
  </si>
  <si>
    <t>ESPERANZA MARIA  REINOSO PERDOMO</t>
  </si>
  <si>
    <t>JUAN MIGUEL  REYES MATEO</t>
  </si>
  <si>
    <t>MARITZA ALTAGRACIA  RIVAS RIVERAS</t>
  </si>
  <si>
    <t>ZAIDA ALTAGRACIA  SUAREZ ESTEVEZ</t>
  </si>
  <si>
    <t>ROBERT ANTONIO  RODRIGUEZ DE JESUS</t>
  </si>
  <si>
    <t>KATHERINE MORAVIA  RODRIGUEZ ROQUE</t>
  </si>
  <si>
    <t>ARISMENDIS ANTONIO  YNOA SANTANA</t>
  </si>
  <si>
    <t>EUFEMIA MARIA  RODRIGUEZ</t>
  </si>
  <si>
    <t>BAUDILIA  SANTANA SANCHEZ</t>
  </si>
  <si>
    <t>ALTAGRACIA TERESA DE JESUS  TEJEDA MARTI</t>
  </si>
  <si>
    <t>ELIGIO ALEJANDRO  SANCHEZ GONZALEZ</t>
  </si>
  <si>
    <t>VERONICA  TEJADA CEBALLO</t>
  </si>
  <si>
    <t>AGUSTIN  TAVAREZ GONZALEZ</t>
  </si>
  <si>
    <t>JIMMY GERMAN  VARGAS CALLENDER</t>
  </si>
  <si>
    <t>MARIA ALTAGRACIA  PEÑA PEREZ</t>
  </si>
  <si>
    <t>DIGNA  REYES REYNOSO</t>
  </si>
  <si>
    <t>LUCILA  MARTINEZ GONZALEZ</t>
  </si>
  <si>
    <t>PETRONILA  CASTRO GENAO</t>
  </si>
  <si>
    <t>CANDIDO ELIGIO  GUERRERO GARCIA</t>
  </si>
  <si>
    <t>ESDRA  AZOR COPLIN</t>
  </si>
  <si>
    <t>EVA MELIDA  FERNANDEZ VASQUEZ</t>
  </si>
  <si>
    <t>GREY DEL CARMEN  SALADO JEREZ</t>
  </si>
  <si>
    <t>EMILIA JANET  BARETT ACOSTA</t>
  </si>
  <si>
    <t>SARAI  OLLER ABREU</t>
  </si>
  <si>
    <t>CLEYVIS  BAEZ LARA DE PEREZ</t>
  </si>
  <si>
    <t>ZOILA ALTAGRACIA  ABREU PERALTA</t>
  </si>
  <si>
    <t>IGNACIO  VASQUEZ</t>
  </si>
  <si>
    <t>DIOMARIS CESARINA  RIVAS MARTE</t>
  </si>
  <si>
    <t>MARIGRACIA MERCEDES  REYES FERREIRA</t>
  </si>
  <si>
    <t>PLACIDO FRANCISCO  AMARO PEREZ</t>
  </si>
  <si>
    <t>SANDY SMALY  RIVERA AMPARO</t>
  </si>
  <si>
    <t>RAQUEL  CRUCETA PARRA</t>
  </si>
  <si>
    <t>DANIEL ANTONY  TAVERAS ESPINAL</t>
  </si>
  <si>
    <t>ANNY DAMARIS  BATISTA JAQUEZ</t>
  </si>
  <si>
    <t>JUANA HAYDEE  RAMOS RODRIGUEZ</t>
  </si>
  <si>
    <t>YECENIA TEZANIA  ALCANTARA VALENZUELA</t>
  </si>
  <si>
    <t>ROSA JULIA  NUÑEZ</t>
  </si>
  <si>
    <t>RUTH BERKYS  GONZALEZ GUERRERO</t>
  </si>
  <si>
    <t>YENNY BERNICE  RAMIREZ TAPIA</t>
  </si>
  <si>
    <t>FRANCISCO DE JESUS  SALDIVAR</t>
  </si>
  <si>
    <t>JAROLYN ISABEL  HILARIO RODRIGUEZ</t>
  </si>
  <si>
    <t>MAMERTO ERCILIO ANTONIO  GUZMAN PICHARDO</t>
  </si>
  <si>
    <t>ALBANIA MADELIS  PERDOMO BUSI</t>
  </si>
  <si>
    <t>ERFI EDERMIRA  PEREZ MORETA</t>
  </si>
  <si>
    <t>FELICIANO  PAYANO RAMOS</t>
  </si>
  <si>
    <t>YOLANDA  PEÑA MARTINEZ</t>
  </si>
  <si>
    <t>OMAR MELVIL  PORTORREAL ALMANZAR</t>
  </si>
  <si>
    <t>EUGENIA DEL CARMEN  PEREZ SANCHEZ</t>
  </si>
  <si>
    <t>JULIO CESAR  MERCEDES CAPELLAN</t>
  </si>
  <si>
    <t>MILAGROS DEL CARMEN  RODRIGUEZ DURAN</t>
  </si>
  <si>
    <t>GABRIEL RAUL  BUENO MORA</t>
  </si>
  <si>
    <t>ISIS MASSIEL  BLOISE REYES</t>
  </si>
  <si>
    <t>TEOFILA  BELEN HOLGUIN</t>
  </si>
  <si>
    <t>MAXIMINO  ORTEGA BERROA</t>
  </si>
  <si>
    <t>MARIBEL ALTAGRACIA  MORROBEL VALDEZ</t>
  </si>
  <si>
    <t>ARELIS MERCEDES  PIMENTEL RIVAS</t>
  </si>
  <si>
    <t>CESAR FRANCISCO  SORIANO RAMIREZ</t>
  </si>
  <si>
    <t>MARIA ALTAGRACIA  MEJIA SORIANO</t>
  </si>
  <si>
    <t>VIANEL  RIVAS DIAZ</t>
  </si>
  <si>
    <t>ARIDIA  ROSARIO ROSAO</t>
  </si>
  <si>
    <t>ISIDRO ANDRES  LOMBERT MOREL</t>
  </si>
  <si>
    <t>FERNANDO  VALDEZ</t>
  </si>
  <si>
    <t>BELKIS LIDIA  GUZMAN CASTILLO DE JAQUEZ</t>
  </si>
  <si>
    <t>YASMIN  ALCANTARA OGANDO</t>
  </si>
  <si>
    <t>RAFAEL ANANIAS  SANTANA PEÑA</t>
  </si>
  <si>
    <t>FELIX RAFAEL  SORIANO SORIANO</t>
  </si>
  <si>
    <t>ROSE MARY  JIMENEZ ALCANTARA</t>
  </si>
  <si>
    <t>AMARILIS ALTAGRACIA  BRITO MARTINEZ</t>
  </si>
  <si>
    <t>EVELYN CECILIA  PAULINO CABREJA</t>
  </si>
  <si>
    <t>HAROLIN YISSEL  SANTANA MONEGRO</t>
  </si>
  <si>
    <t>CLARY YADIRIS  PICHARDO CABREJA</t>
  </si>
  <si>
    <t>BERQUIS MAYRA  REYES BERAS</t>
  </si>
  <si>
    <t>MARIA LIDIA  PEÑA SUERO</t>
  </si>
  <si>
    <t>CARLOS MANUEL  ORTEGA TEJADA</t>
  </si>
  <si>
    <t>DANIEL ALBERTO  RAMIREZ LUCIANO</t>
  </si>
  <si>
    <t>WENDY TRINIDAD  VASQUEZ TORIBIO</t>
  </si>
  <si>
    <t>JULIAN ANTONIO  VICTORINO VASQUEZ</t>
  </si>
  <si>
    <t>HUGO EDUARDO  LORIE BRAZOBAN</t>
  </si>
  <si>
    <t>ANNEHUDY FRANCISCO  CASTILLO VARGAS</t>
  </si>
  <si>
    <t>AWILDA MARGARITA  COMPRES ARIAS</t>
  </si>
  <si>
    <t>JOSE RAMON  TAVAREZ TAVAREZ</t>
  </si>
  <si>
    <t>NICIO  ESPINOSA LORA</t>
  </si>
  <si>
    <t>NELLY MARGARITA  PEÑA</t>
  </si>
  <si>
    <t>JUAN ORLANDO  MARTINEZ TAVAREZ</t>
  </si>
  <si>
    <t>PAULINA  FERRERAS POLANCO</t>
  </si>
  <si>
    <t>MIGUEL  MEJIA SATURRIA</t>
  </si>
  <si>
    <t>SANTA  PEREZ FELIZ</t>
  </si>
  <si>
    <t>GREGORIO  NUÑEZ PAREDES</t>
  </si>
  <si>
    <t>ROMULA ANTONIA  CRUZ PEÑA</t>
  </si>
  <si>
    <t>GUSTAVO ANTONIO  RUIZ RAMIREZ</t>
  </si>
  <si>
    <t>LUISA ESTHER  CARRASCO PAYERO</t>
  </si>
  <si>
    <t>EDUDES  MARIÑEZ DE LOS SANTOS</t>
  </si>
  <si>
    <t>JOSE LUIS  GARCIA MARTE</t>
  </si>
  <si>
    <t>YOHANNA  GARCIA DE GONZALEZ</t>
  </si>
  <si>
    <t>ELLY JENNY  GILBERT JIMENEZ</t>
  </si>
  <si>
    <t>ANGELA MAGDALENA  BATISTA CUEVAS</t>
  </si>
  <si>
    <t>LEONILDO  BAEZ GERALDO</t>
  </si>
  <si>
    <t>LILIAN ISABEL  MARTINEZ URBAEZ</t>
  </si>
  <si>
    <t>CRISTIAN ALEJANDRO  MATEO GOMEZ</t>
  </si>
  <si>
    <t>FRANCISCA  MESA</t>
  </si>
  <si>
    <t>SORAIDA  TORIBIO HILARIO</t>
  </si>
  <si>
    <t>GRICEL FRANCHESCA  LUCIANO DE GONZALEZ</t>
  </si>
  <si>
    <t>CRISTINA BIENVENIDA  DEL ROSARIO MERCEDE</t>
  </si>
  <si>
    <t>BERNARDINA  DE LOS SANTOS</t>
  </si>
  <si>
    <t>YNOCENCIA  SERRANO CANARIO</t>
  </si>
  <si>
    <t>GRACIELA  SILVEN RODRIGUEZ</t>
  </si>
  <si>
    <t>YASIRIS ESPERANZA  UREÑA CAMACHO</t>
  </si>
  <si>
    <t>MARIA ANTONIA  KING KELLY</t>
  </si>
  <si>
    <t>ALBERTO GERMAN  ROSARIO OLIVARES</t>
  </si>
  <si>
    <t>JUAN PABLO  REINOSO REYES</t>
  </si>
  <si>
    <t>RUDDY ELIEZER  ROSA MERCEDES</t>
  </si>
  <si>
    <t>FRANCISCO ALBERTO  RAMIREZ PEREZ</t>
  </si>
  <si>
    <t>VERONICA DEL C.  OTAÑEZ ROJAS</t>
  </si>
  <si>
    <t>JOEL  HERRERA</t>
  </si>
  <si>
    <t>DARIO SCARLYN  LENDOF SUERO</t>
  </si>
  <si>
    <t>CRISTIAN  ALCANTARA VALDEZ</t>
  </si>
  <si>
    <t>DELNISY ALTAGRACIA  LOPEZ CASTILLO</t>
  </si>
  <si>
    <t>ROSARIO ALTAGRACIA  REYES PEÑA DE PEÑA</t>
  </si>
  <si>
    <t>MARCIA JEANNETTE  MATOS BENJAMIN</t>
  </si>
  <si>
    <t>ALEXANDRA  RAMIREZ SOLIS</t>
  </si>
  <si>
    <t>GILBERTO  CASTILLO CABRAL</t>
  </si>
  <si>
    <t>ESCARLESI DE LOS ANGELES  PAULA DE GONZA</t>
  </si>
  <si>
    <t>CARMEN MARIA  DIPRES MARTINEZ</t>
  </si>
  <si>
    <t>JUAN LUIS  ALVAREZ</t>
  </si>
  <si>
    <t>JOSE ADALBERTO  HERNANDEZ MARTE</t>
  </si>
  <si>
    <t>MILAGROS  CONCEPCION RODRIGUEZ</t>
  </si>
  <si>
    <t>MARIA EDUVIGIS  CASTILLO</t>
  </si>
  <si>
    <t>RAFAEL FRANCISCO  MERCEDES SOCORRO</t>
  </si>
  <si>
    <t>JENNY  ALMONTE MODESTO</t>
  </si>
  <si>
    <t>NATAJSSA MERCEDES  PIANTINI RUIZ</t>
  </si>
  <si>
    <t>ROSANNA DEL CARMEN  GARCIA PEÑA</t>
  </si>
  <si>
    <t>MARIA  ALMONTE MARTINEZ</t>
  </si>
  <si>
    <t>YANELY TERESA  GRULLON SANDOVAL</t>
  </si>
  <si>
    <t>JUAN LUIS  GONZALEZ LUNA</t>
  </si>
  <si>
    <t>RAFAEL APOLINAR  BRITO REINOSO</t>
  </si>
  <si>
    <t>JENNY ELIZABETH  MARTINEZ FLORENTINO</t>
  </si>
  <si>
    <t>MELQUISEDEC  RAMOS CARPIO</t>
  </si>
  <si>
    <t>JOHAN MANUEL  JIMENEZ CEDANO</t>
  </si>
  <si>
    <t>RICHARD ARGELIS  ROSSO MUÑOZ</t>
  </si>
  <si>
    <t>CARMEN LOURDES  GARRIDO RODRIGUEZ</t>
  </si>
  <si>
    <t>ANA LUISA  SOLANO ROQUE</t>
  </si>
  <si>
    <t>ROSANNA MARGARITA  RAMIREZ LEONARDO</t>
  </si>
  <si>
    <t>VERONICA AMAIFA  HERNANDEZ RIVERA</t>
  </si>
  <si>
    <t>YRAIDA JOSEFINA  VILLEGAS RODRIGUEZ</t>
  </si>
  <si>
    <t>MARVIN ANTONIO  CARDOZA ESPINOSA</t>
  </si>
  <si>
    <t>FRANCIA YANELIE  HERNANDEZ BALBUENA</t>
  </si>
  <si>
    <t>ANGELA  ACOSTA</t>
  </si>
  <si>
    <t>CONFESORA  FLORENTINO ROSARIO</t>
  </si>
  <si>
    <t>KHARIM ANASSTASIA  MOJICA BENZAN</t>
  </si>
  <si>
    <t>SANDRA FENICIA DEL C.  SOSA PEREZ</t>
  </si>
  <si>
    <t>CARMEN ROSA  QUIÑONEZ CRESPO</t>
  </si>
  <si>
    <t>ELVIRA AYDE  ROJAS UREÑA</t>
  </si>
  <si>
    <t>JUANA NATHALIE  DE LEON VENTURA</t>
  </si>
  <si>
    <t>ANGELA LLADIRA  GONZALEZ MATOS</t>
  </si>
  <si>
    <t>CARMEN ALICIA  MERCEDES DE CRUZ</t>
  </si>
  <si>
    <t>ROBERT BONELIZ  MORETA UREÑA</t>
  </si>
  <si>
    <t>LUIS EMILIO  DE LOS SANTOS ROSSO</t>
  </si>
  <si>
    <t>GERMAN CONFESOR  TORIBIO HERRA</t>
  </si>
  <si>
    <t>FRANCISCO  CHAVEZ MERCEDES</t>
  </si>
  <si>
    <t>DANIEL  LOPEZ GONZALEZ</t>
  </si>
  <si>
    <t>MIGUEL  MATEO MATOS</t>
  </si>
  <si>
    <t>LIZARDO ARISMENDY  RODRIGUEZ HERNANDEZ</t>
  </si>
  <si>
    <t>MARIA ISABEL  DE LOS SANTOS FIGUEREO</t>
  </si>
  <si>
    <t>EVELYN ELIZABETH  MINIER GUIGNI</t>
  </si>
  <si>
    <t>CAROL ALFONSINA  BERROA UBIERA</t>
  </si>
  <si>
    <t>HERIBERTO  ROSSIS MARTE</t>
  </si>
  <si>
    <t>RAMONA ALTAGRACIA  TEJADA MERCEDES</t>
  </si>
  <si>
    <t>GREALYN LISBETH  SURIÑACH POLANCO</t>
  </si>
  <si>
    <t>MARGARITA  COLLADO DILONE DE RODRIGUEZ</t>
  </si>
  <si>
    <t>ELY MATILDE  ESPAILLAT FERNANDEZ</t>
  </si>
  <si>
    <t>EVELYN ALTAGRACIA DEL  ROSARIO PADILLA</t>
  </si>
  <si>
    <t>JUAN CARLOS  FAMILIA SANCHEZ</t>
  </si>
  <si>
    <t>ELIZABETH  RODRIGUEZ ENCARNACION</t>
  </si>
  <si>
    <t>LEYZIG LIXANDRA  NINA MEJIA</t>
  </si>
  <si>
    <t>JULIO CESAR  VALDEZ CARABALLO</t>
  </si>
  <si>
    <t>PEDRO ELIAS  SANTOS CASTILLO</t>
  </si>
  <si>
    <t>FRANCISCO ALBERTO  RUIZ NINA</t>
  </si>
  <si>
    <t>KATY ALTAGRACIA  RAMIREZ FAÑA</t>
  </si>
  <si>
    <t>ANDRES AVELINO  JIMENEZ PEREZ</t>
  </si>
  <si>
    <t>RUDEL FERNANDO  DIAZ SISA</t>
  </si>
  <si>
    <t>DEIVIS RAFAEL  PEÑA PEREZ</t>
  </si>
  <si>
    <t>ROSANNA  PACHECO GUERRERO</t>
  </si>
  <si>
    <t>ANDRES MANUEL  MEJIA CARRASCO</t>
  </si>
  <si>
    <t>ANGEL DELIGNE  CIPRIAN HERNANDEZ</t>
  </si>
  <si>
    <t>JOSE ALI  DELGADO</t>
  </si>
  <si>
    <t>HEGLER ANTONIO  MARRERO VASQUEZ</t>
  </si>
  <si>
    <t>JUAN  CAMACHO RODRIGUEZ</t>
  </si>
  <si>
    <t>BERNALISE  GUERRERO GIL</t>
  </si>
  <si>
    <t>GRANCYS DIANIRA  ABREU ALCANTARA</t>
  </si>
  <si>
    <t>OLANDIS  BATISTA MATOS</t>
  </si>
  <si>
    <t>DIANELIS  BRITO FELIX</t>
  </si>
  <si>
    <t>LUIS MELGAR  CUSTODIO ENCARNACION</t>
  </si>
  <si>
    <t>CINTHIA MARGARITA  DIAZ CABRERA</t>
  </si>
  <si>
    <t>FREDYS  MENDEZ HEREAUX</t>
  </si>
  <si>
    <t>RAQUELIN  ENCARNACION FLORIAN</t>
  </si>
  <si>
    <t>YANET  FERNANDEZ MARTINEZ</t>
  </si>
  <si>
    <t>LORY YAMILKA  FERNANDEZ DIAZ</t>
  </si>
  <si>
    <t>KENIA MARISOL  MELO PEGUERO</t>
  </si>
  <si>
    <t>WELINTON  MORA</t>
  </si>
  <si>
    <t>NELSON RAMON  MOREL RECIO</t>
  </si>
  <si>
    <t>JULISSA ALTAGRACIA  MEJIA TUCKER</t>
  </si>
  <si>
    <t>YOKASTA YESENIA  MATOS TELLERIAS</t>
  </si>
  <si>
    <t>AURELIN  MONTERO MONTERO</t>
  </si>
  <si>
    <t>YUDELKA  PANIAGUA DE LA ROSA</t>
  </si>
  <si>
    <t>DIONIS ALEXANDRO  PAULINO FERREIRA</t>
  </si>
  <si>
    <t>RAMONA  RAMOS EVANGELISTA</t>
  </si>
  <si>
    <t>MARLENY MASSIEL  REYNOSO CRUZ</t>
  </si>
  <si>
    <t>ROSSY JAZMIN  SANTANA SANCHEZ</t>
  </si>
  <si>
    <t>IVAN JUAN BAUTISTA  SANTANA FERMIN</t>
  </si>
  <si>
    <t>ADRIANO DE JESUS  SANTANA DE OLEO</t>
  </si>
  <si>
    <t>ODALYS MERCEDES  SOSA VASQUEZ</t>
  </si>
  <si>
    <t>CAROLINA  MENDEZ ESPINAL</t>
  </si>
  <si>
    <t>MARIGEN  MORA ACOSTA</t>
  </si>
  <si>
    <t>JOHANNA  VASQUEZ SOSA</t>
  </si>
  <si>
    <t>ALEXANDER  DE LA ROSA RAMIREZ</t>
  </si>
  <si>
    <t>LIZANDRO ALBERTO  PEREZ PEREZ</t>
  </si>
  <si>
    <t>ANGELA ROSA  REYES DE PAULA</t>
  </si>
  <si>
    <t>ESTEFANY  LLULIS MORILLO</t>
  </si>
  <si>
    <t>ANDRES ADRIANO  CORCINO DURAN</t>
  </si>
  <si>
    <t>RICARDO  VALDEZ GARCIA</t>
  </si>
  <si>
    <t>LUISA  SIERRA</t>
  </si>
  <si>
    <t>YAJAIRA ESTHER  BONIFACIO NUÑEZ</t>
  </si>
  <si>
    <t>ANA JOSEFA  LIRANZO VENTURA</t>
  </si>
  <si>
    <t>LUCIA ANABEL  SANTIAGO PERALTA</t>
  </si>
  <si>
    <t>ZAYDY REBECA  MODESTO MONTES</t>
  </si>
  <si>
    <t>GENARO  CORPORAN BEATO</t>
  </si>
  <si>
    <t>JOSE ALBERTO  HERRERA FLORES</t>
  </si>
  <si>
    <t>FREDDY RAMON  TAVERAS CASTELLANOS</t>
  </si>
  <si>
    <t>CARMEN IRIS  CESPEDES RODRIGUEZ</t>
  </si>
  <si>
    <t>MAGNOLIA  RAMIREZ DEL ROSARIO</t>
  </si>
  <si>
    <t>LISSETTE ANTONIA  HEUREAUX MATEO</t>
  </si>
  <si>
    <t>RAMON ANIBAL  LOPEZ CRUZ</t>
  </si>
  <si>
    <t>SANTA ADELAIDA  MUÑOZ MARTE</t>
  </si>
  <si>
    <t>JOSE LUIS  TAVAREZ</t>
  </si>
  <si>
    <t>VIRGINIA MARIA  VICTORIA BONILLA</t>
  </si>
  <si>
    <t>HERIBERTO  GARCIA PLACIDO</t>
  </si>
  <si>
    <t>AURELINA  PEREZ FELIZ</t>
  </si>
  <si>
    <t>YESIKA JAKAIRA  GARCIA ALMANZAR</t>
  </si>
  <si>
    <t>ROSAURA  SANCHEZ RAMOS DE CASTILLO</t>
  </si>
  <si>
    <t>JOHANNA  HICIANO TAVERAS</t>
  </si>
  <si>
    <t>JOSE ANTONIO  PIMENTEL PEREZ</t>
  </si>
  <si>
    <t>MERCEDES  ORTEGA LUZON</t>
  </si>
  <si>
    <t>ROSA DEL CARMEN  VERAS SERRANO</t>
  </si>
  <si>
    <t>GISSEL ALEJANDRA  SALCIE OGANDO</t>
  </si>
  <si>
    <t>LIA  MARTINEZ FERMIN</t>
  </si>
  <si>
    <t>MARIA DE LOS SANTOS  TAVERAS OSORIO</t>
  </si>
  <si>
    <t>ULISES RAFAEL  GUANTE MARTINEZ</t>
  </si>
  <si>
    <t>LUZ EFIGENIA  CASTRO GARCIA</t>
  </si>
  <si>
    <t>ARQUIMEDES  CEPEDA ORTIZ</t>
  </si>
  <si>
    <t>ANTIA  POLANCO GARCIA</t>
  </si>
  <si>
    <t>MARLENNE ANNETTE  CANDELARIO MARRERO</t>
  </si>
  <si>
    <t>CECILIA  MORENO DE LA CRUZ</t>
  </si>
  <si>
    <t>ADALBERTO  MERCEDES REYES</t>
  </si>
  <si>
    <t>AURESLINDA ALTAGRACIA  ROSADO VELOZ</t>
  </si>
  <si>
    <t>BARTOLOME  GONZALEZ PEREZ</t>
  </si>
  <si>
    <t>ELVYN PORFIRIO  PEREZ CABRERA</t>
  </si>
  <si>
    <t>ERIKA JULISSA  NINA ALMONTE</t>
  </si>
  <si>
    <t>EUGENIA  DE LA CRUZ DE JESUS</t>
  </si>
  <si>
    <t>GREYSI DANIA  MATEO PEREZ</t>
  </si>
  <si>
    <t>GUSTAVO ADOLFO  VALDEZ GOMEZ</t>
  </si>
  <si>
    <t>IRIS MARIA  CASTILLO CORNIELES</t>
  </si>
  <si>
    <t>JOSE MANUEL  ROJAS RONDON</t>
  </si>
  <si>
    <t>JUANA FRANCISCA  CESPEDES GARCIA</t>
  </si>
  <si>
    <t>KREISSY RAQUEL  MARTE GARCIA</t>
  </si>
  <si>
    <t>LANDY ADALGISA  GUERRERO MENDEZ</t>
  </si>
  <si>
    <t>LOURDES CAROLINA  PEREZ MEJIA</t>
  </si>
  <si>
    <t>MARCIA JOSELYN  DE LEON MATEO</t>
  </si>
  <si>
    <t>MARIA ALTAGRACIA  BONILLA BRITO</t>
  </si>
  <si>
    <t>MARIA CRISTINA  LIMA PICHARDO</t>
  </si>
  <si>
    <t>MARIA DE LOS ANGELES  FELIZ ESPINAL</t>
  </si>
  <si>
    <t>MARILIN MAILENNY  MATOS DIAZ</t>
  </si>
  <si>
    <t>NUVIA ESTHER  CABRERA LOPEZ</t>
  </si>
  <si>
    <t>RODRIGO HERUBE  CASTRO VENTURA</t>
  </si>
  <si>
    <t>SANDRA ALEXANDRA  SANTANA NIEVES</t>
  </si>
  <si>
    <t>VIPSANIA FIDIA  GARCIA RIPOLL</t>
  </si>
  <si>
    <t>WELLINGTON  BELLO ESTEPAN</t>
  </si>
  <si>
    <t>YIRDA CARIN  DE LA CRUZ OGANDO</t>
  </si>
  <si>
    <t>YOIDY  SURIEL ALCANTARA</t>
  </si>
  <si>
    <t>YOSELIN  ALMONTE RAMIREZ</t>
  </si>
  <si>
    <t>ISIDORO  DURAN SEVERINO</t>
  </si>
  <si>
    <t>MAYROLIS  PANIAGUA MARTINEZ</t>
  </si>
  <si>
    <t>GLORIA YONILKA  PEÑA MILIANO</t>
  </si>
  <si>
    <t>PEDRO PABLO  DURAN AQUINO</t>
  </si>
  <si>
    <t>SANTA MARIA  BAUTISTA ENCARNACION</t>
  </si>
  <si>
    <t>SANDRA PATRICIA  RODRIGUEZ ROSA</t>
  </si>
  <si>
    <t>JULIA CECILIA  LA HOZ VARGAS</t>
  </si>
  <si>
    <t>DAVILANIA EUNICE  QUEZADA ARIAS</t>
  </si>
  <si>
    <t>EMMANUEL  MATOS FELIZ</t>
  </si>
  <si>
    <t>SUSANA ALTAGRACIA  RODRIGUEZ ALBA</t>
  </si>
  <si>
    <t>FRANKLIN  CAPELLAN REYES</t>
  </si>
  <si>
    <t>ISMELDA  CONCEPCION NOVA</t>
  </si>
  <si>
    <t>GRECIA ELIZABETH  SANCHEZ MUÑOZ</t>
  </si>
  <si>
    <t>MIRIAM XIOMARA  CRUZ SANTOS</t>
  </si>
  <si>
    <t>HIGO CAMPO  DELGADILLO MARMOL</t>
  </si>
  <si>
    <t>MARIBEL  ULLOA GOMEZ</t>
  </si>
  <si>
    <t>ELIZABETH ALTAGRACIA  MENDOZA SANTOS</t>
  </si>
  <si>
    <t>MAIRENY  CEVERINO ARIAS</t>
  </si>
  <si>
    <t>YESENIA  CLASSE RIJO</t>
  </si>
  <si>
    <t>OLIMPIA DEL PILAR  MOOLENAAR SILVESTRE</t>
  </si>
  <si>
    <t>JISSELL AWILDA  SOLIMAN TORIBIO</t>
  </si>
  <si>
    <t>MARIA ELENA  SANCHEZ</t>
  </si>
  <si>
    <t>JUAN FRANCISCO AVELINO  BELLO FERRERAS</t>
  </si>
  <si>
    <t>MARIA ELIZABETH  REYES</t>
  </si>
  <si>
    <t>AURORA MERCEDES  CASTILLO PEÑA</t>
  </si>
  <si>
    <t>ROSSY MARIA RAMONA  PACHECO VALERIO</t>
  </si>
  <si>
    <t>SUSANA  MARTINEZ VARGAS</t>
  </si>
  <si>
    <t>JUAN LUIS  LUNA CRUZ</t>
  </si>
  <si>
    <t>CRISTAL SAVINA  CUELLO PEREYRA</t>
  </si>
  <si>
    <t>MANUEL RAMON  CRUZ FERNANDEZ</t>
  </si>
  <si>
    <t>LENIN ALBERTO  GIL TAVAREZ</t>
  </si>
  <si>
    <t>ANA PRICILA  REYES REYES</t>
  </si>
  <si>
    <t>ROBERT ANTONIO  PEÑA NIN</t>
  </si>
  <si>
    <t>YUBEIDY MERCEDES  GENAO RODRIGUEZ</t>
  </si>
  <si>
    <t>CLOTILDE  ALMONTE ALMONTE</t>
  </si>
  <si>
    <t>JOSE ANTONIO  PEREZ PEÑA</t>
  </si>
  <si>
    <t>JORGE NICOLAS  SEGURA PERSIA</t>
  </si>
  <si>
    <t>DILENE DEL CARMEN  GORIS TAVERAS</t>
  </si>
  <si>
    <t>SANTA VIRGEN  DOMINICI FERRERAS</t>
  </si>
  <si>
    <t>ALTAGRACIA  FRIAS FRIAS</t>
  </si>
  <si>
    <t>YENNY FEL CAROLINA  VASQUEZ ABAD</t>
  </si>
  <si>
    <t>JOHAN MANUEL  CAPELLAN CONTRERAS</t>
  </si>
  <si>
    <t>JACINTA ALTAGRACIA  RIVERA ROSARIO</t>
  </si>
  <si>
    <t>MIGUEL ANGEL  UREÑA SANCHEZ</t>
  </si>
  <si>
    <t>EDWARD  DE LA CRUZ FERNANDEZ</t>
  </si>
  <si>
    <t>KELVIN  AGUERO SEGURA</t>
  </si>
  <si>
    <t>OLGA YRIS  ALVAREZ REYES</t>
  </si>
  <si>
    <t>LEIDY  GERMAN SANCHEZ</t>
  </si>
  <si>
    <t>INDHIRA  GARCIA MONTAÑO</t>
  </si>
  <si>
    <t>PATRICIA  MARTINEZ ECHAVARRIA</t>
  </si>
  <si>
    <t>JUAN FRANCISCO  POLANCO POLANCO</t>
  </si>
  <si>
    <t>ALEXANDER  ARTILES MARTINEZ</t>
  </si>
  <si>
    <t>YOMARIS  MARTE HILARIO</t>
  </si>
  <si>
    <t>ANA  ALMONTE</t>
  </si>
  <si>
    <t>PERLA ALEXANDRA  DE LA CRUZ CASTILLO</t>
  </si>
  <si>
    <t>MILEDYS  ROSARIO DEL CARMEN</t>
  </si>
  <si>
    <t>MARIA MAGDALENA  CORPORAN</t>
  </si>
  <si>
    <t>WELLINGTON VICENTE  PEREZ ENCARNACION</t>
  </si>
  <si>
    <t>CHARY YAMELL  SILVERIO</t>
  </si>
  <si>
    <t>ANGELICA MARIA  JIMENEZ ALCANTARA</t>
  </si>
  <si>
    <t>JOSE ALFONSO  CAMPOS GIL</t>
  </si>
  <si>
    <t>YASMIN  GUILLEN BARTOLO</t>
  </si>
  <si>
    <t>ANTIA ALTAGRACIA  GUZMAN GONZALEZ</t>
  </si>
  <si>
    <t>YOHANKA ELIZABETH  GERMAN CALCAÑO</t>
  </si>
  <si>
    <t>JENNY ANTONIA  VENTURA LOPEZ</t>
  </si>
  <si>
    <t>ROSSY ALEJANDRA DEL MILAGRO  FELIZ CORNI</t>
  </si>
  <si>
    <t>SAYONARY  CASTILLO</t>
  </si>
  <si>
    <t>AZALIA  CABRERA VENTURA</t>
  </si>
  <si>
    <t>YURELINA  EUSEBIO GUILAMO</t>
  </si>
  <si>
    <t>LISSETTE  ALMANZAR OVALLE</t>
  </si>
  <si>
    <t>LIDIA CELESTE  DELGADILLO MARTINEZ</t>
  </si>
  <si>
    <t>ESLEDA YAMARSIN  RODRIGUEZ FERNANDEZ</t>
  </si>
  <si>
    <t>RAQUEL JOSEFINA  MERCEDES MORLA</t>
  </si>
  <si>
    <t>OMAR ANTONIO  BLANCO MENENDEZ</t>
  </si>
  <si>
    <t>LEYDY EVELIN  TEJEDA ORTIZ</t>
  </si>
  <si>
    <t>MARIA  MERCEDES</t>
  </si>
  <si>
    <t>MARTIN  DE LOS SANTOS</t>
  </si>
  <si>
    <t>YULISSA EDUVIGES  DE CASTRO MORA</t>
  </si>
  <si>
    <t>EVANNA CELESTE  MARTINEZ OCHOA</t>
  </si>
  <si>
    <t>ROBER  MELENDEZ GERALDO</t>
  </si>
  <si>
    <t>OSVALDO  RODRIGUEZ DIAZ</t>
  </si>
  <si>
    <t>MARIO  RAMIREZ JIMENEZ</t>
  </si>
  <si>
    <t>DESIRET ALEIDA  BALBUENA UCETA</t>
  </si>
  <si>
    <t>ELADIO  BURGOS HERNANDEZ</t>
  </si>
  <si>
    <t>ANA JULIA  LUNA NUÑEZ</t>
  </si>
  <si>
    <t>FRANCISCO OBISPO  MARTINEZ SANTANA</t>
  </si>
  <si>
    <t>MARIA YSABEL  UREÑA UREÑA</t>
  </si>
  <si>
    <t>SONIA MICHELLE  MENDIZABAL GARCIA</t>
  </si>
  <si>
    <t>FELIPE ANTONIO  DELANCE</t>
  </si>
  <si>
    <t>DIANA ROCIO  GONZALEZ RICHARDSON</t>
  </si>
  <si>
    <t>RANGELYS VANESSA  ROBERT LORA</t>
  </si>
  <si>
    <t>JULIO ANTONIO  OZORIA LORA</t>
  </si>
  <si>
    <t>VICKY VITALINA  PIMENTEL MARTINEZ</t>
  </si>
  <si>
    <t>PELAGIO  CALCAÑO ALTAGRACIA</t>
  </si>
  <si>
    <t>CELIA ROSA  SILVEN SHEPHARD</t>
  </si>
  <si>
    <t>MADELIN MARIA  MOYA CISNERO</t>
  </si>
  <si>
    <t>ISMAILIA DEL CARMEN  MARTINEZ ROSARIO</t>
  </si>
  <si>
    <t>MERCEDES  FERMIN GARCIA</t>
  </si>
  <si>
    <t>EVELYN MERCEDES  OSORIA DOMINGUEZ</t>
  </si>
  <si>
    <t>FLORANGEL  MARTINEZ LAPAIX</t>
  </si>
  <si>
    <t>CELSO ALBERTO  ARIAS NINA</t>
  </si>
  <si>
    <t>ISAEL ANTONIO  PASCUAL DE LA ROSA</t>
  </si>
  <si>
    <t>YESENIA  GUILLEN MAÑANA</t>
  </si>
  <si>
    <t>JASON JULIUS  CRUZ LAPAIX</t>
  </si>
  <si>
    <t>VLADIMIR AGRIMALDI  GOMEZ PEÑA</t>
  </si>
  <si>
    <t>ALBERTO ORLANDO  SEPULVEDA SUAREZ</t>
  </si>
  <si>
    <t>YEILYS  SANTANA CARELA</t>
  </si>
  <si>
    <t>LUIS ANTONIO  DE LA CRUZ DIAZ</t>
  </si>
  <si>
    <t>SANDRA ARISLEYDA  REYES SANTANA</t>
  </si>
  <si>
    <t>RANDY JOSE  GARCIA MATEO</t>
  </si>
  <si>
    <t>KATHERINE  GARCIA JIMENEZ</t>
  </si>
  <si>
    <t>JUAN BAUTISTA  RODRIGUEZ SALVADOR</t>
  </si>
  <si>
    <t>JUAN JOSE  PAULINO FERREIRAS</t>
  </si>
  <si>
    <t>PATRICIA  HIDALGO SUERO</t>
  </si>
  <si>
    <t>MARIA ERIDANIA  RODRIGUEZ RODRIGUEZ</t>
  </si>
  <si>
    <t>LORAINE  DURAN SOTO</t>
  </si>
  <si>
    <t>SANDY ANTONIO  GOMEZ CRUZ</t>
  </si>
  <si>
    <t>DANNY  ORTIZ</t>
  </si>
  <si>
    <t>MARLENY JOSEFINA  MENA MARTE</t>
  </si>
  <si>
    <t>NATALIA EIVOLENY  LEONARDO HERNANDEZ</t>
  </si>
  <si>
    <t>SHANEZ MARIE  CASADO</t>
  </si>
  <si>
    <t>FRANCISCO ALBERTO  CALDERON BAEZ</t>
  </si>
  <si>
    <t>DONNA CAROL  BURGOS PIMENTEL</t>
  </si>
  <si>
    <t>JUAN FRANCISCO  CRUZ MARTINEZ</t>
  </si>
  <si>
    <t>JOSE MANUEL  PEGUERO SANTANA</t>
  </si>
  <si>
    <t>MANUEL DE JESUS  GONELL REGALADO</t>
  </si>
  <si>
    <t>JUAN ANTONIO DE JESUS  CONCEPCION SURIEL</t>
  </si>
  <si>
    <t>GENOVEVA ANTONIA  GARCIA DE LEON</t>
  </si>
  <si>
    <t>FRANCIS NEFTALI  AMARANTE MEDINA</t>
  </si>
  <si>
    <t>VILEYSI YUDELKIS  SOTO PRESINAL</t>
  </si>
  <si>
    <t>FREDDY ERIBERTO  TORO CHAVEZ</t>
  </si>
  <si>
    <t>ADER RAMON  LUNA VASQUEZ</t>
  </si>
  <si>
    <t>MAUREEN LINETTE  FERNANDEZ CHARLES</t>
  </si>
  <si>
    <t>MIBIAN  MARTE HERNANDEZ</t>
  </si>
  <si>
    <t>ROSA ALBA  HERRERA ALCANTARA</t>
  </si>
  <si>
    <t>ANGELA MAGDALENA  LUCIANO SAINT HILAIRE</t>
  </si>
  <si>
    <t>LUIS ALBERTO  GONZALEZ RODRIGUEZ</t>
  </si>
  <si>
    <t>HAROLIN GRISELL  COLLADO ROSA</t>
  </si>
  <si>
    <t>MARIA CRISTINA  QUEVEDO FERNANDEZ</t>
  </si>
  <si>
    <t>FRANCISCO ALBERTO  ROBLES SANTIAGO</t>
  </si>
  <si>
    <t>OSVALDO EMMANUEL  PEREZ PEÑA</t>
  </si>
  <si>
    <t>EGAR ANTONIO  MOJICA DIAZ</t>
  </si>
  <si>
    <t>SELENIA ALTAGRACIA  LIMA RODRIGUEZ</t>
  </si>
  <si>
    <t>FRANCISCO JAVIER  PEÑA BRITO</t>
  </si>
  <si>
    <t>IRCANIA  CABRERA REYES</t>
  </si>
  <si>
    <t>GILMA ELIZABETH  DE LA ROSA SANTANA</t>
  </si>
  <si>
    <t>ALEJANDRO JOSE  LANTIGUA GARCIA</t>
  </si>
  <si>
    <t>NIURKYS MARGARITA  REYNOSO ORTIZ</t>
  </si>
  <si>
    <t>YALENA  VARGAS FERRERAS</t>
  </si>
  <si>
    <t>LIZ ANNERIS  LORA TRINIDAD</t>
  </si>
  <si>
    <t>OLGA ELIZABETH  FELIZ ARBAJE</t>
  </si>
  <si>
    <t>HECTOR JOSE  VIDAL ABREU</t>
  </si>
  <si>
    <t>DAISY JANETTE  PEREZ PEREZ</t>
  </si>
  <si>
    <t>CECILIA DEL CARMEN  MARTINEZ MORILLO</t>
  </si>
  <si>
    <t>HANYERIS DEL CARMEN  BAUTISTA BURGOS</t>
  </si>
  <si>
    <t>DANILZA VIOLEIDY  REYES VENTURA</t>
  </si>
  <si>
    <t>WILFREDO ALEJANDRO  MACHUCA TEJADA</t>
  </si>
  <si>
    <t>YASMIN  MARRERO FERNANDEZ</t>
  </si>
  <si>
    <t>WENDY ALTAGRACIA  MARTINEZ CRUZ</t>
  </si>
  <si>
    <t>IDUNA ANGELA  OVALLES GUZMAN</t>
  </si>
  <si>
    <t>ELISA ALTAGRACIA  VASQUEZ ACEVEDO</t>
  </si>
  <si>
    <t>RAFAEL DE JESUS  SILVERIO FILPO</t>
  </si>
  <si>
    <t>JACQUEL PATRICIA  ACOSTA YAPOR</t>
  </si>
  <si>
    <t>MIGUELINA EUDINA  RIVERA ENCARNACION</t>
  </si>
  <si>
    <t>RENE RAFAEL  PEREZ CONTIN</t>
  </si>
  <si>
    <t>IVAR JOSE  MARTINEZ SOTO</t>
  </si>
  <si>
    <t>PORFIRIO RAFAEL  MORA RODRIGUEZ</t>
  </si>
  <si>
    <t>AURELIA DE JESUS  SANCHEZ VILLAR</t>
  </si>
  <si>
    <t>DEYVY  DE LA ROSA VALDEZ</t>
  </si>
  <si>
    <t>GILBERTO ANTONIO  ROJAS DURAN</t>
  </si>
  <si>
    <t>DAVID RAFAEL  FILPO TAVAREZ</t>
  </si>
  <si>
    <t>MARIBEL SANTA  MARTINEZ VERAS</t>
  </si>
  <si>
    <t>EDWIN  MENA TORIBIO</t>
  </si>
  <si>
    <t>HECTOR FRANCISCO  FRANCISCO HIRALDO</t>
  </si>
  <si>
    <t>FRANCISCO ANTONIO  NUÑEZ</t>
  </si>
  <si>
    <t>MARIA  DIPRE DE LA CRUZ</t>
  </si>
  <si>
    <t>JULIA  MOTA MONTILLA</t>
  </si>
  <si>
    <t>MASSIEL  ALONZO OCHOA</t>
  </si>
  <si>
    <t>ELIZABETH  BARET PERALTA</t>
  </si>
  <si>
    <t>JULISSA MARGARITA  BLANCO QUIÑONES</t>
  </si>
  <si>
    <t>MILTON ALEXANDER  MATOS QUIÑONES</t>
  </si>
  <si>
    <t>EDUARD  SANTANA CORDERO</t>
  </si>
  <si>
    <t>YIRA ROSANNA  PINEDA GONZALEZ</t>
  </si>
  <si>
    <t>RANDOLF RAFAEL  MORALES MARMOLEJOS</t>
  </si>
  <si>
    <t>JOAQUIN LORENZO  RAMIREZ BELLIARD</t>
  </si>
  <si>
    <t>ORFA JOCELYN  RODRIGUEZ RAMIREZ</t>
  </si>
  <si>
    <t>NIRKA MIGUELINA  DELGADO DE JESUS DE ALV</t>
  </si>
  <si>
    <t>JACQUELINE  FERRERAS CUEVAS</t>
  </si>
  <si>
    <t>EVELYN NIKAURY  PERALTA RAMIREZ</t>
  </si>
  <si>
    <t>RICARDO  DIAZ VASQUEZ</t>
  </si>
  <si>
    <t>YELAYNNE ALTAGRACIA  SENA PEREZ</t>
  </si>
  <si>
    <t>JULISSA CAROLINA  JIMENEZ</t>
  </si>
  <si>
    <t>JOSE FRANCISCO  RODRIGUEZ BELEN</t>
  </si>
  <si>
    <t>ISIS MASSIEL  SANCHEZ PARRA</t>
  </si>
  <si>
    <t>VERONICA XIOMARA  GARCIA MORA</t>
  </si>
  <si>
    <t>SILVERIA ALTAGRACIA  QUEZADA</t>
  </si>
  <si>
    <t>RUTH ESTHER  VILLA SANCHEZ</t>
  </si>
  <si>
    <t>JENNFER LEOPOLDO  GUERRERO ABREU</t>
  </si>
  <si>
    <t>PABLO GUSTAVO  FRITH TORRES</t>
  </si>
  <si>
    <t>RAMON DIONICIO  ALCANTARA GOMEZ</t>
  </si>
  <si>
    <t>DAVID EMANUEL  REYES MERCADO</t>
  </si>
  <si>
    <t>VIRGILIO ALBERTO  PEREZ QUEZADA</t>
  </si>
  <si>
    <t>ANYOLINA JUDITH  FELIZ PEREZ</t>
  </si>
  <si>
    <t>MAYRELIN YOKASTA  OZUNA GARCIA</t>
  </si>
  <si>
    <t>GILDELS JULIO  DE OLEO RAMIREZ</t>
  </si>
  <si>
    <t>ROSALIA  DE LA ROSA GIRON</t>
  </si>
  <si>
    <t>ANGELA EMELINDA  COMPRES SANTANA</t>
  </si>
  <si>
    <t>OSCARINA PAULA  ROSARIO MONTILLA</t>
  </si>
  <si>
    <t>LUZ ESTHER  AYBAR GERMAN</t>
  </si>
  <si>
    <t>HUGO ALBERTO  REYES BELTRE</t>
  </si>
  <si>
    <t>YAJAIRA  NUÑEZ GARCIA</t>
  </si>
  <si>
    <t>INDHIRA MAXINELLYS  ROSA LAGARES</t>
  </si>
  <si>
    <t>GEIDY ALTAGRACIA  LOPEZ MENDIETA</t>
  </si>
  <si>
    <t>MELVIN GASPAR  RODRIGUEZ JAVIER</t>
  </si>
  <si>
    <t>ALCIBIADES  ESCOTO HIDALGO</t>
  </si>
  <si>
    <t>JOSIAS  GARCIA GOMEZ</t>
  </si>
  <si>
    <t>RAFAEL DE JESUS  URBAEZ ALCANTARA</t>
  </si>
  <si>
    <t>YANIRIS  LANFRANCO ALMONTE</t>
  </si>
  <si>
    <t>CLAUDINO  OZORIA SUSANA</t>
  </si>
  <si>
    <t>LUIS MIGUEL  MORA PIE</t>
  </si>
  <si>
    <t>MERCEDES JULIA  JAVIER GOMEZ</t>
  </si>
  <si>
    <t>ELIANA CAROLINA  CASTILLO D'OLEO</t>
  </si>
  <si>
    <t>ALAIM BERNARD  BLOISE ESTRELLA</t>
  </si>
  <si>
    <t>MIRALIS  GERONIMO TRINIDAD</t>
  </si>
  <si>
    <t>LIGIA SIBELIS  DE LEON FELIZ</t>
  </si>
  <si>
    <t>ALEXANDER  SANTANA</t>
  </si>
  <si>
    <t>KENIA YAQUELIN  LUGO RAMIREZ</t>
  </si>
  <si>
    <t>MICHAEL ALFONSO  NUÑEZ MARTE</t>
  </si>
  <si>
    <t>CRISTINA  CHALAS DE LOS SANTOS</t>
  </si>
  <si>
    <t>JULISSA  PEÑA PICHARDO</t>
  </si>
  <si>
    <t>MARISOL  MARTINEZ MARTINEZ</t>
  </si>
  <si>
    <t>ROBERT FRANCIS  VALENTIN FELIZ</t>
  </si>
  <si>
    <t>ROSMERY INMACULADA  NUÑEZ PAULINO</t>
  </si>
  <si>
    <t>SHARON ENCARNACION  PAVON FONTANILLA</t>
  </si>
  <si>
    <t>NATANIEL  SOTO SOTO</t>
  </si>
  <si>
    <t>RASIEL DEL CARMEN  PERALTA ALONZO</t>
  </si>
  <si>
    <t>HUASCAR SALVADOR  GARCIA CARO</t>
  </si>
  <si>
    <t>KEYLA MAILENI  ROSA MARTINEZ</t>
  </si>
  <si>
    <t>MARLENNE ALTAGRACIA  BRITO REYNOSO</t>
  </si>
  <si>
    <t>CLAUDIA PATRICIA  ROJAS RAMIREZ</t>
  </si>
  <si>
    <t>MARIA FERMINA  ABREU REYES</t>
  </si>
  <si>
    <t>ANGEL GUILLERMO  ALSINA NUÑEZ</t>
  </si>
  <si>
    <t>LORENZO NATANAEL  OGANDO DE LA ROSA</t>
  </si>
  <si>
    <t>YIMY  HACHE TOLENTINO</t>
  </si>
  <si>
    <t>DANNY WILSON  TORRES ANGLERO</t>
  </si>
  <si>
    <t>MARY LAURA  OLIVAREZ ALECONT</t>
  </si>
  <si>
    <t>YOKAIRA CELESTE  AQUINO ULLOA</t>
  </si>
  <si>
    <t>GISELLE MARIA  OLEAGA ALMANZAR</t>
  </si>
  <si>
    <t>DILCIA LUISA  MENA GARCIA</t>
  </si>
  <si>
    <t>ELENA  SUERO GONZALEZ</t>
  </si>
  <si>
    <t>IRIANA  BRAZOBAN CALDERON</t>
  </si>
  <si>
    <t>EVELYN ONDINA  VALDEZ CABRAL</t>
  </si>
  <si>
    <t>KARINA ANGELINA  RAMIREZ FLORENTINO DE B</t>
  </si>
  <si>
    <t>CARMEN ORIETTA  MENDEZ RAMOS</t>
  </si>
  <si>
    <t>BONAELIZA ALTAGRACIA  FANINI DIAZ</t>
  </si>
  <si>
    <t>BINELIS JEANNETTY  GOMEZ LOPEZ</t>
  </si>
  <si>
    <t>JORGE LEONARDO  FORTUNA ROSARIO</t>
  </si>
  <si>
    <t>CAROLINA MARIA  HIDALGO DIAZ</t>
  </si>
  <si>
    <t>ELVIRA ALTAGRACIA  MALDONADO ADAMS</t>
  </si>
  <si>
    <t>AIDA MARY  CAMACHO PEÑA</t>
  </si>
  <si>
    <t>LUIS RAMON  ABREU JIMENEZ</t>
  </si>
  <si>
    <t>JOHANNA  CAMARENA FIGUEREO</t>
  </si>
  <si>
    <t>ARAMIS RENE  LUCIANO VALENTIN</t>
  </si>
  <si>
    <t>KRISTAL DEL MAR  MEDINA PADILLA</t>
  </si>
  <si>
    <t>NATALIA  MATEO FULGENCIO</t>
  </si>
  <si>
    <t>EVA SHELANDA  MONTERO VALLEJO</t>
  </si>
  <si>
    <t>CLARY JOSEFINA  MARMOLEJOS SANTOS</t>
  </si>
  <si>
    <t>JUANA EMILIA  PEÑA NUÑEZ</t>
  </si>
  <si>
    <t>EMELY SUGELY  MAÑON RAMIREZ</t>
  </si>
  <si>
    <t>JUAN ALEXANDER  RODRIGUEZ MORILLO</t>
  </si>
  <si>
    <t>LUIS JAIRO  ALCANTARA MORALES</t>
  </si>
  <si>
    <t>DIANA CAROLINA  BATISTA</t>
  </si>
  <si>
    <t>RAYSA STHEPANY  MATOS REYES</t>
  </si>
  <si>
    <t>ALLENDYS DEL JESUS  PEREZ CASTILLO</t>
  </si>
  <si>
    <t>DAVID JOSE  COHEN CASTRO</t>
  </si>
  <si>
    <t>EMMI  REYES COLLADO</t>
  </si>
  <si>
    <t>ARIEL  SUERO CABRAL</t>
  </si>
  <si>
    <t>KITTY  CHEANG NG</t>
  </si>
  <si>
    <t>VICTOR RAFAEL  JIMENEZ OVALLES</t>
  </si>
  <si>
    <t>YURYS  ENCARNACION SANTANA</t>
  </si>
  <si>
    <t>WILMI OVANDI  CALDERON MATOS</t>
  </si>
  <si>
    <t>MIGUELINA ALTAGRACIA  NUÑEZ SOLANO</t>
  </si>
  <si>
    <t>ROBERT STARLING  LOPEZ RODRIGUEZ</t>
  </si>
  <si>
    <t>LIGIA MAXIMELKA  PICHARDO SOSA</t>
  </si>
  <si>
    <t>CAROLINA ESPERANZA  HERRERA DURAN</t>
  </si>
  <si>
    <t>DERWIN CONNAL  DOMINGUEZ LUCIANO</t>
  </si>
  <si>
    <t>JUAN MANUEL  CASTILLO DIAZ</t>
  </si>
  <si>
    <t>EDDY SATURNINO  ESCALANTE MATEO</t>
  </si>
  <si>
    <t>WENDY BERENICE  FAJARDO RODRIGUEZ</t>
  </si>
  <si>
    <t>JOEL  GARCIA MARTINEZ</t>
  </si>
  <si>
    <t>ELDA ZULEIKA  CRUZ ROSA</t>
  </si>
  <si>
    <t>JENIFFER BEATRIZ  DE LEON CAMACHO</t>
  </si>
  <si>
    <t>ISMAEL SANTIAGO  JENSE ALVAREZ</t>
  </si>
  <si>
    <t>RAMONA  DE LOS SANTOS DE LA ROSA</t>
  </si>
  <si>
    <t>ONASSIS ANTONIO  JIMENEZ VARGAS</t>
  </si>
  <si>
    <t>STELLA MINERVA  MARTINEZ PEREZ DE VASQUE</t>
  </si>
  <si>
    <t>ANNADARYS  PEREYRA GARO</t>
  </si>
  <si>
    <t>SIXTO JAVIER  FRANCISCO HIRALDO</t>
  </si>
  <si>
    <t>DAYANA MARCELL  PERALTA FRANCO</t>
  </si>
  <si>
    <t>JESSICA YESENIA  DE LA CRUZ ALONZO</t>
  </si>
  <si>
    <t>YOVANNY  SCROGGINS</t>
  </si>
  <si>
    <t>ANDRES OSCAR  HERNANDEZ BERAS</t>
  </si>
  <si>
    <t>HELDER ABEL  TORRES LANTIGUA</t>
  </si>
  <si>
    <t>YILDA YAKELIN  SALVATIERRA ANDRADES</t>
  </si>
  <si>
    <t>EDWARD ARISTIDES JOSE  ESTEVEZ SALCEDO</t>
  </si>
  <si>
    <t>YICELIS ALTAGRACIA  MERCEDES SANTANA</t>
  </si>
  <si>
    <t>JUAN CARLOS  DE LA ROSA SANCHEZ</t>
  </si>
  <si>
    <t>VICTOR ALFONSO  NOLASCO SANTANA</t>
  </si>
  <si>
    <t>YOEMELY  BELTRE DE LEON</t>
  </si>
  <si>
    <t>YULESSY CESARINA  OGANDO BAUTISTA</t>
  </si>
  <si>
    <t>JOBAN BAUTISTA  MEDINA RICARDO</t>
  </si>
  <si>
    <t>JESSE JUNIOR  PEREZ FERRERAS</t>
  </si>
  <si>
    <t>MIGUEL ANGEL  DE LA ROSA LUNA</t>
  </si>
  <si>
    <t>LUIS NARDO  PEREZ ALCANTARA</t>
  </si>
  <si>
    <t>JOSE OCTAVIO  PAULINO BARIAS</t>
  </si>
  <si>
    <t>JESSENIA ENEROLIZA  MESA DURAN</t>
  </si>
  <si>
    <t>JENNY NATHALIE  OLIVO DE COLLADO</t>
  </si>
  <si>
    <t>ERIDANIA  GRULLON TAVAREZ</t>
  </si>
  <si>
    <t>DAMARIS KAREN  VARGAS OGANDO</t>
  </si>
  <si>
    <t>ROSANNA  REYNOSO SOSA</t>
  </si>
  <si>
    <t>ANGELICA CATALINA  CARELA ROBLES</t>
  </si>
  <si>
    <t>FRANCY SAGRARIO  RAMIREZ AZCONA</t>
  </si>
  <si>
    <t>NOEMI  CABRERA GUILLEN</t>
  </si>
  <si>
    <t>EUGENIO  CANDELARIO FLORENTINO</t>
  </si>
  <si>
    <t>SABRINA ELIZABETH  MEDRANO LIZARDO</t>
  </si>
  <si>
    <t>EDUARDO ANTONIO  SAIFI ZEDAN</t>
  </si>
  <si>
    <t>IRMINELLY  RODRIGUEZ VARGAS</t>
  </si>
  <si>
    <t>ANTONIO MANUEL DE JESUS  FRIAS BADIA</t>
  </si>
  <si>
    <t>ERNESTO  AGUILERA MARTINEZ</t>
  </si>
  <si>
    <t>DAHIANA  CRUZ BAUTISTA</t>
  </si>
  <si>
    <t>GERALDO  SANCHEZ</t>
  </si>
  <si>
    <t>CARLENE LINNETTE  BALBUENA CRESPO</t>
  </si>
  <si>
    <t>AMELIA MARIA  SANCHEZ RODRIGUEZ</t>
  </si>
  <si>
    <t>PEDRO PABLO  MANZUETA DE LOS SANTOS</t>
  </si>
  <si>
    <t>JOSE ANTONIO  TAVERAS MOREL</t>
  </si>
  <si>
    <t>JOSE ANTONIO  BRITO</t>
  </si>
  <si>
    <t>JUNIOR EDWARD  CARO GUERRERO</t>
  </si>
  <si>
    <t>JAENS NOEL  TAVERA PACHECO</t>
  </si>
  <si>
    <t>MARIA ORQUIDEA  TORRES FIGUEROA</t>
  </si>
  <si>
    <t>JUAN CARLOS  DE LA CRUZ MARTINEZ</t>
  </si>
  <si>
    <t>JOSE LEONEL  POZO GRASEKIDE</t>
  </si>
  <si>
    <t>JOSE RAYMUNDO  UREÑA JIMENEZ</t>
  </si>
  <si>
    <t>FERMIN  VALLEJO OGANDO</t>
  </si>
  <si>
    <t>LUISA MILAGROS  FELIZ SANCHEZ</t>
  </si>
  <si>
    <t>MILAGROS ALTAGRACIA  ENCARNACION PUJOLS</t>
  </si>
  <si>
    <t>PATRICIA MARIA  GIL ABINADER</t>
  </si>
  <si>
    <t>ROSENDO  NUÑEZ CONCEPCION</t>
  </si>
  <si>
    <t>NIORKA IVELISSE  GUZMAN FERNANDEZ</t>
  </si>
  <si>
    <t>GLORIELYS  HERRERA ORTIZ</t>
  </si>
  <si>
    <t>JUAN  AMPARO DE LOS SANTOS</t>
  </si>
  <si>
    <t>EDWARD ALEJANDRO  VARGAS MORROBEL</t>
  </si>
  <si>
    <t>DANIEL FRANCISCO  MERCEDES LEBRON</t>
  </si>
  <si>
    <t>YINA PAOLA  CRUZ RODRIGUEZ</t>
  </si>
  <si>
    <t>JOSE ELIEZER  CAPELLAN REYES</t>
  </si>
  <si>
    <t>ANGELMIRO  HEREDIA HEREDIA</t>
  </si>
  <si>
    <t>OLGA KARINA  MARTINEZ TORO</t>
  </si>
  <si>
    <t>WELLINGTON  PAYERO DIAZ</t>
  </si>
  <si>
    <t>DISNALYI MIRELYS  REYNOSO GASPAR</t>
  </si>
  <si>
    <t>MARIA ALEJANDRA  MORA FERMIN</t>
  </si>
  <si>
    <t>ERWIN SHAMIR  VANDERPOOL GERONIMO</t>
  </si>
  <si>
    <t>WILLIAM RAFAEL  MARTINEZ HERNANDEZ</t>
  </si>
  <si>
    <t>DENY JOEL  MORA RINCON</t>
  </si>
  <si>
    <t>PATRICIA  SURIEL HERNANDEZ</t>
  </si>
  <si>
    <t>CORINNE RAQUEL  EICHMULLER CASTILLO</t>
  </si>
  <si>
    <t>NICOLAS  MENDEZ SANCHEZ</t>
  </si>
  <si>
    <t>CARLOS MIGUEL  VELEZ ESPINAL</t>
  </si>
  <si>
    <t>MARCIA BETHANIA  ROMERO ENCARNACION</t>
  </si>
  <si>
    <t>FRANKLIN OMAR  CASTILLO SEGURA</t>
  </si>
  <si>
    <t>ELINA MINERVA  CASTRO SANCHEZ</t>
  </si>
  <si>
    <t>JOSE ARTURO  SILVESTRE RODRIGUEZ</t>
  </si>
  <si>
    <t>JELISSA MASIEL  TOLENTINO VALDEZ</t>
  </si>
  <si>
    <t>DIOVENNY ORLANDO  SANCHEZ LANTIGUA</t>
  </si>
  <si>
    <t>CLAUDIA  PIMENTEL DE LA ROSA</t>
  </si>
  <si>
    <t>KIRSIS MARIANNY  VALDEZ AYALA</t>
  </si>
  <si>
    <t>CARMEN ALTAGRACIA  GERONIMO CID</t>
  </si>
  <si>
    <t>CESAR  CORDERO MERCEDES</t>
  </si>
  <si>
    <t>RAMONA  COLON DE JIMENEZ</t>
  </si>
  <si>
    <t>WENDY  LORA MENDOZA</t>
  </si>
  <si>
    <t>ANA ERPIDIA  ALCANTARA MORETA</t>
  </si>
  <si>
    <t>MANUEL  POZO AGUERO</t>
  </si>
  <si>
    <t>MIGUELINA  LARA BELTRE</t>
  </si>
  <si>
    <t>MARIA TERESA  PERALTA PLACENCIA</t>
  </si>
  <si>
    <t>CARMEN CLARA  FERMIN SANTANA</t>
  </si>
  <si>
    <t>SANTA  MORILLO</t>
  </si>
  <si>
    <t>ALEJANDRO  ROMERO CORREA</t>
  </si>
  <si>
    <t>FRANCISCO JAVIER  PEREZ NUÑEZ</t>
  </si>
  <si>
    <t>SACHA MARIA  SILIE RAMOS</t>
  </si>
  <si>
    <t>VIANNA  CORDERO AMPARO</t>
  </si>
  <si>
    <t>LILIAN MARGARITA  BELTRE RAMIREZ</t>
  </si>
  <si>
    <t>ANIBAL CESAR  TINEO GOMEZ</t>
  </si>
  <si>
    <t>ABEL SIGFREDO  CUEVAS SANCHEZ</t>
  </si>
  <si>
    <t>JOSE TITO  DE LOS SANTOS NOVA</t>
  </si>
  <si>
    <t>JOSE MIGUEL  MARTINEZ MORENO</t>
  </si>
  <si>
    <t>ANA PRISCILLA  ORTIZ COLLADO</t>
  </si>
  <si>
    <t>CHALY NICOLE  CRUZ POZO</t>
  </si>
  <si>
    <t>JUAN ODAL  JIMENEZ DE LA CRUZ</t>
  </si>
  <si>
    <t>SUSAN  ADAMS URIBE</t>
  </si>
  <si>
    <t>REINALDO  GRULLON HERNANDEZ</t>
  </si>
  <si>
    <t>STARLING ALFREDO  GERMOSEN REYNOSO</t>
  </si>
  <si>
    <t>MARCELLE  MEJIA TEJADA</t>
  </si>
  <si>
    <t>RUBEN DARIO  DE LA CRUZ SURIEL</t>
  </si>
  <si>
    <t>JEFFREY JOSE  OLIVO SANTOS</t>
  </si>
  <si>
    <t>ESTEFANY  MEDINA GENAO</t>
  </si>
  <si>
    <t>MARLENI ALTAGRACIA  VALDEZ DE LUCIANO</t>
  </si>
  <si>
    <t>JULIO CESAR  LLUBERES CHEZ</t>
  </si>
  <si>
    <t>ELAYNE  JIMENEZ MENDEZ</t>
  </si>
  <si>
    <t>ARIEL ARMANDO DE JESUS  MEDINA LOCKWARD</t>
  </si>
  <si>
    <t>JOHNATAN SABIEL  HENRIQUEZ ENCARNACION</t>
  </si>
  <si>
    <t>MARIELA ANTONIA  MATEO VICTORIA</t>
  </si>
  <si>
    <t>GILBERTO  MATEO D LEON</t>
  </si>
  <si>
    <t>ALEXIS YLUMINADA  RODRIGUEZ PEÑA</t>
  </si>
  <si>
    <t>ENRIQUE  LOPEZ ESPINAL</t>
  </si>
  <si>
    <t>FLOR DOMINICANA  JIMENEZ MARTINEZ</t>
  </si>
  <si>
    <t>MILDRED PAOLA  ECHAVARRIA RODRIGUEZ</t>
  </si>
  <si>
    <t>GERSON  HERNANDEZ RIJO</t>
  </si>
  <si>
    <t>MARILIN  MORA BAEZ</t>
  </si>
  <si>
    <t>KARINA MERCEDES  ESPINO UREÑA</t>
  </si>
  <si>
    <t>JACKSON  BENOIT MOYA</t>
  </si>
  <si>
    <t>MERCEDES DE LA ALTAGRACIA  CASTILLO SANT</t>
  </si>
  <si>
    <t>EDILY  GIL TEJADA</t>
  </si>
  <si>
    <t>JACQUELINE  ABREU LIMA</t>
  </si>
  <si>
    <t>MIKSIS JULISA  DIAZ GREEN</t>
  </si>
  <si>
    <t>CAROLIN TOPACIO  BENZAN DE LEON</t>
  </si>
  <si>
    <t>OLIDANNY  TEJEDA MATEO</t>
  </si>
  <si>
    <t>JOSE MANUEL  BATISTA SANCHEZ</t>
  </si>
  <si>
    <t>FRANCIS  CARMONA FRIAS</t>
  </si>
  <si>
    <t>ANGELA MARIA  TIO ORTIZ</t>
  </si>
  <si>
    <t>RUFINO  NOLASCO ABREU</t>
  </si>
  <si>
    <t>NAIROBI  ALBERTO REYNOSO</t>
  </si>
  <si>
    <t>LUCY CRISTINA  PEREZ MATOS</t>
  </si>
  <si>
    <t>VLADIMIR  ALCANTARA ESPINOSA</t>
  </si>
  <si>
    <t>ROBERTO  FRIAS JIMENEZ</t>
  </si>
  <si>
    <t>CINDY AYME  RIVAS SUAREZ</t>
  </si>
  <si>
    <t>YARYS  ARIAS VALDEZ</t>
  </si>
  <si>
    <t>CILO EMMANUEL  CALCAÑO MORETA</t>
  </si>
  <si>
    <t>ROBERTO MIGUEL  GIL DURAN</t>
  </si>
  <si>
    <t>DAHIANA CAROLINA  MATOS MEJIA</t>
  </si>
  <si>
    <t>GELDY  MEJIA GERMOSEN</t>
  </si>
  <si>
    <t>MIGUELINA ALTAGRACIA  GONZALEZ ALCANTARA</t>
  </si>
  <si>
    <t>FRANK KELLY  POLANCO</t>
  </si>
  <si>
    <t>WELLINGTON DE JESUS  DE LEON CESPEDES</t>
  </si>
  <si>
    <t>JENNIFER  FELIZ LOPEZ</t>
  </si>
  <si>
    <t>JANSER EUGENIO  ENCARNACION APONTE</t>
  </si>
  <si>
    <t>WILME DE JESUS  VARGAS ABREU</t>
  </si>
  <si>
    <t>NORMA LORENA  RODRIGUEZ DE MOYA</t>
  </si>
  <si>
    <t>ADRIAN EUSEBIO  MARTE CRUZ</t>
  </si>
  <si>
    <t>MOISES  JORGE CONCEPCION</t>
  </si>
  <si>
    <t>JOSE ANTONIO  DE OLEO</t>
  </si>
  <si>
    <t>LUCAS MARIA  VALERIO DOMINGUEZ</t>
  </si>
  <si>
    <t>CESAR MARTIN  GENERE ROSA</t>
  </si>
  <si>
    <t>ELIZABETH YOSELLY  ALCANTARA ARIAS</t>
  </si>
  <si>
    <t>SARDY LISBET  FIGUEROA MUESES</t>
  </si>
  <si>
    <t>ORLANDO BOLIVAR  ABREU BARRETO</t>
  </si>
  <si>
    <t>CLAUDIA JOSEFINA  SUERO MEJIA</t>
  </si>
  <si>
    <t>ROSALIS  THEN CONCEPCION DE GOMERA</t>
  </si>
  <si>
    <t>KATHERINE GABRIELA  GARCIA CALDERON</t>
  </si>
  <si>
    <t>ALEXANDER  SANCHEZ PEÑA</t>
  </si>
  <si>
    <t>MARGARITA INOCENCIA  AMARANTE PEREZ</t>
  </si>
  <si>
    <t>FANNY JOSEFINA  FERNANDEZ FAÑA</t>
  </si>
  <si>
    <t>EVELYN  CRUZ MARMOLEJOS</t>
  </si>
  <si>
    <t>BIANCA CRYSTAL  VILCHEZ BENZAN</t>
  </si>
  <si>
    <t>TIRSO ANTONIO  ORTIZ MARTINEZ</t>
  </si>
  <si>
    <t>WOLFAN BERGAVIRIZ  FABIAN REYNOSO</t>
  </si>
  <si>
    <t>ANNY ELIZABETH  ROSARIO MARTINEZ</t>
  </si>
  <si>
    <t>JOSE MIGUEL  MARRANZINI FRIAS</t>
  </si>
  <si>
    <t>IVETTE CAROLINA  VOLQUEZ ENCARNACION</t>
  </si>
  <si>
    <t>ANTILIO PAULINO  VARGAS MARINES</t>
  </si>
  <si>
    <t>URI NATHALY  MATEO</t>
  </si>
  <si>
    <t>DIGNA MARCELLE  PAULA SANCHEZ</t>
  </si>
  <si>
    <t>PATRICIA GEORGINA  MOREL TORRES</t>
  </si>
  <si>
    <t>WANDA FABIOLA  JIMENEZ</t>
  </si>
  <si>
    <t>JAIME ALTAGRACIA  MENA HICIANO</t>
  </si>
  <si>
    <t>MARIEL JOSEFINA  BETANCES CALDERON</t>
  </si>
  <si>
    <t>RAFAEL ANTONIO  DIAZ PEREZ</t>
  </si>
  <si>
    <t>OLAYIDI CELINA  GOMEZ DE LOS SANTOS</t>
  </si>
  <si>
    <t>YOSINORY  SANCHEZ MATEO</t>
  </si>
  <si>
    <t>OLIMPIA YBEIDA  DE LA CRUZ MARRERO</t>
  </si>
  <si>
    <t>BERTHA YAHAIRA  SUERO MEDINA</t>
  </si>
  <si>
    <t>ROBERTO MOISES  MONTAÑO PEÑA</t>
  </si>
  <si>
    <t>KATHERINE  GABRIEL DE LOS SANTOS</t>
  </si>
  <si>
    <t>NOELIA DEL CARMEN  QUINTANA MEDINA</t>
  </si>
  <si>
    <t>DOMINGO ANTONIO  BURGOS APOLINARIO</t>
  </si>
  <si>
    <t>CESARINA CRISTINA  CORNIELLE DURAN</t>
  </si>
  <si>
    <t>LAURA MARIA  BEATO PEÑA</t>
  </si>
  <si>
    <t>LENNY JESUS  MARTINEZ</t>
  </si>
  <si>
    <t>FRANK FELIX  ACOSTA PAULINO</t>
  </si>
  <si>
    <t>ISABEL  RODRIGUEZ PEÑA</t>
  </si>
  <si>
    <t>JOEL AMADO  TAVAREZ FERMIN</t>
  </si>
  <si>
    <t>RAMON ORLANDO  ZORRILLA GRULLON</t>
  </si>
  <si>
    <t>WALKIRIA CAROLINA  FILPO FAMILIA</t>
  </si>
  <si>
    <t>JOSUE  RAMIREZ SERRANO</t>
  </si>
  <si>
    <t>CLARISABEL  ACOSTA SIERRA</t>
  </si>
  <si>
    <t>YELIDA DASIEL  LOPEZ MONTAÑO</t>
  </si>
  <si>
    <t>SAMUEL ISAAC  PEÑA PIÑA</t>
  </si>
  <si>
    <t>EPAMINONDAS ADOLFO  TORIBIO MERCEDES</t>
  </si>
  <si>
    <t>LEIBELIN YUDERKA  ALCANTARA SEVERINO</t>
  </si>
  <si>
    <t>YOSELIN ALTAGRACIA  VIDAL TAVERAS</t>
  </si>
  <si>
    <t>ESMERALDA  RONDON</t>
  </si>
  <si>
    <t>KENIA  JIMENEZ JAVIER</t>
  </si>
  <si>
    <t>KELVIN MANUEL  GONZALEZ</t>
  </si>
  <si>
    <t>JOSE RAMON  TRINIDAD ALBERTO</t>
  </si>
  <si>
    <t>HECTOR LOIS  GUERRERO ZAMORA</t>
  </si>
  <si>
    <t>RICARDO ARTURO  PEREZ CASTILLO</t>
  </si>
  <si>
    <t>JOSE RAMON  NEUMAN MARCHENA</t>
  </si>
  <si>
    <t>FEDERICO ARSENIO  LACHAPEL</t>
  </si>
  <si>
    <t>DIORIS  CUSTODIO MOTA</t>
  </si>
  <si>
    <t>CARLOS JOSE  MONTERO</t>
  </si>
  <si>
    <t>RAFAEL  MARIA VENTURA</t>
  </si>
  <si>
    <t>ELVIFRANCIS CRISARIS  RODRIGUEZ ABREU</t>
  </si>
  <si>
    <t>TERESA  ALCANTARA HIDALGO</t>
  </si>
  <si>
    <t>JOSE RAMON  SANCHEZ</t>
  </si>
  <si>
    <t>ZOILA VIOLETA  FRANCO BERROA</t>
  </si>
  <si>
    <t>HENRIQUE AGUSTIN  BEATO AGUSTIN</t>
  </si>
  <si>
    <t>NILDA  DIAZ ZABALA</t>
  </si>
  <si>
    <t>ADDERLY VINCENT  MONTERO PEREZ</t>
  </si>
  <si>
    <t>WANDER VIRGILIO  MEJIA ROSARIO</t>
  </si>
  <si>
    <t>JOSE GABRIEL  CANELA BALBUENA</t>
  </si>
  <si>
    <t>LUCIA ALTAGRACIA  GALVAN MEJIA</t>
  </si>
  <si>
    <t>PATRICIA  LAPAIX ALVARADO</t>
  </si>
  <si>
    <t>ALBA ADALGISA  MONEGRO BOBADILLA</t>
  </si>
  <si>
    <t>ESMERALDA  UBIERA PAULINO</t>
  </si>
  <si>
    <t>YOHANNY  ALCANTARA HERNANDEZ</t>
  </si>
  <si>
    <t>YOMERY  HERNANDEZ GONZALEZ</t>
  </si>
  <si>
    <t>EMELY  DE LA ROSA</t>
  </si>
  <si>
    <t>LEYLI LEMUEL  ESPINOSA MATOS</t>
  </si>
  <si>
    <t>DARIO ENMANUEL  VASQUEZ ESCOTTO</t>
  </si>
  <si>
    <t>RAISSA RAQUEL  GIL VASQUEZ</t>
  </si>
  <si>
    <t>JUAN ALTAGRACIA  MERCEDES CASTILLO</t>
  </si>
  <si>
    <t>WENDY ESPERANZA  BAEZ MOYA</t>
  </si>
  <si>
    <t>YORDARIS  CAMILO ORTEGA</t>
  </si>
  <si>
    <t>ELVIA YOKASTA  PALMERS ARVELO</t>
  </si>
  <si>
    <t>JANNA ISMEE  RODRIGUEZ MADERA</t>
  </si>
  <si>
    <t>JONATHAN ERIC  SOTO ANGLERO</t>
  </si>
  <si>
    <t>GEREMIAS  ENCARNACION MONTERO</t>
  </si>
  <si>
    <t>ERNESTO DE LOS REYES  FERMIN BAEZ</t>
  </si>
  <si>
    <t>STARLI RAMON  MEJIA GUZMAN</t>
  </si>
  <si>
    <t>DANIEL OSIRIS  ROSSEAUX NUÑEZ</t>
  </si>
  <si>
    <t>YENY PATRICIA  BELLO MEDINA</t>
  </si>
  <si>
    <t>WELINGTON ARTURO  SANCHEZ CORDERO</t>
  </si>
  <si>
    <t>DIANDRA KATERIN  PIÑA SUZAÑA</t>
  </si>
  <si>
    <t>YAMEL RAFELINA  DIAZ NUÑEZ</t>
  </si>
  <si>
    <t>ARACELY ESTHEL  DISLA MELENDEZ</t>
  </si>
  <si>
    <t>FREDERICK JOSE  FERREIRA UREÑA</t>
  </si>
  <si>
    <t>ELVIN MANUEL  DECENA CARRASCO</t>
  </si>
  <si>
    <t>RAFAEL  RAMOS CASTRO</t>
  </si>
  <si>
    <t>MOISES  POLANCO PEREZ</t>
  </si>
  <si>
    <t>FRANCIA MILADYS  ACOSTA FELIZ DE SANTANA</t>
  </si>
  <si>
    <t>RAFAELA  TAVERAS REYES</t>
  </si>
  <si>
    <t>LOURDES CLARIBEL  SANTANA JAVIER</t>
  </si>
  <si>
    <t>ROBINSON ESTTIL  SANCHEZ</t>
  </si>
  <si>
    <t>PATRICIA CAROLINA  JIMENEZ MACEO</t>
  </si>
  <si>
    <t>JOHANNY ALTAGRACIA  BAUTISTA</t>
  </si>
  <si>
    <t>GICELL NATAIG  ESPEJO MUÑOZ</t>
  </si>
  <si>
    <t>SARAH ELIZABETH  SANCHEZ PORTES</t>
  </si>
  <si>
    <t>DAVID EDUARDO  RODRIGUEZ EMETERIO</t>
  </si>
  <si>
    <t>MARIBEL  ROMERO AQUINO</t>
  </si>
  <si>
    <t>YOSHIRA  GARCIA PION</t>
  </si>
  <si>
    <t>BRYAN  RUIZ MONTERO</t>
  </si>
  <si>
    <t>MARY LENNY  FERMIN FERRERA</t>
  </si>
  <si>
    <t>REYNALDO RAFAEL  FORTUNA</t>
  </si>
  <si>
    <t>ANA GISELA  BATISTA FLORES</t>
  </si>
  <si>
    <t>BARBARA MARIA  GONZALEZ GOMEZ</t>
  </si>
  <si>
    <t>LUIS JOSE  ABREU BONIFACIO</t>
  </si>
  <si>
    <t>HEIDY JOSEFINA  DIAZ REYES</t>
  </si>
  <si>
    <t>DENNISSEBERTH LAUNEE  RICARDO SANCHEZ</t>
  </si>
  <si>
    <t>MERBIL EMILIANO  AQUINO HERRERA</t>
  </si>
  <si>
    <t>RIDELSON  MONTERO SANCHEZ</t>
  </si>
  <si>
    <t>ROBERTO JOSE  CONCEPCION SOTO</t>
  </si>
  <si>
    <t>SILVIO FELIX  TREMOL FORTUNA</t>
  </si>
  <si>
    <t>HAMILTON  TAVERAS VELEZ</t>
  </si>
  <si>
    <t>PAMELA  OGANDO OLIVARES</t>
  </si>
  <si>
    <t>RAUL JOEL  ESTEVEZ</t>
  </si>
  <si>
    <t>KEYLA JOHANNY  CANARIO PORTORREAL</t>
  </si>
  <si>
    <t>JOHANNA ROSALI  MORILLO NARANJO</t>
  </si>
  <si>
    <t>RODIA RAFAEL  MATEO ARIAS</t>
  </si>
  <si>
    <t>CONNIE PATRICIA  BAEZ ROSARIO</t>
  </si>
  <si>
    <t>DIONISIA  CRUZ TEJADA</t>
  </si>
  <si>
    <t>ANGEL ANTONIO  CABA</t>
  </si>
  <si>
    <t>LUISA YAKIRA  ARIAS RUIZ</t>
  </si>
  <si>
    <t>JENNYFER VIRGINIA  PEREZ CALDERON</t>
  </si>
  <si>
    <t>ARLENY  BELTRAN ROBLES</t>
  </si>
  <si>
    <t>NELSY ESTEFFANY  ALMANZAR ALCANTARA</t>
  </si>
  <si>
    <t>STARLIN JOSUE  FAMILIA SANTANA</t>
  </si>
  <si>
    <t>YASENTI DELIA  BORT SOSA</t>
  </si>
  <si>
    <t>EDDILY ALTAGRACIA  SANCHEZ GIRON</t>
  </si>
  <si>
    <t>ISSAMAR MARIA  FLORES BENJAMIN</t>
  </si>
  <si>
    <t>GERI JOSUE  CUSTODIO BAEZ</t>
  </si>
  <si>
    <t>ELAINE  SUERO</t>
  </si>
  <si>
    <t>ALEJANDRO ANTONIO  LOMBA GERMAN</t>
  </si>
  <si>
    <t>ELIZABETH  PERALTA</t>
  </si>
  <si>
    <t>YRQUI MERCEDES  BRITO</t>
  </si>
  <si>
    <t>FRANCISCO ALBERTO  CANDELARIO CONCEPCION</t>
  </si>
  <si>
    <t>FABIO JOSE  MARTINEZ DE LA CRUZ</t>
  </si>
  <si>
    <t>ANDREINA  PEREZ GARCIA</t>
  </si>
  <si>
    <t>DIONICIO MIGUEL  ALMONTE ROSARIO</t>
  </si>
  <si>
    <t>SMERLING ALBERTO  SANTOS EVANGELISTA</t>
  </si>
  <si>
    <t>ROSA  LECLERC FERNANDEZ</t>
  </si>
  <si>
    <t>MARIA MAIROBY  JAQUEZ RODRIGUEZ</t>
  </si>
  <si>
    <t>ARISMENDY  SANTOS VENTURA</t>
  </si>
  <si>
    <t>ANA YANILL  JIMENEZ</t>
  </si>
  <si>
    <t>LEONCIO ANTONIO  OSORIO REYES</t>
  </si>
  <si>
    <t>MARIA CATIUSKA  MENDEZ PATRICIO</t>
  </si>
  <si>
    <t>PEDRO  REYES MARTINEZ</t>
  </si>
  <si>
    <t>LUIS ALFREDO  ESCAÑO GARCIA</t>
  </si>
  <si>
    <t>MARLON ASCANIO  PUJOLS CASTILLO</t>
  </si>
  <si>
    <t>ANA FRANCISCA  VALDEZ GALVA</t>
  </si>
  <si>
    <t>ELVIS EVANGELISTA  CRUZ ENCARNACION</t>
  </si>
  <si>
    <t>GEORGINA  ENCARNACION DE OLEO</t>
  </si>
  <si>
    <t>ANA JULIA  ESCORBORT ENCARNACION</t>
  </si>
  <si>
    <t>JUAN ENMANUEL  FERNANDEZ TEJADA</t>
  </si>
  <si>
    <t>ROSELYS RISSEL  SUAREZ</t>
  </si>
  <si>
    <t>MALVIN SANTIAGO  FAMILIA GUZMAN</t>
  </si>
  <si>
    <t>PEDRO LUIS  REYES DOMINGUEZ</t>
  </si>
  <si>
    <t>JORGE MICHEL  VASQUEZ CEPEDA</t>
  </si>
  <si>
    <t>VICTOR MANUEL  DE LA PAZ SEGURA</t>
  </si>
  <si>
    <t>YARESMI  FELIPE</t>
  </si>
  <si>
    <t>ONELIO VLADIMIR  RODRIGUEZ MARTINEZ</t>
  </si>
  <si>
    <t>RODOLFO  DIAZ MEDINA</t>
  </si>
  <si>
    <t>LUZ MARIEL  BUENO LIRIANO</t>
  </si>
  <si>
    <t>CARLOS DAVID  GIL MARTE</t>
  </si>
  <si>
    <t>SONIA CARLENY  VASQUEZ DRULLARD</t>
  </si>
  <si>
    <t>ANDREA JOSELYN  ROSARIO ESPINAL</t>
  </si>
  <si>
    <t>YIRANNY  CANARIO DE LOS SANTOS</t>
  </si>
  <si>
    <t>OLEVI CAROLINA  RODRIGUEZ BATISTA</t>
  </si>
  <si>
    <t>CARLOS MIGUEL  LANTIGUA DIAZ</t>
  </si>
  <si>
    <t>FRANCISCO JAVIER  DE LA CRUZ GARCIA</t>
  </si>
  <si>
    <t>GERALDO  PERALTA BIDO</t>
  </si>
  <si>
    <t>RAMON EMILIO  PEÑA TAVERA</t>
  </si>
  <si>
    <t>CESAR AMADOR  BURGOS CISNERO</t>
  </si>
  <si>
    <t>CARLOS VINICIO  CUEVAS RAMOS</t>
  </si>
  <si>
    <t>BEATRIZ NORMALIZA  DE LA ROSA CRISOSTOMO</t>
  </si>
  <si>
    <t>YAJAIRA  FORTUNA HICIANO</t>
  </si>
  <si>
    <t>NICOLE ELIZABETH  AYBAR MARTINEZ</t>
  </si>
  <si>
    <t>ANDRES  PEGUERO FLETE</t>
  </si>
  <si>
    <t>YARITZA YASILIS  ESTEVEZ TORIBIO</t>
  </si>
  <si>
    <t>SILDA NELLY  GARCIA</t>
  </si>
  <si>
    <t>LUIS GERALDO  GONZALEZ ARNAUT</t>
  </si>
  <si>
    <t>DANY JESUS  LINARES GARCIA</t>
  </si>
  <si>
    <t>ROBERTO RAFAEL  ROSARIO POLANCO</t>
  </si>
  <si>
    <t>ABIGAIL  GUZMAN OGANDO</t>
  </si>
  <si>
    <t>LISAURY ESTHER  CASADO MERCEDES</t>
  </si>
  <si>
    <t>ADA NILKA  GERONIMO LORA</t>
  </si>
  <si>
    <t>CARY ESTENIA  MOREL PERALTA</t>
  </si>
  <si>
    <t>RONNYS  MATOS</t>
  </si>
  <si>
    <t>DORIS ALTAGRACIA  MATEO ROSARIO</t>
  </si>
  <si>
    <t>JOSE MIGUEL  HEREDIA FIGUEREO</t>
  </si>
  <si>
    <t>WADY FRANCISCO  LUCIANO MAÑON</t>
  </si>
  <si>
    <t>WERNER  PEÑA PADILLA</t>
  </si>
  <si>
    <t>BEIJA VICTORIA  FORTUNATO VIDAL</t>
  </si>
  <si>
    <t>JOAQUIN ANDRES  BAUTISTA GUERRERO</t>
  </si>
  <si>
    <t>NAYELI YADIRNA  NUÑEZ RAMIREZ</t>
  </si>
  <si>
    <t>JUANA JOSEFA  PANTALEON ACOSTA</t>
  </si>
  <si>
    <t>YANELI ALTAGRACIA  REYES</t>
  </si>
  <si>
    <t>KELVIN BERNARDO  RODRIGUEZ SANTOS</t>
  </si>
  <si>
    <t>SANTA YSABEL  VARGAS DE LOS SANTOS</t>
  </si>
  <si>
    <t>RAFAEL  MATOS RODRIGUEZ</t>
  </si>
  <si>
    <t>YADILYS  DE LA CRUZ PICHARDO DE SUSAÑA</t>
  </si>
  <si>
    <t>MARIA ELIZABETH  JIMENEZ JIMENEZ</t>
  </si>
  <si>
    <t>JOHANNA ELIZABETH  HIDALGO FERMIN</t>
  </si>
  <si>
    <t>YOMARY  DE JESUS JIMENEZ</t>
  </si>
  <si>
    <t>JAROL BLADIMIL  CUELLO JIMENEZ</t>
  </si>
  <si>
    <t>KATHERINE  RODRIGUEZ ABREU</t>
  </si>
  <si>
    <t>ANA MARIA  BONCI PEREZ DE RAMIREZ</t>
  </si>
  <si>
    <t>MARIELA DEL CARMEN  CEBALLOS PEÑA</t>
  </si>
  <si>
    <t>VICTOR  HICIANO MATIAS</t>
  </si>
  <si>
    <t>PAMELA NIEVE  RODRIGUEZ PIMENTEL</t>
  </si>
  <si>
    <t>HENRY MANUEL  ARTHUR NARDI</t>
  </si>
  <si>
    <t>CESARINA  NICUDEMOS</t>
  </si>
  <si>
    <t>DAHIANA DANAE  FRIAS LUNA</t>
  </si>
  <si>
    <t>HECTOR BIENVENIDO  MERCEDES RODRIGUEZ</t>
  </si>
  <si>
    <t>JOSUE DAVID  MENA PEÑA</t>
  </si>
  <si>
    <t>OMAR REYNALDO  DE LA ROSA SANTANA</t>
  </si>
  <si>
    <t>CARMEN YAMIRA  MATEO GIL DE NUÑEZ</t>
  </si>
  <si>
    <t>YEIMI IVELISSE  ALVAREZ PINEDA</t>
  </si>
  <si>
    <t>ADRIANA  VILORIO</t>
  </si>
  <si>
    <t>BERNARDA  DIAZ VASQUEZ</t>
  </si>
  <si>
    <t>CATHERINE ALTAGRACIA  CANDELARIO INFANTE</t>
  </si>
  <si>
    <t>JORGE LUIS  BELTRAN FIGUEROA</t>
  </si>
  <si>
    <t>MARIA DE LOS ANGELES  SANTANA UBIERA</t>
  </si>
  <si>
    <t>HELI ANTONIO  BAEZ ARAUJO</t>
  </si>
  <si>
    <t>MANUEL ENRIQUE  SOTO PERALTA</t>
  </si>
  <si>
    <t>ROSONY TOMAS BIENVENIDO  DE LUNA TAVAREZ</t>
  </si>
  <si>
    <t>AURA LUZ  MERCEDES MARTINEZ</t>
  </si>
  <si>
    <t>NURIS SAMANTHA  VALDEZ ALCANTARA</t>
  </si>
  <si>
    <t>JUAN ALBERTO  NADAL PICHARDO</t>
  </si>
  <si>
    <t>LUIS ALBERTO  REYES MARTE</t>
  </si>
  <si>
    <t>DENNY MERARIS  PEREZ DE DIAZ</t>
  </si>
  <si>
    <t>ANGELA VIRGINIA  ALVAREZ ACEVEDO</t>
  </si>
  <si>
    <t>JOEL  VANDERHORST VASQUEZ</t>
  </si>
  <si>
    <t>NIXON RAFAEL  PEREZ ALVAREZ</t>
  </si>
  <si>
    <t>ALBA DUNIA  ARIAS EGUREN</t>
  </si>
  <si>
    <t>ANA YRINA  JIMENEZ PAULINO</t>
  </si>
  <si>
    <t>EZEQUIEL  RAMOS BATISTA</t>
  </si>
  <si>
    <t>RAFAEL ANTONIO  UBRI SANCHEZ</t>
  </si>
  <si>
    <t>LUIS MANUEL  HERNANDEZ VARGAS</t>
  </si>
  <si>
    <t>MELVIN TEODORO  IGNACIO GONZALEZ</t>
  </si>
  <si>
    <t>JAIRO ALEJANDRO  DAVIS MORILLO</t>
  </si>
  <si>
    <t>KIARA ELIZABETH  SENCION LEON</t>
  </si>
  <si>
    <t>PETERSON  MELLA PEÑA</t>
  </si>
  <si>
    <t>JOSE RAMON  MATIAS AYBAR</t>
  </si>
  <si>
    <t>JEREMY ANTONIO  LEON SANTANA</t>
  </si>
  <si>
    <t>KAREN RAFAELINA  BRITO REGALADO</t>
  </si>
  <si>
    <t>JUAN OSVALDO  BAUTISTA MENA</t>
  </si>
  <si>
    <t>ADAN ALBERTO  BELTRE RAMIREZ</t>
  </si>
  <si>
    <t>JOSE ENRIQUE  LLAUGER</t>
  </si>
  <si>
    <t>MARIA JANETTE  BRITO MARTINEZ</t>
  </si>
  <si>
    <t>LILL CESARINA  CRUZ CASTILLO</t>
  </si>
  <si>
    <t>JOSE MANUEL  TAPIA CESPEDES</t>
  </si>
  <si>
    <t>MARTIN  BATISTA RUBIO</t>
  </si>
  <si>
    <t>JUAN CARLOS  MATOS PEREZ</t>
  </si>
  <si>
    <t>LICELOTTE MARIA  CASTILLO UREÑA</t>
  </si>
  <si>
    <t>ISMELDA DEL CARMEN  TAVERAS SANCHEZ</t>
  </si>
  <si>
    <t>YOHANNA  SANTANA CONTRERAS</t>
  </si>
  <si>
    <t>FRANCISCO JESUS  FERNANDEZ VARGAS</t>
  </si>
  <si>
    <t>ROSMERY DENISSE  MIESES DICKSON</t>
  </si>
  <si>
    <t>FANNY DINORAH  PANIAGUA CEDANO</t>
  </si>
  <si>
    <t>PRIAMO CONCEPCION  RODRIGUEZ BALDERA</t>
  </si>
  <si>
    <t>MARISOL  PAYANO HIDALGO</t>
  </si>
  <si>
    <t>MAYELIN  MARIÑEZ PAREDES</t>
  </si>
  <si>
    <t>GENESIS NAOMY  ADAMES VILASECA</t>
  </si>
  <si>
    <t>ALIXON  LUGO VASQUEZ</t>
  </si>
  <si>
    <t>RAFFI DARITZA  FELIZ REYNA</t>
  </si>
  <si>
    <t>MARTHA ISABEL  VENTURA VENTURA</t>
  </si>
  <si>
    <t>JUSTICE VIDALIS  PEREZ SANCHEZ</t>
  </si>
  <si>
    <t>SHAQUILLE ALEXANDER  TAVAREZ SEGURA</t>
  </si>
  <si>
    <t>YAHIROBI ALTAGRACIA  CONCEPCION CONCEPCI</t>
  </si>
  <si>
    <t>ELVIN JAVIER  PEÑA SANCHEZ</t>
  </si>
  <si>
    <t>JESUS ARISMENDY  NUÑEZ CEPEDA</t>
  </si>
  <si>
    <t>ANNEL  DE LA CRUZ CANDELARIO</t>
  </si>
  <si>
    <t>NIRKA NIKAURIS  FRIAS HERNANDEZ</t>
  </si>
  <si>
    <t>ANGEL MANUEL  VALDEZ VOLQUEZ</t>
  </si>
  <si>
    <t>OSTTUHEN ONIRIS  DIAZ MEJIA</t>
  </si>
  <si>
    <t>JORGE VLADIMIR  PAULA CONTRERAS</t>
  </si>
  <si>
    <t>PAOLA  CEPEDA DILONE</t>
  </si>
  <si>
    <t>DULCE MARIA  DE BERAS REYES</t>
  </si>
  <si>
    <t>JEIGRYS ELIZABETH  UBIERA ROSA</t>
  </si>
  <si>
    <t>WILLY JHONATAN  MONEGRO SANTANA</t>
  </si>
  <si>
    <t>ANA VIRGINIA  TORIBIO CASTILLO</t>
  </si>
  <si>
    <t>JOHAN ALFONSO  REYES REYES</t>
  </si>
  <si>
    <t>MICHELLE CAROLINA  ANDUJAR DURAN</t>
  </si>
  <si>
    <t>ROBERT ANEUDY  SANCHEZ CASTILLO</t>
  </si>
  <si>
    <t>VANILDA IVONNE  HERNANDEZ CANELA</t>
  </si>
  <si>
    <t>ISMAEL EMILIO  PARACHE SARITA</t>
  </si>
  <si>
    <t>RAMON ALEXANDER  MEDINA</t>
  </si>
  <si>
    <t>ARISLEIDY CESARINA  GUERRERO RODRIGUEZ</t>
  </si>
  <si>
    <t>EDWIN MANUEL  MORALES GARCIA</t>
  </si>
  <si>
    <t>ANDY ANDRES  RODRIGUEZ ABREU</t>
  </si>
  <si>
    <t>JOSE LUIS  MUÑOZ PAULINO</t>
  </si>
  <si>
    <t>FATIMA ISABEL  GUZMAN MARTINEZ</t>
  </si>
  <si>
    <t>EDILSON ANTONIO  ARIAS CAMACHO</t>
  </si>
  <si>
    <t>ELSA ALEXANDRA  CASTILLO PERALTA</t>
  </si>
  <si>
    <t>MARIA CRISTINA  ORTEGA ULLOA</t>
  </si>
  <si>
    <t>FERNANDO ARNIDES  GONZALEZ TEJEDA</t>
  </si>
  <si>
    <t>JOSE ALBERTO  VALDEZ THEN</t>
  </si>
  <si>
    <t>RICARDO ADOLFO  MORALES LOPEZ</t>
  </si>
  <si>
    <t>ANABEL  BRITO TORIBIO</t>
  </si>
  <si>
    <t>ANYI MARTINA  RODRIGUEZ MENDEZ</t>
  </si>
  <si>
    <t>VANESSA CAROLINA  RAMIREZ JIMENEZ</t>
  </si>
  <si>
    <t>SUMAYA MARIA  PEÑA PERALTA</t>
  </si>
  <si>
    <t>LUISEDIS  OLIVERO SANTIAGO</t>
  </si>
  <si>
    <t>TATIANA MAYTET  DE LA ROSA HEREDIA</t>
  </si>
  <si>
    <t>JOSET DE JESÚS  VALDEZ PEGUERO</t>
  </si>
  <si>
    <t>HAMLET ALEXANDER  TORRES VARGAS</t>
  </si>
  <si>
    <t>RUTH ESTHER  MOYA GARCIA</t>
  </si>
  <si>
    <t>BELLANEIDY  MINAYA AVELINO</t>
  </si>
  <si>
    <t>WALKIRIS CAROLINA  GALVAN SIERRA DE JIME</t>
  </si>
  <si>
    <t>JESSICA ESTEPHANIA  PICHARDO ALMANZAR</t>
  </si>
  <si>
    <t>NOEL ANTONIO  MENDEZ FELIZ</t>
  </si>
  <si>
    <t>YORYINELL MARBELIS  FIGUEROA DIAZ</t>
  </si>
  <si>
    <t>CINDY CAROLINA  GARCIA FURCAL</t>
  </si>
  <si>
    <t>MELVYN ARIEL  MEDINA JIMENEZ</t>
  </si>
  <si>
    <t>DIOSENNIS  TEJEDA PANIAGUA</t>
  </si>
  <si>
    <t>WALKIRIA FRANCISCA  DEL ROSARIO DE JESUS</t>
  </si>
  <si>
    <t>GLORIA DENISSE  POLANCO TORIBIO</t>
  </si>
  <si>
    <t>ANILDA  ANTONIO GOMEZ</t>
  </si>
  <si>
    <t>AGUSTIN  JIMENEZ BELEN</t>
  </si>
  <si>
    <t>ANEURY  BAILON ROSARIO</t>
  </si>
  <si>
    <t>ROCIO  GIRALDO FERRERA</t>
  </si>
  <si>
    <t>MARIA GABRIELA  RODRIGUEZ QUEZADA</t>
  </si>
  <si>
    <t>STEFFANY MARIA  JEREZ JEREZ</t>
  </si>
  <si>
    <t>JOSE RAFAEL  ACEVEDO JOAQUIN</t>
  </si>
  <si>
    <t>KATHIUSKA  ENCARNACION TRONCOSO</t>
  </si>
  <si>
    <t>FELIX ALBERTO  VILORIO</t>
  </si>
  <si>
    <t>CORAL PAOLA  FELIZ FELIZ</t>
  </si>
  <si>
    <t>ESMIRNA  VALDEZ DE LOS SANTOS</t>
  </si>
  <si>
    <t>LESLY ALEXANDRA  PEREZ MATOS</t>
  </si>
  <si>
    <t>MADELYN  DE LEON VALDEZ</t>
  </si>
  <si>
    <t>ROSA YANCELYS  ALVAREZ CEBALLOS</t>
  </si>
  <si>
    <t>CESAR ALBERTO  FELIZ SANCHEZ</t>
  </si>
  <si>
    <t>FRANCISCO ENRIQUE  SANCHEZ ALCANTARA</t>
  </si>
  <si>
    <t>DAMARIS ISABEL  ALCANTARA DE REYNOSO</t>
  </si>
  <si>
    <t>YORHAN MANUEL  POLANCO BEATO</t>
  </si>
  <si>
    <t>YONATAN  PERALTA HERNANDEZ</t>
  </si>
  <si>
    <t>TIANNA LINETT  RIVERAS TRINIDAD</t>
  </si>
  <si>
    <t>MAXIMINA  TURBI SANTOS</t>
  </si>
  <si>
    <t>MELANIA  MONTERO MONTERO</t>
  </si>
  <si>
    <t>MARIA  REYES SANTANA</t>
  </si>
  <si>
    <t>DILCIA MARIA  PERALTA HEREDIA</t>
  </si>
  <si>
    <t>LUSARE  MEDINA CUEVAS</t>
  </si>
  <si>
    <t>ANTONIA  MESA VILLAR</t>
  </si>
  <si>
    <t>ANA LAURA  BAEZ WALLACE</t>
  </si>
  <si>
    <t>FERNANDO DE JESUS  FELIPE PERALTA</t>
  </si>
  <si>
    <t>EDWARD PARMENIO  REYES MERCEDES</t>
  </si>
  <si>
    <t>SERGIO WORLY  FLORENTINO PEREZ</t>
  </si>
  <si>
    <t>JUAN FRANCISCO  REYES RODRIGUEZ</t>
  </si>
  <si>
    <t>MARIO ERNESTHS  VARGAS CAREAGA</t>
  </si>
  <si>
    <t>ELIEZEL DAVID  ROJAS MOREL</t>
  </si>
  <si>
    <t>CINTHIA YADIRIS  VARGAS RODRIGUEZ</t>
  </si>
  <si>
    <t>BIANCA LISSELOTTE  ALVAREZ MARTÍNEZ</t>
  </si>
  <si>
    <t>FLOR DE LIZ  ABREU ALMONTE DE ESPAILLAT</t>
  </si>
  <si>
    <t>DANELBA BILMARI  PEREZ RAMOS</t>
  </si>
  <si>
    <t>JORGE OLIVER  BURGOS POLANCO</t>
  </si>
  <si>
    <t>JASSON NICOLAS  NOBOA PASCUAL</t>
  </si>
  <si>
    <t>STEVEN JOSE  CUEVAS DE JESUS</t>
  </si>
  <si>
    <t>BOLIVAR  RODRIGUEZ SANTANA</t>
  </si>
  <si>
    <t>GUARIOLYS NICOLE  ENCARNACION MONTERO</t>
  </si>
  <si>
    <t>ROBERT ALEXANDER  LOPEZ FLORIMON</t>
  </si>
  <si>
    <t>HAROL EDUARDO  JIMENEZ PEREZ</t>
  </si>
  <si>
    <t>TRINI DAHIANA  PICHARDO DE OLEO</t>
  </si>
  <si>
    <t>ANGELY MARLENY  YSABEL MATEO</t>
  </si>
  <si>
    <t>LUIS ARTURO DE JESUS  HERRERA GRULLON</t>
  </si>
  <si>
    <t>PERLA MASSIEL  NUÑEZ LORENZO</t>
  </si>
  <si>
    <t>DARYS ANTONIO  VEGA CASTILLO</t>
  </si>
  <si>
    <t>HELEN NAIROBI  PEGUERO ASTACIO</t>
  </si>
  <si>
    <t>ALDEYDES YERISY  RODRIGUEZ DE LA ROSA</t>
  </si>
  <si>
    <t>MELISSA DEL PILAR  SUNCAR BRITO</t>
  </si>
  <si>
    <t>FRANCISCO ANTONIO  ULLOA MARTINEZ</t>
  </si>
  <si>
    <t>JENEDYS  ENCARNACION ABREU</t>
  </si>
  <si>
    <t>YENESKY  LABRADA DEL ROSARIO</t>
  </si>
  <si>
    <t>RUTH MARIA  SAMBOY CRUZ</t>
  </si>
  <si>
    <t>MIGUEL ANDRES  CONTRERAS PEGUERO</t>
  </si>
  <si>
    <t>JORGE ALBERTO  JIMENEZ</t>
  </si>
  <si>
    <t>AMBER CAROLINE  MOLINA</t>
  </si>
  <si>
    <t>LEDYS CLARIBEL  FELIZ PERALTA</t>
  </si>
  <si>
    <t>MARIO ANDRES  GUERRA MIRANDA</t>
  </si>
  <si>
    <t>ALOYDY DANIEL  VIZCAINO BENZANT</t>
  </si>
  <si>
    <t>JOSEF VLADIMIR  RIVAS MENDEZ</t>
  </si>
  <si>
    <t>LILLIAN GISELLE  BAEZ UREÑA</t>
  </si>
  <si>
    <t>EMILIA BANESSA  PAULINO MATEO</t>
  </si>
  <si>
    <t>YENIFER  GARCIA ESPINOSA</t>
  </si>
  <si>
    <t>MARICELA  VASQUEZ JIMENEZ</t>
  </si>
  <si>
    <t>MARILEINI  GUZMAN GERMAN</t>
  </si>
  <si>
    <t>SANTIAGO ARIEL  SALCEDO MORA</t>
  </si>
  <si>
    <t>JOSE  LUIS</t>
  </si>
  <si>
    <t>TOMMY  MARTINEZ</t>
  </si>
  <si>
    <t>MARTHA MAZIEL  DE LEON DIVISON DE JOSEPH</t>
  </si>
  <si>
    <t>OSIRIS WILFREDO  RUIZ PAULINO</t>
  </si>
  <si>
    <t>XIOMARA NINOLKA  MERCEDES OGANDO</t>
  </si>
  <si>
    <t>GLENIS  HERNANDEZ ADAMES</t>
  </si>
  <si>
    <t>FABIANA  ORTEGA SANTANA</t>
  </si>
  <si>
    <t>CARMEN MASSIEL  MONTILLA BATISTA</t>
  </si>
  <si>
    <t>ARISLEIDY  DE LOS SANTOS PEREZ</t>
  </si>
  <si>
    <t>CAROLINA  MEDINA ORTEGA</t>
  </si>
  <si>
    <t>GRENNY RISCEILI  ZORRILLA PEREZ</t>
  </si>
  <si>
    <t>DENNY ESTHER  PASCUAL AMADOR</t>
  </si>
  <si>
    <t>DILEYNI  DIAZ PEÑA</t>
  </si>
  <si>
    <t>HEIDY SMIL  CASTRO PARRA</t>
  </si>
  <si>
    <t>LICELOTTE  RIVERA DE RAMIREZ</t>
  </si>
  <si>
    <t>LISSETTE  CARMONA RAMOS</t>
  </si>
  <si>
    <t>MARIA TERESA  ROBLES CABRERA</t>
  </si>
  <si>
    <t>MARIAN STEPHANIE  ROJAS MOREL</t>
  </si>
  <si>
    <t>JARIB ELIOENAI  SANTANA CORDERO</t>
  </si>
  <si>
    <t>NICAURIS  GOMEZ MONTERO</t>
  </si>
  <si>
    <t>NIKAURY  DE JESUS</t>
  </si>
  <si>
    <t>ROSA ANGELICA  DE LA ROSA BATISTA</t>
  </si>
  <si>
    <t>ROSANGELICA  ORTEGA LOPEZ</t>
  </si>
  <si>
    <t>ROSANNA YAMALY  RODRIGUEZ MARTINEZ</t>
  </si>
  <si>
    <t>SOFIA ROSANNA  CURIEL DE JESUS</t>
  </si>
  <si>
    <t>JAFRIAMNY  NUÑEZ GALVEZ</t>
  </si>
  <si>
    <t>VIANELA CAROLINA  RUIZ ALCANTARA</t>
  </si>
  <si>
    <t>YARITZA ANTONIA  MARTINEZ PAREDES</t>
  </si>
  <si>
    <t>YULEISY GISSELL  BRITO DE PAULA</t>
  </si>
  <si>
    <t>GENESIS DEL CARMEN  PEREZ BAUTISTA</t>
  </si>
  <si>
    <t>ROSSY ELISA  SOUFFRONT DOMINGUEZ</t>
  </si>
  <si>
    <t>WILDYN  VALERIO RAMOS</t>
  </si>
  <si>
    <t>NICOLE ELIZABETH  SOSA ROSARIO</t>
  </si>
  <si>
    <t>MARCOS ANTONIO  TORIBIO CRISOSTOMO</t>
  </si>
  <si>
    <t>ADDERLY RAFAEL  ASUNCION POLANCO</t>
  </si>
  <si>
    <t>JOELIX  MERCEDES MARTE</t>
  </si>
  <si>
    <t>OIBIS ALMIDA  BOCIO DE LOS SANTOS</t>
  </si>
  <si>
    <t>CRISLIN  GERMÁN ROMANO</t>
  </si>
  <si>
    <t>JOSE MANUEL  POLANCO MERCEDES</t>
  </si>
  <si>
    <t>MOISES ANTONIO  LAUREANO MATEO</t>
  </si>
  <si>
    <t>RICHARD  VERAS SALAZAR</t>
  </si>
  <si>
    <t>JANNA MELQUI  ENCARNACION RODRIGUEZ</t>
  </si>
  <si>
    <t>PAOLA CAROLINA  PICHARDO CICCONE</t>
  </si>
  <si>
    <t>WILLIAMS GERMAN  DE LOS SANTOS VARGAS</t>
  </si>
  <si>
    <t>JUAN CARLOS  GUZMAN CABRERA</t>
  </si>
  <si>
    <t>ROSA JULIA  GUZMAN MERCEDES</t>
  </si>
  <si>
    <t>OSVALDO  ESPINAL QUEZADA</t>
  </si>
  <si>
    <t>FRANCISCO JAVIER  VARGAS TAVERAS</t>
  </si>
  <si>
    <t>MIGUEL ANGEL  SOTO DIAZ</t>
  </si>
  <si>
    <t>VALERIN NICOLE  GONZALEZ NOVA</t>
  </si>
  <si>
    <t>LEYDI  DE LA ROSA NUÑEZ</t>
  </si>
  <si>
    <t>AZRAFIL AURELIO  MILAN BURGOS</t>
  </si>
  <si>
    <t>NELSON MIGUEL  MIÑOSO MENDEZ</t>
  </si>
  <si>
    <t>ADRIANJELY RAFELINA  MADERA SUERO</t>
  </si>
  <si>
    <t>ROSABELY  MARTINEZ RAMOS</t>
  </si>
  <si>
    <t>LUIS MANUEL  PEÑA DIAZ</t>
  </si>
  <si>
    <t>RAFAEL  ANGELES CONCEPCION</t>
  </si>
  <si>
    <t>WILLIANNY  ARVELO DE CABREJA</t>
  </si>
  <si>
    <t>SAMANTA LINE  SANTANA DE LOS SANTOS</t>
  </si>
  <si>
    <t>CRISTIAN JOEL  LOPEZ MARTINEZ</t>
  </si>
  <si>
    <t>LUZ DEL ALBA  DELMONTE COMPRES</t>
  </si>
  <si>
    <t>EDINIERY  PICHARDO PAULINO</t>
  </si>
  <si>
    <t>MARY ANGEL ESTHEFFANY  SOTO LLUBERES</t>
  </si>
  <si>
    <t>KEYLA  DE JESUS BRITO</t>
  </si>
  <si>
    <t>JOSE ANIBAL  ALTAGRACIA VASQUEZ</t>
  </si>
  <si>
    <t>KAESY NICOLE  CORDERO MUSTAFA</t>
  </si>
  <si>
    <t>RICHARD DE JESUS  RODRIGUEZ PEÑA</t>
  </si>
  <si>
    <t>YOKASTA  PIMENTEL GIRON</t>
  </si>
  <si>
    <t>ANA YISEL  VIALET MOYA DE ARIAS</t>
  </si>
  <si>
    <t>WARLIN MIGUEL  MORENO OTAÑEZ</t>
  </si>
  <si>
    <t>KAROLIN MASSIEL  ORTIZ PEREZ</t>
  </si>
  <si>
    <t>YEIRA  SUAREZ LOPEZ</t>
  </si>
  <si>
    <t>MIGUEL FRANCISCO  JEREZ JOAQUIN</t>
  </si>
  <si>
    <t>DANIELA MILAGROS  COMARAZAMY LOPEZ</t>
  </si>
  <si>
    <t>LUZ MAR  VARGAS MATEO</t>
  </si>
  <si>
    <t>SISMAIRY BARTOLA  PEREZ REYES</t>
  </si>
  <si>
    <t>ESTEFANI SAULKY  MANZANILLO BAUTISTA</t>
  </si>
  <si>
    <t>BENJAMIN ALFREDO  SANTANA SANTOS</t>
  </si>
  <si>
    <t>NOEMI  ACOSTA GARCIA</t>
  </si>
  <si>
    <t>RADHAMES II  ESPIRITU MEJIA</t>
  </si>
  <si>
    <t>ELY HANDER  CONTRERAS VENTURA</t>
  </si>
  <si>
    <t>FRANCISCO  SANCHEZ VASQUEZ</t>
  </si>
  <si>
    <t>LUIS MARIANO  FELIZ VANDERHORST</t>
  </si>
  <si>
    <t>HANLEX ANTONIO  VIZCAINO GONZALEZ</t>
  </si>
  <si>
    <t>JOSE RAMON DE JESUS  GOMEZ RAMOS</t>
  </si>
  <si>
    <t>PATRICIA  GUERRERO ZORRILLA</t>
  </si>
  <si>
    <t>IRKANIA  VIDAL VARGAS</t>
  </si>
  <si>
    <t>CARMEN CECILIA  ROMERO ROBLES</t>
  </si>
  <si>
    <t>ELIZABETH DENISSE  AURICH MEJIA</t>
  </si>
  <si>
    <t>LENNY JOSEFINA  MATOS LUNA</t>
  </si>
  <si>
    <t>TRINY ESPERANZA  PEREZ CARVAJAL</t>
  </si>
  <si>
    <t>MARY ESTHER  DE LA CRUZ ADAMES</t>
  </si>
  <si>
    <t>DIONY  CEPEDA</t>
  </si>
  <si>
    <t>CESAR ANTONIO  DELGADO ARAUJO</t>
  </si>
  <si>
    <t>ELIANY RAFAELA  SEVERINO GIL</t>
  </si>
  <si>
    <t>KATHERINE YARLOCK  CASADO AGUASVIVA</t>
  </si>
  <si>
    <t>AMELIA PATRICIA  CESPEDES BATISTA</t>
  </si>
  <si>
    <t>FEDERICO JOSE  VILLANUEVA RUIZ</t>
  </si>
  <si>
    <t>VICENTE JAVIER  FELIZ CARVAJAL</t>
  </si>
  <si>
    <t>MARALI LUCIA  SOSA BREA</t>
  </si>
  <si>
    <t>ENMERY NATHALIE  ROSADO GUERRERO</t>
  </si>
  <si>
    <t>MARIONEL  PUELLO CLARO</t>
  </si>
  <si>
    <t>JEAN FRANK  JIMENEZ GARRIDO</t>
  </si>
  <si>
    <t>ROSAURIS  SUAREZ BELTRE</t>
  </si>
  <si>
    <t>MIA ALEJANDRA  AGRAMONTE</t>
  </si>
  <si>
    <t>JOHANNA MICHEL  SOSA HERRERA</t>
  </si>
  <si>
    <t>ANA MARIA  MARTINEZ GARCIA</t>
  </si>
  <si>
    <t>MICHAEL ALFREDO  MONTILLA GUZMAN</t>
  </si>
  <si>
    <t>JOEL  CAMPUSANO SOSA</t>
  </si>
  <si>
    <t>MAXIMA  FELIZ FLORENTINO</t>
  </si>
  <si>
    <t>MARIA BIENVENIDA  ZABALA TURBI</t>
  </si>
  <si>
    <t>CHARLENI  SANCHEZ PEÑA</t>
  </si>
  <si>
    <t>ELIODORA  LUCIANO FIGUEREO</t>
  </si>
  <si>
    <t>MOISES ARMANDO  LUCIANO ZORRILLA</t>
  </si>
  <si>
    <t>MARCOS ARTURO  QUEZADA LIMA</t>
  </si>
  <si>
    <t>JENFFRY EZEQUIEL  RODRIGUEZ RAMOS</t>
  </si>
  <si>
    <t>DALVIN  MARTE DIAZ</t>
  </si>
  <si>
    <t>CHANTAL MILENA  RAMIREZ RAVELO</t>
  </si>
  <si>
    <t>EVANYELINE  BRITO ROJAS</t>
  </si>
  <si>
    <t>LEYDY MARIELY  BUENO GONZALEZ</t>
  </si>
  <si>
    <t>STEFANNY  HERRAND DE LA CRUZ</t>
  </si>
  <si>
    <t>LUIS ELPIDIO  MATOS CARVAJAL</t>
  </si>
  <si>
    <t>AUSTRIA ANTHONELLA  MARTINEZ PEREZ</t>
  </si>
  <si>
    <t>GLEIDY ALTAGRACIA  VIÑAS CEPEDA</t>
  </si>
  <si>
    <t>NIURKA ALEXANDRA  CUELLO DE DEVORA</t>
  </si>
  <si>
    <t>DONNIE JOSE  LEONARDO FLORIAN</t>
  </si>
  <si>
    <t>GRECIA NOELIA  CARPIO MOJICA</t>
  </si>
  <si>
    <t>MELVIN VLADIMIR  JAQUEZ ROSARIO</t>
  </si>
  <si>
    <t>YENNY  CAPELLAN</t>
  </si>
  <si>
    <t>KARINA  TIBURCIO FAMILIA</t>
  </si>
  <si>
    <t>PABLO JAVIER  UREÑA DISLA</t>
  </si>
  <si>
    <t>MANUEL FRANCISCO  FERNANDEZ MOTA</t>
  </si>
  <si>
    <t>JEFRY ANTONIO  HERNANDEZ MORETA</t>
  </si>
  <si>
    <t>KEYLIN ERMINDA  DIAZ MONTERO</t>
  </si>
  <si>
    <t>ENMANUEL ISAAC  CARRASCO ACOSTA</t>
  </si>
  <si>
    <t>TEREZA BRUNILDA  TAPIA GOMEZ</t>
  </si>
  <si>
    <t>ELIKEYSY  DIROCIE REYES</t>
  </si>
  <si>
    <t>ATAHUALPA  DE VARGAS ETIENE</t>
  </si>
  <si>
    <t>EMMANUEL  MEDINA AQUINO</t>
  </si>
  <si>
    <t>WILFRED DE JESUS  ESPINAL GUZMAN</t>
  </si>
  <si>
    <t>LUIS EDUARDO  TEJEDA TAVERAS</t>
  </si>
  <si>
    <t>ANAYDERLING  RODRIGUEZ GOMEZ</t>
  </si>
  <si>
    <t>EDUARDO JOSE  VILLABRILLE JIMENEZ</t>
  </si>
  <si>
    <t>JOHANNY  DE OLEO RODRIGUEZ</t>
  </si>
  <si>
    <t>JOEL  ENCARNACION ROYAL</t>
  </si>
  <si>
    <t>DORIDA RAFAELA  FRIAS BAEZ</t>
  </si>
  <si>
    <t>YERALDI  REYES PEÑA DE RODRIGUEZ</t>
  </si>
  <si>
    <t>CAROL LISBETH  FRANCO SOTO</t>
  </si>
  <si>
    <t>AXNOLVE  RAMIREZ JAQUEZ</t>
  </si>
  <si>
    <t>CAROLINA GISELA  DISON SUAREZ</t>
  </si>
  <si>
    <t>ERILEYDA  JAVIER LORENZO</t>
  </si>
  <si>
    <t>FIOR D´ ALISA  ADAMES FERRERAS</t>
  </si>
  <si>
    <t>SHARINA  DEL ROSARIO REYES</t>
  </si>
  <si>
    <t>CLARILEYDI  LORENZO FAMILIA</t>
  </si>
  <si>
    <t>JOSE OSMIL  RUIZ DIONICIO</t>
  </si>
  <si>
    <t>MARIA ASUNCION  VICENTE RAMIREZ</t>
  </si>
  <si>
    <t>LEONARDO DARIO  FRIAS FIGUEREO</t>
  </si>
  <si>
    <t>JOSE MIGUEL  POLANCO</t>
  </si>
  <si>
    <t>MICHELL  DIAZ BAEZ</t>
  </si>
  <si>
    <t>LUIS PAVEL  FERNANDEZ MATEO</t>
  </si>
  <si>
    <t>YORYI LUIS  DE LEON DE LEON</t>
  </si>
  <si>
    <t>RAMON EMILIO  PEREZ PERALTA</t>
  </si>
  <si>
    <t>WILLIAM SAMUEL  LEMUS HERNANDEZ</t>
  </si>
  <si>
    <t>REYSON RAFAEL  FERNANDEZ COLLADO</t>
  </si>
  <si>
    <t>LEONEL DE JESUS  PEÑA PEREZ</t>
  </si>
  <si>
    <t>LENIN DE JESUS  RAMIREZ REYES</t>
  </si>
  <si>
    <t>MIGUELINA ALTAGRACIA  MAYI HOLGUIN</t>
  </si>
  <si>
    <t>KARINA  CARVAJAL VOLQUEZ</t>
  </si>
  <si>
    <t>GERALDINY  MARQUEZ CASTRO</t>
  </si>
  <si>
    <t>FRAIDELANIA  VILLAR DIPRE</t>
  </si>
  <si>
    <t>DIONISIA  BERAS CONSTANZO DE MERCEDES</t>
  </si>
  <si>
    <t>JUNIOR JUVENAL  CONTRERAS PIÑA</t>
  </si>
  <si>
    <t>ISMAEL  SOSA MARTINEZ</t>
  </si>
  <si>
    <t>KATHERINE NICOLE  SILVA</t>
  </si>
  <si>
    <t>ESTEFANY MILAGROS  PEREZ FAMILIA</t>
  </si>
  <si>
    <t>MILAGROS ALEJANDRINA  ROSARIO MESA</t>
  </si>
  <si>
    <t>STEPHANY PAOLA  JAVIER BAUTISTA</t>
  </si>
  <si>
    <t>NATHACHA WADALI  DIAZ CARVAJAL</t>
  </si>
  <si>
    <t>SONEIDY PATRICIA  HERNANDEZ DE LA CRUZ</t>
  </si>
  <si>
    <t>ESTELA  FELIZ DE CASTILLO</t>
  </si>
  <si>
    <t>MABEL MARIA  BATISTA CASTILLO</t>
  </si>
  <si>
    <t>FRANCISCO MIGUEL  PINEDA ORTIZ</t>
  </si>
  <si>
    <t>ADONIS DE JESUS  BRITO RODRIGUEZ</t>
  </si>
  <si>
    <t>ESTERLIN PATRICIA  ABAD HEREDIA</t>
  </si>
  <si>
    <t>SUFEDY  HERNANDEZ LOPEZ</t>
  </si>
  <si>
    <t>DANIEL ANTONIO  UBRI CABRERA</t>
  </si>
  <si>
    <t>CAROLINA NATALIE  DUVAL PEREZ</t>
  </si>
  <si>
    <t>AMBIORIS  GARRIDO</t>
  </si>
  <si>
    <t>AURA YAFREISY  MONTERO</t>
  </si>
  <si>
    <t>KAIROL MIGUEL  PEREZ LIZARDO</t>
  </si>
  <si>
    <t>SHUDY BEL  MOTA DEL ROSARIO</t>
  </si>
  <si>
    <t>STEPHANIE LUCIA  DUVERGE VIERA</t>
  </si>
  <si>
    <t>TASHANA ISMEYRA  RODRIGUEZ GARCIA</t>
  </si>
  <si>
    <t>SONJA MARLENI  PEREZ BENITEZ</t>
  </si>
  <si>
    <t>CARMEN MINERVA  VELAZQUEZ GARRIDO</t>
  </si>
  <si>
    <t>NAPOLEON  VELOZ GARCIA</t>
  </si>
  <si>
    <t>REINA ISABEL  CUETO REINA</t>
  </si>
  <si>
    <t>ELIAS MOISES  CUEVAS PETITON</t>
  </si>
  <si>
    <t>MIGUEL ALBERTO  LANTIGUA CRUZ</t>
  </si>
  <si>
    <t>QUILVIO ALFREDO  VASQUEZ MARTINEZ</t>
  </si>
  <si>
    <t>ANDRES DE JESUS  DEL ROSARIO POLANCO</t>
  </si>
  <si>
    <t>JOSE MIGUEL  ALMONTE PEÑA</t>
  </si>
  <si>
    <t>GINA ESTHER  ADAME AQUINO</t>
  </si>
  <si>
    <t>ANTONY ALBERTY  FRIAS CASTILLO</t>
  </si>
  <si>
    <t>DAHIANA  PEREZ SUAZO</t>
  </si>
  <si>
    <t>JANELIS GISSEL  SANCHEZ MARTINEZ</t>
  </si>
  <si>
    <t>RACHEL ESTEFANY  HERNANDEZ CRUZ</t>
  </si>
  <si>
    <t>NANCY MARGARITA  REYES SOSA</t>
  </si>
  <si>
    <t>ISAAC  PINEDA RUIZ</t>
  </si>
  <si>
    <t>HEIDY DENNIC  MARTINEZ PEREZ</t>
  </si>
  <si>
    <t>LUISA MARIA  ABREU BRITO</t>
  </si>
  <si>
    <t>MARIA DEL CARMEN  JIMENEZ DOMINGUEZ</t>
  </si>
  <si>
    <t>RAOUL  ARRIGONI MARTINEZ</t>
  </si>
  <si>
    <t>MIQUEAS DANIEL  GUABA URBAEZ</t>
  </si>
  <si>
    <t>RON  SHEMER RAMIREZ</t>
  </si>
  <si>
    <t>SARAH ISSA  ECHAVARRIA MARTINEZ</t>
  </si>
  <si>
    <t>YASMIN ESTHEFANI  MELLA DE LA CRUZ</t>
  </si>
  <si>
    <t>ANGEL JOSE  SANTANA JIMENEZ</t>
  </si>
  <si>
    <t>DIANA MARYORIE  THOMAS ACOSTA</t>
  </si>
  <si>
    <t>EZEQUIEL  DE LA CRUZ LORA</t>
  </si>
  <si>
    <t>JOHAN MICHEL  MEDINA COLUMNA</t>
  </si>
  <si>
    <t>JONATHAN MANUEL  ADAMES POLANCO</t>
  </si>
  <si>
    <t>YENIFFER MERCEDES  CAMPUSANO FERNANDEZ</t>
  </si>
  <si>
    <t>MAYELIN  DE LOS SANTOS ALCANTARA</t>
  </si>
  <si>
    <t>SABRINA  GONZALEZ</t>
  </si>
  <si>
    <t>CHEYLA MASSIEL  SURIEL</t>
  </si>
  <si>
    <t>WILLIAMS  PAULINO CORONADO</t>
  </si>
  <si>
    <t>ALEXANDER  TORRES DE LA CRUZ</t>
  </si>
  <si>
    <t>CARLOS ALBERTO  GARCIA SOTO</t>
  </si>
  <si>
    <t>LUISA MARIA  DOÑÉ GUILLÉN</t>
  </si>
  <si>
    <t>KATTY CRISTINA  PEREZ CRUZ</t>
  </si>
  <si>
    <t>CLARIDELY  PERALTA PAULINO</t>
  </si>
  <si>
    <t>MELVIN JESUS  CRUZ CUELLO</t>
  </si>
  <si>
    <t>AURELINA  ESPINOSA TERRERO</t>
  </si>
  <si>
    <t>GIANNY  CORTORREAL BENZAN</t>
  </si>
  <si>
    <t>ESMIRNA MERCEDES  FELIZ MATOS</t>
  </si>
  <si>
    <t>ANA ESTEFANI  DE LEON</t>
  </si>
  <si>
    <t>JUNIOR  MOYA</t>
  </si>
  <si>
    <t>YISSEL DANILDA  ACOSTA SENA</t>
  </si>
  <si>
    <t>NELVIS JENNLINA  ARAUJO RODRIGUEZ</t>
  </si>
  <si>
    <t>LUIS JOSE  DOMINGUEZ GARCIA</t>
  </si>
  <si>
    <t>NOEL  LOPEZ INOA</t>
  </si>
  <si>
    <t>RUTH ESTEPHANY  PAULINO LARA</t>
  </si>
  <si>
    <t>CAROLYN LISBETH  TAVARES SANTANA</t>
  </si>
  <si>
    <t>NATHALY ISABEL  SANCHEZ VALDEZ</t>
  </si>
  <si>
    <t>SULAINY  CASTILLO PAULA</t>
  </si>
  <si>
    <t>GRIMELIS  PORTES DIAZ</t>
  </si>
  <si>
    <t>DANIEL ALFONSO  CUEVAS CORDERO</t>
  </si>
  <si>
    <t>OLIVER  DISLA PERDOMO</t>
  </si>
  <si>
    <t>ANTHONY MARINO  ROSARIO GARCIA</t>
  </si>
  <si>
    <t>SERGIO AMBIORIS  CID CID</t>
  </si>
  <si>
    <t>NEXIDO ALEXANDER  DISLA AYBAR</t>
  </si>
  <si>
    <t>AURA ESTHER  MATOS NINA</t>
  </si>
  <si>
    <t>ERY  GUZMAN SORIANO</t>
  </si>
  <si>
    <t>LEONARDO  ORBE PAREDES</t>
  </si>
  <si>
    <t>MIGUEL ANGEL  OZUNA PEÑA</t>
  </si>
  <si>
    <t>MALENNY JOSEFINA  MATOS RAMIREZ</t>
  </si>
  <si>
    <t>ENRIQUE ALNARDO  HIDALGO MERCEDES</t>
  </si>
  <si>
    <t>FRANCHESKA DE FATIMA  FELIZ PIMENTEL</t>
  </si>
  <si>
    <t>SORAYA  CRISOSTOMO DE JESUS</t>
  </si>
  <si>
    <t>RICHARD JAVIER  JAVIER RINCON</t>
  </si>
  <si>
    <t>IRAIDA ARGENTINA  RAMIREZ LOPEZ</t>
  </si>
  <si>
    <t>DARWIN ANTONIO  PEREZ TAVERAS</t>
  </si>
  <si>
    <t>GISSEL CAROLINA  CASADO CASTRO</t>
  </si>
  <si>
    <t>YANIRI ALTAGRACIA  SEVERINO RESTITUYO</t>
  </si>
  <si>
    <t>VICENTE DARIEL  PIÑEYRO ARIAS</t>
  </si>
  <si>
    <t>FRANGELY MABEL  RODRIGUEZ PEÑA</t>
  </si>
  <si>
    <t>RUDDY LADY  RODRIGUEZ DE FERRERAS</t>
  </si>
  <si>
    <t>RAFAEL EMANUEL  DEL VILLAR ASTACIO</t>
  </si>
  <si>
    <t>ROSANA  MARTINEZ</t>
  </si>
  <si>
    <t>ROSANNA  HIDALGO BRITO</t>
  </si>
  <si>
    <t>LAURA  SIERRA MANCEBO</t>
  </si>
  <si>
    <t>NELSON ENRIQUE  LUGO TRONCOSO</t>
  </si>
  <si>
    <t>ANGELA MARIA  POLANCO PICHARDO</t>
  </si>
  <si>
    <t>VICTOR ANTONIO  NUÑEZ RODRIGUEZ</t>
  </si>
  <si>
    <t>CESAR ALBERTO  PAULINO VALDEZ</t>
  </si>
  <si>
    <t>YAJAIRA  FELIZ RUIZ</t>
  </si>
  <si>
    <t>MAGDELYN ALTAGRACIA  OVALLES TRINIDAD</t>
  </si>
  <si>
    <t>WIRMEL  DIAZ GARCIA</t>
  </si>
  <si>
    <t>ROGER  DE LA CRUZ PADILLA</t>
  </si>
  <si>
    <t>MELISSA  PAYERO SANCHEZ</t>
  </si>
  <si>
    <t>YENY MARGARITA  RAMIREZ MINYETTY</t>
  </si>
  <si>
    <t>DANLLELYS  GARCIA DE JESUS</t>
  </si>
  <si>
    <t>ABISMAEL ANTONIO  LAUREANO CONTRERAS</t>
  </si>
  <si>
    <t>JOSE MANUEL  SALA SOSA</t>
  </si>
  <si>
    <t>HUGO ALBERTO  JIMENEZ VIVAS</t>
  </si>
  <si>
    <t>JEFFRIE MIGUEL  HENRIQUEZ HIDALGO</t>
  </si>
  <si>
    <t>MARLON ALEXANDER  PEÑA SANCHEZ</t>
  </si>
  <si>
    <t>DAHIANA  GARCIA DE LOPEZ</t>
  </si>
  <si>
    <t>LIMBER ELIAS  FERRERAS CUEVAS</t>
  </si>
  <si>
    <t>SANTA MARGARITA  CABRAL ADON</t>
  </si>
  <si>
    <t>KENNIA PATRICIA  FERNANDEZ ACEVEDO</t>
  </si>
  <si>
    <t>PAUL AZIZ  MAHFUD FAMILIA</t>
  </si>
  <si>
    <t>LUIS FEDERICO  DE LOS SANTOS SEGURA</t>
  </si>
  <si>
    <t>YAHAIRA ALTAGRACIA  MARTINEZ JAQUEZ</t>
  </si>
  <si>
    <t>RANDY JOSE  TORIBIO SALAS</t>
  </si>
  <si>
    <t>JOSE MIGUEL  MARTINEZ PAULINO</t>
  </si>
  <si>
    <t>SAMIL  SANQUINTIN GONZALEZ</t>
  </si>
  <si>
    <t>MIRIANNY  FLORIAN NOVAS</t>
  </si>
  <si>
    <t>ROLANDO ALBERTO  PEREZ BAQUERO</t>
  </si>
  <si>
    <t>CLAUDIA  HICIANO FELIX</t>
  </si>
  <si>
    <t>ARON  CHARLES ATILES</t>
  </si>
  <si>
    <t>JENNIFFER NICOLE  TORRES ANDUJAR</t>
  </si>
  <si>
    <t>JUAN GABRIEL  VILORIA UBIERA</t>
  </si>
  <si>
    <t>DEVIELKA MARIA  LEONARDO BERIGUETTE</t>
  </si>
  <si>
    <t>MOISES JAVIER  SANTOS MATOS</t>
  </si>
  <si>
    <t>ANA OLEYDI DEL CARMEN  MELENDEZ ROSARIO</t>
  </si>
  <si>
    <t>STEVEN  FUERTES MARTINEZ</t>
  </si>
  <si>
    <t>MARIANNY  PEREZ DE GARCIA</t>
  </si>
  <si>
    <t>JOSUE AMADO  BAUTISTA DE JESUS</t>
  </si>
  <si>
    <t>JOAN DIOMEDES  RODRIGUEZ BRITO</t>
  </si>
  <si>
    <t>MOISES ALEJANDRO  GOMEZ</t>
  </si>
  <si>
    <t>ROSANNA  DE LOS SANTOS FLORIAN</t>
  </si>
  <si>
    <t>YOSCARY  GARCIA MINALLA</t>
  </si>
  <si>
    <t>ERICK DALVIN  OLIVENCE FRUCTUOSO</t>
  </si>
  <si>
    <t>WERCERIS  PUELLO RAMIREZ</t>
  </si>
  <si>
    <t>PABLO ADELSO  ROSARIO VASQUEZ</t>
  </si>
  <si>
    <t>JHONATAN ALBERTO  CONTRERAS CIPRIAN</t>
  </si>
  <si>
    <t>INDHIRA MARINA  CRUZ PICHARDO</t>
  </si>
  <si>
    <t>ANTHONY OTONIEL  MELENDEZ SUERO</t>
  </si>
  <si>
    <t>JEANNETTE  CAPOIS ALVAREZ</t>
  </si>
  <si>
    <t>PERLA LINETTE  RAMIREZ MONTERO</t>
  </si>
  <si>
    <t>MAXIMO YORKIN  DE LOS SANTOS JAVIER</t>
  </si>
  <si>
    <t>ERIKA INDIANA  UREÑA MARTINEZ</t>
  </si>
  <si>
    <t>JOAN MANUEL  DE LOS SANTOS MAZARA</t>
  </si>
  <si>
    <t>EBERT LYSSAR  KOURY LORENZO</t>
  </si>
  <si>
    <t>GISELA  HERNANDEZ PEREZ</t>
  </si>
  <si>
    <t>HUMBERTO  GROSS VERAS</t>
  </si>
  <si>
    <t>JUAN PABLO  MONTERO PEREZ</t>
  </si>
  <si>
    <t>MARITZA  OLIVO RODRIGUEZ DE MATEO</t>
  </si>
  <si>
    <t>MAVERICK YELENNYS  VASQUEZ MARTE</t>
  </si>
  <si>
    <t>ARIEL  MORENO PIÑA</t>
  </si>
  <si>
    <t>JUAN  CONSTANZA CORDERO</t>
  </si>
  <si>
    <t>PERLA MASSIEL  DE LA ROSA RAMIREZ</t>
  </si>
  <si>
    <t>CARLOS JOSE  CRUZ PEÑA</t>
  </si>
  <si>
    <t>HELEN  RODRIGUEZ FUENTES</t>
  </si>
  <si>
    <t>FRANCISCO  TINEO DE LA CRUZ</t>
  </si>
  <si>
    <t>ABIGAIL  SANTOS GUZMAN</t>
  </si>
  <si>
    <t>SARAH ALICIA  MILLORD PEGUERO</t>
  </si>
  <si>
    <t>YERALIN JAZMIN  LUNA PAREDES</t>
  </si>
  <si>
    <t>ELIANNY ANTONIA  BONILLA GENAO</t>
  </si>
  <si>
    <t>ADILKA MELISSA  CRUZ HERNANDEZ</t>
  </si>
  <si>
    <t>MAYELIN AKINNY  CONTRERAS</t>
  </si>
  <si>
    <t>KATERINE CHEYENE  TAYLOR VASQUEZ</t>
  </si>
  <si>
    <t>OLGA ESTHER  CANDELARIA SOTO</t>
  </si>
  <si>
    <t>FRANCIA BERENICE  DE JESUS TAISON</t>
  </si>
  <si>
    <t>NATALIE MARIANA  VASQUEZ BENCOSME</t>
  </si>
  <si>
    <t>ORLANDO  VOLQUEZ BELLO</t>
  </si>
  <si>
    <t>YARA ESTHEPHANIE  BAEZ</t>
  </si>
  <si>
    <t>RAUL MICHAEL  ROSARIO DILONE</t>
  </si>
  <si>
    <t>KENNEDY DAVID  BELTRES PILIER</t>
  </si>
  <si>
    <t>KATIA INDIRA  ROMERO SUAREZ</t>
  </si>
  <si>
    <t>MARIERLYS  ORTIZ DE LANCER</t>
  </si>
  <si>
    <t>FRANCELYS ARLIN  DE LA CRUZ DE LOS SANTO</t>
  </si>
  <si>
    <t>ANGELA  TIBURCIO VARGAS</t>
  </si>
  <si>
    <t>HERNILEIDYS MARIA  BURGOS DE LA ROSA</t>
  </si>
  <si>
    <t>LENIN LEONIDAS  VASQUEZ LEGUISAMON</t>
  </si>
  <si>
    <t>FRANCISCO ALBERTO  SANTANA MATOS</t>
  </si>
  <si>
    <t>HAMLER AUGUSTO  GIL MEJIA</t>
  </si>
  <si>
    <t>ANDRES CAMILO  PEREZ LOPEZ</t>
  </si>
  <si>
    <t>MIRIAM  GERMOSEN REYES DE NUÑEZ</t>
  </si>
  <si>
    <t>NATALIA MASSIEL  ANDUJAR GARCIA</t>
  </si>
  <si>
    <t>ANDY  PEREZ SUAREZ</t>
  </si>
  <si>
    <t>ANGELA MERCEDES  FRICA BELTRE</t>
  </si>
  <si>
    <t>DENISSE ALTAGRACIA  TAVAREZ PEREZ</t>
  </si>
  <si>
    <t>JONAS  GUZMAN ORTEGA</t>
  </si>
  <si>
    <t>DAYAN ROSA  REYES DE LA ROSA</t>
  </si>
  <si>
    <t>JOSE MIGUEL  LEBRON PEÑA</t>
  </si>
  <si>
    <t>LUIS ANTHONY  CABA DURAN</t>
  </si>
  <si>
    <t>MANUELA ANTONIA  MENCIA PEREZ</t>
  </si>
  <si>
    <t>MARCEL ALEJANDRO  RODRIGUEZ SILFA</t>
  </si>
  <si>
    <t>NICOLE RANYELIS  MIESES BONILLA</t>
  </si>
  <si>
    <t>JOLAYNE MARIA  MARTINEZ DEL ORBE</t>
  </si>
  <si>
    <t>EDWIN  SANCHEZ UPIA</t>
  </si>
  <si>
    <t>ANTONIO  MONTERO BERIGUETE</t>
  </si>
  <si>
    <t>HECTOR BIENVENIDO  MANCEBO CRUZ</t>
  </si>
  <si>
    <t>JUAN ANTONIO  DE LA CRUZ HERNANDEZ</t>
  </si>
  <si>
    <t>CRISELANIA  DE LA CRUZ GUERRERO</t>
  </si>
  <si>
    <t>HENRRY ANTONIO  NUÑEZ REYES</t>
  </si>
  <si>
    <t>CRYSTAL  MEJIA MEJIA</t>
  </si>
  <si>
    <t>ALBENNY MASSIEL  VALERA SANTANA</t>
  </si>
  <si>
    <t>CLAUDIA ELADIA  DIAZ POLANCO</t>
  </si>
  <si>
    <t>BETZAIDA  RAMOS DE CASTRO</t>
  </si>
  <si>
    <t>BIRDA MASSIEL  TRINIDAD THEN</t>
  </si>
  <si>
    <t>WANDA JOSEFINA  CUSTODIO DE LA ROSA</t>
  </si>
  <si>
    <t>CARLOS ENMANUEL  PAULINO GRANDEL</t>
  </si>
  <si>
    <t>MARCOS  SUERO</t>
  </si>
  <si>
    <t>HECTOR JOSE  HENRIQUEZ MORALES</t>
  </si>
  <si>
    <t>LUIS JAVIEL  FORTUNA URIBE</t>
  </si>
  <si>
    <t>LUISA ALEJANDRA  MORA DE LEON</t>
  </si>
  <si>
    <t>ROSA MARIA  BERROA MARTEN DE RAMIREZ</t>
  </si>
  <si>
    <t>ORFIS LEMUEL  BAEZ BREA</t>
  </si>
  <si>
    <t>DAVID ANTONIO  TEJADA DIAZ</t>
  </si>
  <si>
    <t>SANDRA MICHELLE  PEROSO BENCOSME</t>
  </si>
  <si>
    <t>CLAUDIO FRANCISCO  REINOSO LORA</t>
  </si>
  <si>
    <t>DIAMELY DEL CARMEN  GOMEZ PERALTA DE AQU</t>
  </si>
  <si>
    <t>MAGNOLIA  MORETA DE CARBONELL</t>
  </si>
  <si>
    <t>NESTOR RAUL  HERNANDEZ GALVAN</t>
  </si>
  <si>
    <t>PABLO ALEXIS  CASTILLO GONZALEZ</t>
  </si>
  <si>
    <t>JOEL  MOTA DIAZ</t>
  </si>
  <si>
    <t>LUIS MANUEL  DIAZ ACEVEDO</t>
  </si>
  <si>
    <t>ADA MILCA  RAMOS BASTARDO</t>
  </si>
  <si>
    <t>JOSE DAVID  ROSARIO</t>
  </si>
  <si>
    <t>MINOSKA ELIZABETH  CHEZ VALERIO</t>
  </si>
  <si>
    <t>LAURA ELAINE  JAQUEZ ORTEGA</t>
  </si>
  <si>
    <t>JORDY OSCAR  DECENA GOMEZ</t>
  </si>
  <si>
    <t>ROGEL  VALENZUELA ENCARNACION</t>
  </si>
  <si>
    <t>JUAN  MARRERO TORREZ</t>
  </si>
  <si>
    <t>DANY DANIEL  CAMACHO TAVERAS</t>
  </si>
  <si>
    <t>MARIA ELIZABETH  CONCEPCION PIÑA</t>
  </si>
  <si>
    <t>JAIRO  SENCION SANTOS</t>
  </si>
  <si>
    <t>HANSSEL RENE  ABREU VALENZUELA</t>
  </si>
  <si>
    <t>KEYSI EFRAIN  VAZQUEZ ESPINAL</t>
  </si>
  <si>
    <t>EDGAR DE JESUS  CEBALLOS GARCIA</t>
  </si>
  <si>
    <t>NIKAURYS  SANTOS PLASENCIA</t>
  </si>
  <si>
    <t>CLARIBEL  MUÑOZ JIRON</t>
  </si>
  <si>
    <t>MERCEDES ANABEL  ABREU PAULINO</t>
  </si>
  <si>
    <t>CAROLINA  DE JESUS</t>
  </si>
  <si>
    <t>ARODY  ROMERO ALEJO</t>
  </si>
  <si>
    <t>MARCELO ADRIAN  MERCEDES GUERRERO</t>
  </si>
  <si>
    <t>LUIS ALBERTO  DIROCHE SANTOS</t>
  </si>
  <si>
    <t>ANGELA ELIZABETH  SOTO RODRIGUEZ</t>
  </si>
  <si>
    <t>LUCIANA  CAMINERO MOJICA</t>
  </si>
  <si>
    <t>JOHANNA  ULLOA ESTEVEZ</t>
  </si>
  <si>
    <t>KISAIRIS MARIA  GASTON MATEO</t>
  </si>
  <si>
    <t>DENIA  PANIAGUA</t>
  </si>
  <si>
    <t>KARLA YELITZA  TAVERA ADAMES</t>
  </si>
  <si>
    <t>JOEL ALEXANDER  GONZALEZ MEDINA</t>
  </si>
  <si>
    <t>SANTA  MEDINA SANTANA</t>
  </si>
  <si>
    <t>CRISBEL  MARTE LANTIGUA</t>
  </si>
  <si>
    <t>ARIEL ALEJANDRO  GRACIANO TAPIA</t>
  </si>
  <si>
    <t>ISIDRO  PEREZ ALCANTARA</t>
  </si>
  <si>
    <t>NELSON ALEXANDER  BATISTA DE JESUS</t>
  </si>
  <si>
    <t>LEOPOLDO  ALVAREZ ORTEGA</t>
  </si>
  <si>
    <t>JORGE FERNANDO  UBEN TAVERAS</t>
  </si>
  <si>
    <t>JOSE RAMON  JOLINCE RODRIGUEZ</t>
  </si>
  <si>
    <t>RAMON NICOLAS  FELIZ ESPINAL</t>
  </si>
  <si>
    <t>MELISSA  ARAGONES SOSA</t>
  </si>
  <si>
    <t>YACHEL MIGUELINA  TAVERAS NOLASCO</t>
  </si>
  <si>
    <t>MOISES BENJAMIN  MALDONADO ARIAS</t>
  </si>
  <si>
    <t>KATHERINE LISBETH  JIMENEZ MEDINA</t>
  </si>
  <si>
    <t>JANEL  SORIANO ARVELO</t>
  </si>
  <si>
    <t>MARIA ISABEL  BLANCO MARTE</t>
  </si>
  <si>
    <t>LUIS  VALDEZ VERAS</t>
  </si>
  <si>
    <t>EDDY OSVALDO  ARANGO CIRIACO</t>
  </si>
  <si>
    <t>CARLOS ROBERTO  REYES PEREZ</t>
  </si>
  <si>
    <t>MARLENY JOSEFINA  HERNANDEZ FERNANDEZ</t>
  </si>
  <si>
    <t>YORLIN LISSETT  VASQUEZ CASTRO</t>
  </si>
  <si>
    <t>RICELA SUGUEY  SPRAUS JAQUE</t>
  </si>
  <si>
    <t>PEDRO MARIA  FIGUEROA GUILAMO</t>
  </si>
  <si>
    <t>MARILUZ  ESCOLASTICO SUBI DE DIAZ</t>
  </si>
  <si>
    <t>VICTORIA CAROLINA  FERNANDEZ TORRENS</t>
  </si>
  <si>
    <t>YOENQUI ANTONIA  DIAZ PEREZ</t>
  </si>
  <si>
    <t>ADRIANA MARIA  ALMONTE DURAN</t>
  </si>
  <si>
    <t>LUIS ROBINSON  SANTOS ARIAS</t>
  </si>
  <si>
    <t>EUSEBIO  GARCIA FAMILIA</t>
  </si>
  <si>
    <t>FATIMA  FELIZ CUEVAS</t>
  </si>
  <si>
    <t>LUZ CELESTE  ESPINAL PICHARDO</t>
  </si>
  <si>
    <t>ODALIS  MEJIA PERDOMO DE SOUFFRON</t>
  </si>
  <si>
    <t>CAMILO  ALVARADO CAYETANO</t>
  </si>
  <si>
    <t>BENJAMIN  BONILLA HERNANDEZ</t>
  </si>
  <si>
    <t>EDDY SAMUEL  ALVAREZ GOMEZ</t>
  </si>
  <si>
    <t>TANIA NATHALIE  MERCEDES SUERO</t>
  </si>
  <si>
    <t>LESLIE YUDERKA  RODRIGUEZ TORRES</t>
  </si>
  <si>
    <t>YINETTE  PAULINO</t>
  </si>
  <si>
    <t>AILYN SAIMERY  PUELLO REYES</t>
  </si>
  <si>
    <t>ANDREINA  RODRIGUEZ MENDOZA</t>
  </si>
  <si>
    <t>JUAN ANTONIO  MATOS ROJAS</t>
  </si>
  <si>
    <t>ARCENIO  SANCHEZ DEL ROSARIO</t>
  </si>
  <si>
    <t>JERSON DAVID  RIJO CASTILLO</t>
  </si>
  <si>
    <t>HECTOR RAMON  CIPRIAN DIAZ</t>
  </si>
  <si>
    <t>SORAYA CAROLINA  HERRERA MONTILLA</t>
  </si>
  <si>
    <t>ADONIS LEONARDO  RECIO PEREZ</t>
  </si>
  <si>
    <t>MIRIAM ELIZABETH  OVIEDO AGUILAR</t>
  </si>
  <si>
    <t>AURA ALTAGRACIA  INIRIO MORALES</t>
  </si>
  <si>
    <t>EDITA JOSEFINA  GERALDO CONTRERAS</t>
  </si>
  <si>
    <t>LEINY MARIBEL  REYNA ESPINAL</t>
  </si>
  <si>
    <t>LICELOTT DEL CARMEN  GUZMAN NUÑEZ</t>
  </si>
  <si>
    <t>BENITO OCTAVIO  ALCANTARA MOJICA</t>
  </si>
  <si>
    <t>EDDY CRISTIAN  GRULLON ABREU</t>
  </si>
  <si>
    <t>RICHARDS ODALIS  DELGADO SANTANA</t>
  </si>
  <si>
    <t>EURIS ONACIS  GARCIA MOREL</t>
  </si>
  <si>
    <t>RAMON MARTIN  ROJAS SAVIÑON</t>
  </si>
  <si>
    <t>JOAVEL ALEJANDRO  VARGAS MUÑOZ</t>
  </si>
  <si>
    <t>BRENNY DE JESUS  REYES SANTANA</t>
  </si>
  <si>
    <t>LAURA CATALINA  NAVARRO GOMEZ</t>
  </si>
  <si>
    <t>ELORA CRISTINA  RUBIO SILFA</t>
  </si>
  <si>
    <t>MAGDALENA MARIA  RUIZ BAEZ</t>
  </si>
  <si>
    <t>ANGELICA MERCEDES  ESTRELLA FIGUEREO</t>
  </si>
  <si>
    <t>RAYRUB MARIA  TORRES OTAÑEZ</t>
  </si>
  <si>
    <t>JOLAINE  MALLOL DOMÍNGUEZ</t>
  </si>
  <si>
    <t>GLADYS JOHALY  CABRERA OGANDO</t>
  </si>
  <si>
    <t>ANDRES  FELIX GARCIA</t>
  </si>
  <si>
    <t>REYNALDO  CASTRO SORIANO</t>
  </si>
  <si>
    <t>MERCEDES LIDIA  FULCAR ENCARNACION</t>
  </si>
  <si>
    <t>FRANCISCO ALBERTO  MARTINEZ RAMIREZ</t>
  </si>
  <si>
    <t>PABLO  SILVA ALMANZAR</t>
  </si>
  <si>
    <t>EDUARDA  RAMIREZ DE LOS SANTOS</t>
  </si>
  <si>
    <t>GABRIEL ARTURO  SORIANO LEDESMA</t>
  </si>
  <si>
    <t>EMELYN CARMELINA  SEVERINO GONZALEZ</t>
  </si>
  <si>
    <t>ELIANNY  MARTINEZ ROSARIO</t>
  </si>
  <si>
    <t>ELIANY  VICTORIA NOLASCO</t>
  </si>
  <si>
    <t>FANNY  FRANCISCO MONTERO</t>
  </si>
  <si>
    <t>JAMELFI CANDELARIA  DIAZ POLANCO</t>
  </si>
  <si>
    <t>KENEDY AMAURIS  SENA FELIZ</t>
  </si>
  <si>
    <t>DAVID JONATHAN  FRIAS</t>
  </si>
  <si>
    <t>GREGORIO  SANCHEZ PAREDES</t>
  </si>
  <si>
    <t>FRANCISCO ORLANDO  GIL OVALLE</t>
  </si>
  <si>
    <t>ELVIRA  PANIAGUA CALDERON</t>
  </si>
  <si>
    <t>VIRGINIA MARIA  MADERA RODRIGUEZ</t>
  </si>
  <si>
    <t>LUISA AGUSTINA  CUELLO FERNANDEZ</t>
  </si>
  <si>
    <t>YESENIA DEL CARMEN  ROQUE MENDEZ</t>
  </si>
  <si>
    <t>FIOR D'ALIZA  QUEZADA LORENZO</t>
  </si>
  <si>
    <t>APOLINAR  ESTRELLA GONZALEZ</t>
  </si>
  <si>
    <t>DEIBY FRANCISCO  MATOS ALBERTO</t>
  </si>
  <si>
    <t>DIANA MARIA  HIDALGO SUBI</t>
  </si>
  <si>
    <t>VICENTE ANTONIO  CORPORAN</t>
  </si>
  <si>
    <t>DELBI ANTONIO  DIAZ MOREL</t>
  </si>
  <si>
    <t>FRANCISCO ALBERTO  NOLASCO SANTANA</t>
  </si>
  <si>
    <t>JOCELYN  REYNOSO MEJIA</t>
  </si>
  <si>
    <t>LUIS MIGUEL  LARA MENA</t>
  </si>
  <si>
    <t>ESMAYLIN MARIEL  MEJIA POLANCO</t>
  </si>
  <si>
    <t>JENNY MARIA  VILLA SANTANA</t>
  </si>
  <si>
    <t>ANA NANCY  AMPARO RAMIREZ</t>
  </si>
  <si>
    <t>ANNA CARINNA  PAULINO ORTEGA</t>
  </si>
  <si>
    <t>ROBERT ANTONIO  ORIACH SANCHEZ</t>
  </si>
  <si>
    <t>ROBERTO LUIS  FLORES PICHARDO</t>
  </si>
  <si>
    <t>QUISQUEYA ALTAGRACIA  LOPEZ TAVERAS</t>
  </si>
  <si>
    <t>VICTOR MANUEL  MENDEZ ABREU</t>
  </si>
  <si>
    <t>WETHMY YOLANNIE  ALCANTARA GUERRERO</t>
  </si>
  <si>
    <t>ODALIS  MENDEZ TAPIA</t>
  </si>
  <si>
    <t>LEONEL ADONIS  LIRIANO REYES</t>
  </si>
  <si>
    <t>SCARLET MARIEL  MELENDEZ CABRERA</t>
  </si>
  <si>
    <t>ANA CESARINA  BLANCO</t>
  </si>
  <si>
    <t>YOIDY LUZ DEL PILAR  REYES DE FANFÁN</t>
  </si>
  <si>
    <t>BRYAN SMITH  ROSARIO MENDOZA</t>
  </si>
  <si>
    <t>GERALDO  QUITERIO SANCHEZ</t>
  </si>
  <si>
    <t>ANNY LEIDI  VICENTE GARCIA</t>
  </si>
  <si>
    <t>DANAURI  CEBALLOS TORRES</t>
  </si>
  <si>
    <t>JAIME SALVADOR  ESTEVEZ VALERIO</t>
  </si>
  <si>
    <t>CRISTAL  CANDELARIO TIBURCIO</t>
  </si>
  <si>
    <t>WANDY RAFAEL  ESTEVEZ REYES</t>
  </si>
  <si>
    <t>JATNA  VARGAS DECELIN</t>
  </si>
  <si>
    <t>JUAN VICENTE  FANFAN FRANCISCO</t>
  </si>
  <si>
    <t>NADHIA KARLINA  MENDEZ JIMENEZ</t>
  </si>
  <si>
    <t>LUIS ANGEL  RODRIGUEZ CUEVAS</t>
  </si>
  <si>
    <t>DILEYSI YARITTET  MALDONADO MARTINEZ</t>
  </si>
  <si>
    <t>LORENZO ANTONIO  OSCAR BRITO</t>
  </si>
  <si>
    <t>KIARA DIVINA  SANCHEZ GUZMAN</t>
  </si>
  <si>
    <t>ANDREA ESPERANZA DEL CARMEN  PEREZ DE VA</t>
  </si>
  <si>
    <t>YADIRA  VENTURA NUÑEZ</t>
  </si>
  <si>
    <t>MARLYN MERIBERT  SANTANA TEJADA</t>
  </si>
  <si>
    <t>DARLYN  MARTINEZ POLANCO</t>
  </si>
  <si>
    <t>CRISTIAN ALEXANDER  TEJADA DE JESUS</t>
  </si>
  <si>
    <t>FRANCISCO ALBERTO  PIMENTEL MONGE</t>
  </si>
  <si>
    <t>MARIA ELIZABETH  BELTRE</t>
  </si>
  <si>
    <t>MARIEL ESMARLIN  ROSARIO MATEO</t>
  </si>
  <si>
    <t>ARELIS  MEJIA SANTOS</t>
  </si>
  <si>
    <t>HEIDY ANDRES  PEÑA RAMIREZ</t>
  </si>
  <si>
    <t>MICHAEL ANTONIO  PERALTA POCHE</t>
  </si>
  <si>
    <t>REINA SILBANA  RODRIGUEZ DE BRITO</t>
  </si>
  <si>
    <t>DAYADRIS ESTHER  DIAZ PAREDES</t>
  </si>
  <si>
    <t>YEIDY KARINA  GUERRERO SANTOS</t>
  </si>
  <si>
    <t>BENJAMIN  SENCION VALLEJO</t>
  </si>
  <si>
    <t>YAHAIRA  PERDOMO RINCON</t>
  </si>
  <si>
    <t>YISSAN NERIS  PAULINO CORPORAN</t>
  </si>
  <si>
    <t>JOAN ANDRES  GARCIA GONZALEZ</t>
  </si>
  <si>
    <t>MANUEL ANTONIO  MONTERO MONTERO</t>
  </si>
  <si>
    <t>EDDY ANTONIO  FERNANDEZ</t>
  </si>
  <si>
    <t>MAURO ANTONIO  VARGAS PEÑA</t>
  </si>
  <si>
    <t>DIANA CAROLINA  MARTINEZ JORGE</t>
  </si>
  <si>
    <t>JOSE MIGUEL  ALMONTE BREA</t>
  </si>
  <si>
    <t>RAIDEL  CHECO GARCIA</t>
  </si>
  <si>
    <t>BETTY MICHELLE  FELIZ FELIZ</t>
  </si>
  <si>
    <t>OSCAR ENRIQUE  PEREZ GARCIA</t>
  </si>
  <si>
    <t>RICARDO ENMANUEL  ALMONTE DE JESUS</t>
  </si>
  <si>
    <t>JAEL ALCIDES  REYES ACENCIO</t>
  </si>
  <si>
    <t>RAYSA KARINA  TAVAREZ PARRA</t>
  </si>
  <si>
    <t>CARLITA  PEREZ FAMILIA</t>
  </si>
  <si>
    <t>ARISTOFANES  VARGAS OLIVERO</t>
  </si>
  <si>
    <t>DENISE YAFREICY  MEJIA EUSEBIO</t>
  </si>
  <si>
    <t>JUAN CARLOS  CABREJA DE JESUS</t>
  </si>
  <si>
    <t>STARLIN GABRIEL  NUÑEZ ZAPATA</t>
  </si>
  <si>
    <t>SANTA  CASTRO OLMOS</t>
  </si>
  <si>
    <t>GABRIELA  PARRA CORDERO</t>
  </si>
  <si>
    <t>YOSIRIS  CAMPO MENA</t>
  </si>
  <si>
    <t>ARCELY  PAULINO SALAZAR</t>
  </si>
  <si>
    <t>PAMELA STEFFANI DEL C. MARIA  BURGOS MED</t>
  </si>
  <si>
    <t>LIDIA ESTER  GUTIERREZ GUERRERO</t>
  </si>
  <si>
    <t>PAMELA FRANCISCA  DEL ROSARIO RIVERA</t>
  </si>
  <si>
    <t>ZOILA ELISA  BASTARDO MENDOZA</t>
  </si>
  <si>
    <t>ISMAEL  RAMIREZ MERCEDES</t>
  </si>
  <si>
    <t>DEIRYS  REYES DE GUERRERO</t>
  </si>
  <si>
    <t>VICTORINA  CARPIO AVILA</t>
  </si>
  <si>
    <t>LUIS MANUEL  VARGAS GARCIA</t>
  </si>
  <si>
    <t>KATTY  HERNANDEZ HEREDIA</t>
  </si>
  <si>
    <t>CAIRIS LISELOTTE  GERONIMO MENDOZA</t>
  </si>
  <si>
    <t>CLAUDIA  SEVERINO DE SANCHEZ</t>
  </si>
  <si>
    <t>JORGE  MERCEDES UREÑA</t>
  </si>
  <si>
    <t>YAHINDI  BETANCES LIBERATO</t>
  </si>
  <si>
    <t>SARAH ALEXANDRA  SANCHEZ SALCEDO</t>
  </si>
  <si>
    <t>JORGE ARMANDO  LANTIGUA</t>
  </si>
  <si>
    <t>ALEXA  OLIVERO BATISTA</t>
  </si>
  <si>
    <t>KEILA  GOMEZ VALDEZ</t>
  </si>
  <si>
    <t>ADONIS  RAMIREZ</t>
  </si>
  <si>
    <t>ARISMENDY  HERNANDEZ MONTESINO</t>
  </si>
  <si>
    <t>JAQUELINE YNMACULADA  OVALLES VALENTIN</t>
  </si>
  <si>
    <t>ELMA MARIA  SANCHEZ</t>
  </si>
  <si>
    <t>ELIZABETH NOEMI  OZUNA GARCIA</t>
  </si>
  <si>
    <t>KARLA MICHAEL  HIRALDO DE LA CRUZ</t>
  </si>
  <si>
    <t>VANESSA MIGUELINA  ABREU TAVAREZ</t>
  </si>
  <si>
    <t>ANDREINA  DOCE BASIL</t>
  </si>
  <si>
    <t>YARITSA  ORTIZ RAMIREZ</t>
  </si>
  <si>
    <t>CRISTIAN AMAURY  OTAÑO CASTILLO</t>
  </si>
  <si>
    <t>YAMELIS ALTAGRACIA  NIN DISLA</t>
  </si>
  <si>
    <t>JAIRO EMMANUEL  PANIAGUA BAUTISTA</t>
  </si>
  <si>
    <t>JUAN CARLOS  FELIZ</t>
  </si>
  <si>
    <t>MIOLENNIS MILAGROS  MATOS DIAZ</t>
  </si>
  <si>
    <t>LISVETH YANIBEL  LIZARDO RODRIGUEZ</t>
  </si>
  <si>
    <t>RAFAEL  LORA DURAN</t>
  </si>
  <si>
    <t>OSIRIS  DE LA CRUZ CRUZ</t>
  </si>
  <si>
    <t>FRANCISCO  DE LA CRUZ ALMONTE</t>
  </si>
  <si>
    <t>WASCAR ANEUDY  CABRERA ROMMIE</t>
  </si>
  <si>
    <t>JOKEIDE  ARAUJO REYES</t>
  </si>
  <si>
    <t>SUGEIT ROSANNA  GOMEZ ABREU</t>
  </si>
  <si>
    <t>MAGDIEL ANEUDY  MOOA</t>
  </si>
  <si>
    <t>MARIA MAGDALENA  FELIX</t>
  </si>
  <si>
    <t>JOEL  ROSSO</t>
  </si>
  <si>
    <t>ANTONIO  HUGHES RIJO</t>
  </si>
  <si>
    <t>AURYANET YISELL  KING BASTARDO</t>
  </si>
  <si>
    <t>LIA  ZABALA DOMINGUEZ DE TRABOUX</t>
  </si>
  <si>
    <t>MARLENE PATRICIA  SANCHEZ CRUZ</t>
  </si>
  <si>
    <t>MAXIMO ALEJANDRO  GARCIA RODRIGUEZ</t>
  </si>
  <si>
    <t>ANNY ELISABETH  LOPEZ</t>
  </si>
  <si>
    <t>DARLYN AMAURYS  SOTO COLON</t>
  </si>
  <si>
    <t>ANA JULIA  MATOS FELIZ</t>
  </si>
  <si>
    <t>YOCAIRA ESTHER  REYES GERALDINO</t>
  </si>
  <si>
    <t>MILDRED INDIRA  NUÑEZ DE LA ROSA</t>
  </si>
  <si>
    <t>WILBERTO  MINAYA MARTINEZ</t>
  </si>
  <si>
    <t>LEIRY NOELIA  JIMENEZ MARTINEZ</t>
  </si>
  <si>
    <t>JULISA  DELGADILLO DE LA ROSA</t>
  </si>
  <si>
    <t>DENISSE JARITZA  CABRAL RODRIGUEZ</t>
  </si>
  <si>
    <t>MILDRE  HERNANDEZ TOMAS</t>
  </si>
  <si>
    <t>ANGELA MARIA  TATE TAMAYO</t>
  </si>
  <si>
    <t>PAMELA CHEROKY  CABRERA KELLY</t>
  </si>
  <si>
    <t>JULIO ENRIQUE  GIL</t>
  </si>
  <si>
    <t>JULIO FELIX  BONILLA</t>
  </si>
  <si>
    <t>MOISES NICACIO  GOMEZ FERNANDEZ</t>
  </si>
  <si>
    <t>MILDRED MERCEDES  GUERRERO RAMOS</t>
  </si>
  <si>
    <t>DOMINICA LUCIA  CARRASCO ZAPATA</t>
  </si>
  <si>
    <t>ANTONIO  BURET CORREA</t>
  </si>
  <si>
    <t>HUASCAR AMILCAR  MENDEZ GUERRERO</t>
  </si>
  <si>
    <t>ADAN MANUEL  SABINO PAULINO</t>
  </si>
  <si>
    <t>JARISSA  MONTERO MORILLO</t>
  </si>
  <si>
    <t>ANDRES MANUEL  MELO MOLINA</t>
  </si>
  <si>
    <t>EMELYN YAMEL  GUERRERO PEREYRA</t>
  </si>
  <si>
    <t>ANDERSON ANTONIO  PEÑA MONTERO</t>
  </si>
  <si>
    <t>EYELIN  TAVERAS OGANDO</t>
  </si>
  <si>
    <t>JORGE ARMANDO  GOMEZ UREÑA</t>
  </si>
  <si>
    <t>ANA MICHELLE  FIGUEROA GOMEZ</t>
  </si>
  <si>
    <t>JORGE RAMON  AYBAR</t>
  </si>
  <si>
    <t>JONATHAN  JIMENEZ</t>
  </si>
  <si>
    <t>RAFAELINA MARIA  CARRERAS SANTANA</t>
  </si>
  <si>
    <t>ELIAN MITCHAEL  ARIAS ZAPETE</t>
  </si>
  <si>
    <t>LEICY VERONICA  GUZMAN DIAZ</t>
  </si>
  <si>
    <t>CARMEN ESTHER  ALMONTE GONZALEZ</t>
  </si>
  <si>
    <t>RAFAEL PASCUAL  RODRIGUEZ DURAN</t>
  </si>
  <si>
    <t>ODELYS YSABEL  MARTINEZ PEÑA</t>
  </si>
  <si>
    <t>JUANA ESMERALDA  BELLO GARCIA</t>
  </si>
  <si>
    <t>MARIA ESTHER  FRANCO PEREZ</t>
  </si>
  <si>
    <t>SANDY ENRIQUE  DOMINGUEZ NUÑEZ</t>
  </si>
  <si>
    <t>TOMMY JUNIOR  NOLASCO RAMIREZ</t>
  </si>
  <si>
    <t>MARIA ALTAGRACIA  ESPINAL MAÑON</t>
  </si>
  <si>
    <t>NANCY CAROLINA  MARTIR DE LOS SANTOS</t>
  </si>
  <si>
    <t>ANDREA  RODRIGUEZ TAVAREZ DE JOA</t>
  </si>
  <si>
    <t>MELISSA  GOMEZ VARGAS</t>
  </si>
  <si>
    <t>IVELISSE  HERNANDEZ MEDINA</t>
  </si>
  <si>
    <t>WOSANA  PIERRE JACO</t>
  </si>
  <si>
    <t>MELVIN  POLANCO REYES</t>
  </si>
  <si>
    <t>LUIS ALBERTO  DIAZ BETEMIT</t>
  </si>
  <si>
    <t>ANGEL MIGUEL  GARCIA ALBERTO</t>
  </si>
  <si>
    <t>JUAN PABLO  CORDERO ENCARNACION</t>
  </si>
  <si>
    <t>ALCIDES  MERCEDES SALAS</t>
  </si>
  <si>
    <t>HOLAND BETHOBEN  SOSA ALMONTE</t>
  </si>
  <si>
    <t>CARLOS MANUEL  MARTINEZ BAEZ</t>
  </si>
  <si>
    <t>ABRALIZA ESTHER  CAMINERO</t>
  </si>
  <si>
    <t>MERCEDES MARGARITA  MOTA DE PAYANO</t>
  </si>
  <si>
    <t>IVETTE VICTORIA  VARGAS RODRIGUEZ</t>
  </si>
  <si>
    <t>FREINIEL  ZORRILLA GUERRERO</t>
  </si>
  <si>
    <t>RUBEN DARIO  RODRIGUEZ RICHIEZ</t>
  </si>
  <si>
    <t>ANA IRIS  MARTINEZ MARTINEZ</t>
  </si>
  <si>
    <t>JENNIFFER  POUERIET CARPIO</t>
  </si>
  <si>
    <t>ROBERTO  SANTANA ESPIRITUSANTO</t>
  </si>
  <si>
    <t>ROSA ANGELICA  GOMEZ DE CEDEÑO</t>
  </si>
  <si>
    <t>LETICIA  CASTILLO PEREZ</t>
  </si>
  <si>
    <t>YOVANNY BLADIMIR  CASCANTE RODRIGUEZ</t>
  </si>
  <si>
    <t>ELIZABETH AMPARO  BLANCO CRUZ DE SANTOS</t>
  </si>
  <si>
    <t>NATIELY FRANCHESKA  SOLIS LEON</t>
  </si>
  <si>
    <t>ZAIDE DEL VALLE  VASQUEZ MUCHATI</t>
  </si>
  <si>
    <t>NIDIO  VIZCAINO DE LA CRUZ</t>
  </si>
  <si>
    <t>CESAR AUGUSTO  LUCIANO</t>
  </si>
  <si>
    <t>MARTHA ELIZABETH  MARTINEZ CORREA</t>
  </si>
  <si>
    <t>ANTONIO MIGUEL  CAPELLAN CORDERO</t>
  </si>
  <si>
    <t>MARCIA  MARTINEZ DE JESUS</t>
  </si>
  <si>
    <t>JUAN RAMON  CABREJA DE JESUS</t>
  </si>
  <si>
    <t>JULIO ANGEL  THOMAS GARCÍA</t>
  </si>
  <si>
    <t>ENEROLIZA  GARCIA DIAZ</t>
  </si>
  <si>
    <t>PEDRO ANTONIO  PARRA GARCIA</t>
  </si>
  <si>
    <t>MONICA  JAQUEZ DRULLARD</t>
  </si>
  <si>
    <t>HOJAIDA  ENCARNACION HERASME</t>
  </si>
  <si>
    <t>VERONICA  BAEZ MARTINEZ</t>
  </si>
  <si>
    <t>RAQUEL  MEJIA BATISTA</t>
  </si>
  <si>
    <t>CARMEN DALMACIA  MOLINA ULERIO</t>
  </si>
  <si>
    <t>NOELIA  CONTRERAS MARTINEZ</t>
  </si>
  <si>
    <t>LUIS ALBERTO  MOYA MARTINEZ</t>
  </si>
  <si>
    <t>JUAN  DIAZ VARGAS</t>
  </si>
  <si>
    <t>POWEL LANDY  ZORRILLA GUZMAN</t>
  </si>
  <si>
    <t>JESUS MARIA  ADAMS CASTRO</t>
  </si>
  <si>
    <t>GISSELL  ALVAREZ MARMOLEJOS</t>
  </si>
  <si>
    <t>DORIS LENYS  DE JESUS RAMIREZ</t>
  </si>
  <si>
    <t>WARLLIS  PRIMO MAYI</t>
  </si>
  <si>
    <t>SOIRYD GISSELL  GONZALEZ VALDEZ</t>
  </si>
  <si>
    <t>LIDHIA RUTHMELANIA  CALDERON GIL DE MATO</t>
  </si>
  <si>
    <t>MIGUELINA EMELINDA  CASTILLO BENITEZ</t>
  </si>
  <si>
    <t>YANELIS  VASQUEZ DE MERAN</t>
  </si>
  <si>
    <t>PAMELA  RAMIREZ JONES</t>
  </si>
  <si>
    <t>JAIME ELIEZER  SANTANA COCO</t>
  </si>
  <si>
    <t>YEFRI  PEREZ GARABITO</t>
  </si>
  <si>
    <t>EUSEBIO  FAMILIA SANCHEZ</t>
  </si>
  <si>
    <t>ESTHEFANIA ABIGAIL  RODRIGUEZ PORTORREAL</t>
  </si>
  <si>
    <t>LIGIA ALEXANDRA  GONZALEZ PEREZ</t>
  </si>
  <si>
    <t>MARIA SOLANGE  RODRIGUEZ COSTE</t>
  </si>
  <si>
    <t>CARLOS JOSE  BASORA OGANDO</t>
  </si>
  <si>
    <t>RANDOLPH MOISES  HENRIQUEZ VARGAS</t>
  </si>
  <si>
    <t>JOSE DANILO  ALMANZAR ESTEVEZ</t>
  </si>
  <si>
    <t>RAMON  LUCAS JULIAN</t>
  </si>
  <si>
    <t>YUDELKA ALTAGRACIA  ADAMES RODRIGUEZ</t>
  </si>
  <si>
    <t>GERMANIA  ESCOLASTICO FABIAN</t>
  </si>
  <si>
    <t>YULIANIS MARIBEL DEL CARMEN  ADAMES DE B</t>
  </si>
  <si>
    <t>ARIEL RAFAEL  GARCIA SANTANA</t>
  </si>
  <si>
    <t>DELENIS  CEDEÑO DE HERRERA</t>
  </si>
  <si>
    <t>BLACINA  DE LOS SANTOS</t>
  </si>
  <si>
    <t>STEFFANY  JAVIER REYES</t>
  </si>
  <si>
    <t>JEANNETTE CAROLINA  VARGAS NUÑEZ</t>
  </si>
  <si>
    <t>YANERYS  SOTO GUZMAN</t>
  </si>
  <si>
    <t>ELAINE TERESA  SOTO VENTURA</t>
  </si>
  <si>
    <t>ESCARLET NOEMI  RODRIGUEZ NIVAR</t>
  </si>
  <si>
    <t>MARIEL MERCEDES  MENDEZ ROSARIO</t>
  </si>
  <si>
    <t>ANEURIS  GONZALEZ MATEO</t>
  </si>
  <si>
    <t>FRANCISCO JOSE  OZUNA DE LA CRUZ</t>
  </si>
  <si>
    <t>ALTAGRACIA ELIZABETH  MENDEZ GOMEZ</t>
  </si>
  <si>
    <t>ADALGI PATRICIA  DEL ROSARIO NOLBERTO</t>
  </si>
  <si>
    <t>JULIANNY ALEXANDRA  MOYA TORIBIO</t>
  </si>
  <si>
    <t>MIGUEL ANGEL  ROJAS GUZMAN</t>
  </si>
  <si>
    <t>MARINO ANTONIO  PAREDES GARCIA</t>
  </si>
  <si>
    <t>ERICK MANUEL  MOORE RODRIGUEZ</t>
  </si>
  <si>
    <t>KATIUSCA MARIE  SUERO PEREZ</t>
  </si>
  <si>
    <t>TOMAS ANTONIO  REYES FELIZ</t>
  </si>
  <si>
    <t>MELL LEOPOLDO  MEJIA ARISTY</t>
  </si>
  <si>
    <t>TOMAS  ROSARIO ROSARIO</t>
  </si>
  <si>
    <t>SUSANA  ALMONTE DE MEDINA</t>
  </si>
  <si>
    <t>ENMANUEL ANTONIO  POOL PIÑA</t>
  </si>
  <si>
    <t>LUIS ALBERTO  DE JESUS DE OLEO</t>
  </si>
  <si>
    <t>ANA BIRMANIA  GARCIA DELGADO</t>
  </si>
  <si>
    <t>CHARINA MASSIEL  MATOS GONZALEZ</t>
  </si>
  <si>
    <t>ANDREINA  CLAUDIO ENCARNACION</t>
  </si>
  <si>
    <t>LIDIA  CUEVAS FELIZ</t>
  </si>
  <si>
    <t>PIERA NATHALIT  POLANCO SALAS</t>
  </si>
  <si>
    <t>BENITA  FIGUEREO SANCHEZ</t>
  </si>
  <si>
    <t>KENIA ANGELINA  TAVERAS LIRIANO DE SANCH</t>
  </si>
  <si>
    <t>JUAN GABRIEL  JAQUEZ SANTANA</t>
  </si>
  <si>
    <t>MARTHA  DEL ROSARIO</t>
  </si>
  <si>
    <t>AMBRIORIS  FEBRILLET JACINTO</t>
  </si>
  <si>
    <t>CEFERINO  CAMPUSANO AYBAR</t>
  </si>
  <si>
    <t>WANDA LISSETTE  VELEZ MORBAN</t>
  </si>
  <si>
    <t>SHAREN CRYSTAL  VALERA PUELLO</t>
  </si>
  <si>
    <t>PENELOPE  VALERIO CORTORREAL</t>
  </si>
  <si>
    <t>BIANCA POLONIA  MOREL RINCON</t>
  </si>
  <si>
    <t>YANERY  RAMIREZ MUÑOZ</t>
  </si>
  <si>
    <t>YAQUELIN  MONTERO RUIZ</t>
  </si>
  <si>
    <t>HENRY RAFAEL  DE LA CRUZ CONTRERAS</t>
  </si>
  <si>
    <t>RUDY  MONTERO MONTERO</t>
  </si>
  <si>
    <t>YUDELKA  CORNIEL TAVERAS</t>
  </si>
  <si>
    <t>CORINA  SANTANA BRITO</t>
  </si>
  <si>
    <t>JOHANNA ELIZABETH  GALVA POLANCO</t>
  </si>
  <si>
    <t>ANYELI YEIDEMARA  SANCHEZ SANTANA</t>
  </si>
  <si>
    <t>MAGDALUZ ELISA  ALCALA REYES</t>
  </si>
  <si>
    <t>JUAN CARLOS  PEÑA DE JESUS</t>
  </si>
  <si>
    <t>HUMBERTO GUAROCUYA  HENRIQUEZ LEONARDO</t>
  </si>
  <si>
    <t>JUSTINO  GEREZ GONZALEZ</t>
  </si>
  <si>
    <t>SARAH MABEL  AMADOR DURAN</t>
  </si>
  <si>
    <t>YEILYN ANTONELLA  RODRIGUEZ ROSARIO</t>
  </si>
  <si>
    <t>JAVIER ANDRES  GOMEZ RAMIREZ</t>
  </si>
  <si>
    <t>ANYELY PAOLA  BAEZ ROSARIO</t>
  </si>
  <si>
    <t>NICOLAS DANILO  MORALES ALMONTE</t>
  </si>
  <si>
    <t>BENITO  CARPIO</t>
  </si>
  <si>
    <t>MIGUEL ALEXANDER  MAYOL</t>
  </si>
  <si>
    <t>RAYSA CRYSTAL  BONILLA DE LEON</t>
  </si>
  <si>
    <t>EMILY  BONETTI BOBEA</t>
  </si>
  <si>
    <t>JAVIER  SEGURA</t>
  </si>
  <si>
    <t>OLGA LETICIA  ROSARIO HERNANDEZ</t>
  </si>
  <si>
    <t>MARIA MERCEDES  PERDOMO GRULLON</t>
  </si>
  <si>
    <t>YILKINIA  CASTILLO RICHIEZ</t>
  </si>
  <si>
    <t>GUSTAVO ADOLFO  ABREU GUERRERO</t>
  </si>
  <si>
    <t>CRYSTAL CAROLINA  CEDANO RIJO</t>
  </si>
  <si>
    <t>DAQUIEL ANTONIO  ESPIRITUSANTO CASTILLO</t>
  </si>
  <si>
    <t>JENNIFFER ALTAGRACIA  RODRIGUEZ FRANCISC</t>
  </si>
  <si>
    <t>BRENDA  CORDERO CIPRIAN</t>
  </si>
  <si>
    <t>SCARLET LUCIA  PEREZ PAULINO</t>
  </si>
  <si>
    <t>MARIDANIA  LORENZO LORENZO</t>
  </si>
  <si>
    <t>GERARDO HIPOLITO  PEREZ PEREZ</t>
  </si>
  <si>
    <t>JENNY  DE AZA JORGE</t>
  </si>
  <si>
    <t>DARINSON MANUEL  ALVAREZ SARANTE</t>
  </si>
  <si>
    <t>ARELIS EUSEBIA  HEREDIA MACEO</t>
  </si>
  <si>
    <t>SANTA ROSA  OGANDO BELTRE</t>
  </si>
  <si>
    <t>ISMAEL OCTAVIO  MORA MENDOZA</t>
  </si>
  <si>
    <t>SOFIA ATTABEIRA  PEREZ MATOS</t>
  </si>
  <si>
    <t>ESTHEBANIA  ALCANTARA RUIZ</t>
  </si>
  <si>
    <t>MARIA FERNANDA  VALENZUELA DE LOS SANTOS</t>
  </si>
  <si>
    <t>YAJAIRA NATIVIDAD  WILLIAMS PEREZ</t>
  </si>
  <si>
    <t>JOSE EDUARDO  DE LA ROSA GONZALEZ</t>
  </si>
  <si>
    <t>RENY JAZMIN  MARTE MATOS</t>
  </si>
  <si>
    <t>CEVERINA  MONTERO PEÑA</t>
  </si>
  <si>
    <t>MELISSA  DURAN SOSA</t>
  </si>
  <si>
    <t>NAYERLIN NIURIEL  NIVAR PIMENTEL</t>
  </si>
  <si>
    <t>KARINA  DE LEON RAMIREZ</t>
  </si>
  <si>
    <t>MICHELLE ESTEFANIA  PERDOMO</t>
  </si>
  <si>
    <t>ANTHONY ARIEL  MUÑOZ LEON</t>
  </si>
  <si>
    <t>YORNA ANAXI  REYES SANTANA</t>
  </si>
  <si>
    <t>NILDA FRANCISCA  HERRERO LAUREANO</t>
  </si>
  <si>
    <t>ROSANNA PROVIDENCIA  ORTIZ MORALES</t>
  </si>
  <si>
    <t>RUTH INES  UCETA CASTILLO</t>
  </si>
  <si>
    <t>GLADYS  BERROA DE JESUS</t>
  </si>
  <si>
    <t>ROSA IRMARY  SANTANA CONTIN</t>
  </si>
  <si>
    <t>VIANNY DAMARIS  BATISTA PICHARDO DE GUZM</t>
  </si>
  <si>
    <t>CARLOS MANUEL  CHALA SANTANA</t>
  </si>
  <si>
    <t>CRISTOBAL AGUSTIN  CABREJA DE LA CRUZ</t>
  </si>
  <si>
    <t>CARMEN EDELLY  BERROA MONEGRO</t>
  </si>
  <si>
    <t>ISMAEL  SEPULVEDA HEREDIA</t>
  </si>
  <si>
    <t>JESUS MIGUEL  VIDAL JIMENEZ</t>
  </si>
  <si>
    <t>URCELY  REYES MENDEZ</t>
  </si>
  <si>
    <t>CHARITIN  MARCELINO ROSARIO</t>
  </si>
  <si>
    <t>DELVI JOHN  CASTILLO RAMIREZ</t>
  </si>
  <si>
    <t>MANUELA  PACHECO GUZMAN</t>
  </si>
  <si>
    <t>MARIA ALTAGRACIA  ALMONTE GARCIA</t>
  </si>
  <si>
    <t>SIXTA  ROSARIO DE BONIFACIO</t>
  </si>
  <si>
    <t>BIANKA  CORNIEL DE LA ROSA</t>
  </si>
  <si>
    <t>JARISLEIDY  ACOSTA FAJARDO</t>
  </si>
  <si>
    <t>ANTHONY ELPIDIO  COLON BAEZ</t>
  </si>
  <si>
    <t>EDGAR DALANEY  SANTANA REYES</t>
  </si>
  <si>
    <t>EDDY RAFAEL  DEL CARMEN ULERIO</t>
  </si>
  <si>
    <t>ALBERTO  VALDEZ MUÑOZ</t>
  </si>
  <si>
    <t>GILBERTO ANTONIO  ORTIZ SANTANA</t>
  </si>
  <si>
    <t>WISELY DANIELA  DE LOS ANGELES BAUTISTA</t>
  </si>
  <si>
    <t>DIOSCLADY  MARTE DE LEON</t>
  </si>
  <si>
    <t>WILLIAM ALEXANDER  MEDRANO FELIZ</t>
  </si>
  <si>
    <t>NOEL  REYES TORRES</t>
  </si>
  <si>
    <t>KAURYS JACQUELINE  DIAZ MONTERO</t>
  </si>
  <si>
    <t>ORLANDA  ORTIZ SANTANA</t>
  </si>
  <si>
    <t>KEILA DOLORES  MORA</t>
  </si>
  <si>
    <t>JAFRED JOSE  TORRES SOTO</t>
  </si>
  <si>
    <t>FRANCIS MANUEL  MARTINEZ TORIBIO</t>
  </si>
  <si>
    <t>MARIA ANTONIA  BRAND DE SANCHEZ</t>
  </si>
  <si>
    <t>MIRIAM DIVINA  DIAZ GARCIA</t>
  </si>
  <si>
    <t>CESAR AUGUSTO  DIAZ RODRIGUEZ</t>
  </si>
  <si>
    <t>FRANCISCA ELIZABETH  RODRIGUEZ SANTOS</t>
  </si>
  <si>
    <t>LOLIBEL  VALERIO BERNARD</t>
  </si>
  <si>
    <t>DANY  SALICHE CARELA</t>
  </si>
  <si>
    <t>ROSA MARY ALEXANDRA  CASTILLO PEREZ</t>
  </si>
  <si>
    <t>VENECIA MASSIEL  HIDALGO RODRIGUEZ</t>
  </si>
  <si>
    <t>MARCOS ISAIAS  VASQUEZ DIAZ</t>
  </si>
  <si>
    <t>JULIO ARGELIS  DE LA CRUZ DE LA CRUZ</t>
  </si>
  <si>
    <t>FERNANDO DE JESUS  PERALTA TEJADA</t>
  </si>
  <si>
    <t>CARLOS ISIDRO  ORTIZ ALCANTARA</t>
  </si>
  <si>
    <t>JULIAN ALFREDO  ALVAREZ LOPEZ</t>
  </si>
  <si>
    <t>MIGUEL ANTONIO  FRIAS ACOSTA</t>
  </si>
  <si>
    <t>ANDERSON  SILVESTRE CUETO</t>
  </si>
  <si>
    <t>INDHIRA ESTHER  MORALES ALVARADO</t>
  </si>
  <si>
    <t>YLSA PAOLA  FELIU ESTRELLA</t>
  </si>
  <si>
    <t>ANA BELIS  ZORRILLA SOSA</t>
  </si>
  <si>
    <t>WILMER JOSE  HENRIQUEZ BELTRE</t>
  </si>
  <si>
    <t>PEDRO LUIS  SILVA CASTILLO</t>
  </si>
  <si>
    <t>RICHARD  MARTINEZ GERMAN</t>
  </si>
  <si>
    <t>CHEIRIN YORDANI  SANTANA DE LA CRUZ</t>
  </si>
  <si>
    <t>FREDDY ALBERTO  MARTINEZ MALDONADO</t>
  </si>
  <si>
    <t>RAYSA RAMONA  JEREZ UREÑA</t>
  </si>
  <si>
    <t>BARTOLINA  SOSA GUZMAN</t>
  </si>
  <si>
    <t>ROY ROBERT  CORDERO SANCHEZ</t>
  </si>
  <si>
    <t>MARELIN CAROLINA  MATEO SOSA</t>
  </si>
  <si>
    <t>JOSUE  MARTINEZ DE LUNA</t>
  </si>
  <si>
    <t>LUZ MARIEL  POLANCO MENA DE GUZMAN</t>
  </si>
  <si>
    <t>ROSA CRISTINA  DE LA CRUZ FLORIAN</t>
  </si>
  <si>
    <t>IMILSIS  BRITO DE SIERRA</t>
  </si>
  <si>
    <t>KIRSIS  PICHARDO MARTINEZ</t>
  </si>
  <si>
    <t>LOYDIN STEPHANIE  RIJO CARVAJAL</t>
  </si>
  <si>
    <t>DEYVI ENRIQUE  TEJEDA BERNABEL</t>
  </si>
  <si>
    <t>ANDREINA  BENJAMIN CASTRO</t>
  </si>
  <si>
    <t>MARIA DEL CARMEN  ABREU LOPEZ</t>
  </si>
  <si>
    <t>GENESIS ESMERALDA  PEREZ FELIPE</t>
  </si>
  <si>
    <t>DIORIS ALBERTO  FELIZ ROMERO</t>
  </si>
  <si>
    <t>ANA ANTONIA  MENDOZA VASQUEZ</t>
  </si>
  <si>
    <t>ELIAN EDUARDO  BERROA</t>
  </si>
  <si>
    <t>ADRIAN JOEL  BARETT ANDERSON</t>
  </si>
  <si>
    <t>FRANCISCO ANTONIO  MIESES NIVAR</t>
  </si>
  <si>
    <t>SARA JULISSA  LEJER MARTE</t>
  </si>
  <si>
    <t>ELIZABETH MARIA  RODRIGUEZ ORTEGA</t>
  </si>
  <si>
    <t>LUIS MANUEL  SANTANA AVELINO</t>
  </si>
  <si>
    <t>RICKEY ALEXANDER  POLANCO REYES</t>
  </si>
  <si>
    <t>EDWIN  MARTE RODRIGUEZ</t>
  </si>
  <si>
    <t>ROSA JULIA  LEONARDO HERNANDEZ</t>
  </si>
  <si>
    <t>ANGELA DESIREE  SILVA LARA</t>
  </si>
  <si>
    <t>YADELY  CUEVAS ANTIGUA</t>
  </si>
  <si>
    <t>MIGUEL ANTONIO  GUZMAN AQUINO</t>
  </si>
  <si>
    <t>CHARLITO  JIMENEZ POPA</t>
  </si>
  <si>
    <t>EVA SANELLYS  TAVERAS MATOS</t>
  </si>
  <si>
    <t>ANGELICA GISELLE  VARGAS SEVERINO</t>
  </si>
  <si>
    <t>HENRY JOSE  ESTRELLA DIAZ</t>
  </si>
  <si>
    <t>PEDRO FRANCISCO  JAVIER FELIZ</t>
  </si>
  <si>
    <t>CLARIBEL ILUMINADA  MARMOLEJOS MARTINEZ</t>
  </si>
  <si>
    <t>RUDILANIA  LUCIANO FELIZ</t>
  </si>
  <si>
    <t>MARIA ELISA  HERNANDEZ ROSSO</t>
  </si>
  <si>
    <t>MAYKOR ANIBAL  BAEZ PINALES</t>
  </si>
  <si>
    <t>ALFREDO ANTONIO  CANDELARIO TEJEDA</t>
  </si>
  <si>
    <t>MARY DANIA  GARCIA BELTRE</t>
  </si>
  <si>
    <t>EUDDY  JAQUEZ ROSARIO</t>
  </si>
  <si>
    <t>MIGUEL ANGEL  FERRER REYES</t>
  </si>
  <si>
    <t>VALENTIN  THEN INOA</t>
  </si>
  <si>
    <t>NATANAEL  DOMINGUEZ FERNANDEZ</t>
  </si>
  <si>
    <t>JEIDY  RAMIREZ ALCANTARA</t>
  </si>
  <si>
    <t>YOKASTA ELIVANNEZA  DE JESUS DEL ROSARIO</t>
  </si>
  <si>
    <t>FRANCHESCA MARIA  FIGUEREO JAVIER</t>
  </si>
  <si>
    <t>KEYSI  CIPION MONTERO</t>
  </si>
  <si>
    <t>ARIANNY  MERCEDES UREÑA</t>
  </si>
  <si>
    <t>JACINTA  HERRERA BRAZOBAN</t>
  </si>
  <si>
    <t>SANTO  SILVESTRE CORDERO</t>
  </si>
  <si>
    <t>ENEROLISA  DE LA CRUZ PEGUERO</t>
  </si>
  <si>
    <t>JUAN ANTONIO  SANTANA</t>
  </si>
  <si>
    <t>RAMONA  ROMERO DE AZA</t>
  </si>
  <si>
    <t>YENERSY DESIREE  PEREZ JIMENEZ</t>
  </si>
  <si>
    <t>LINA TEREZA  SOMON GARCIA</t>
  </si>
  <si>
    <t>PAOLA MICHELLE  ALVAREZ FELIX</t>
  </si>
  <si>
    <t>ARGENYS NICOLAS  FELIZ SANTANA</t>
  </si>
  <si>
    <t>JULIO CESAR  ESPINOSA ROSARIO</t>
  </si>
  <si>
    <t>MARIA CRISTINA  RODRIGUEZ DE LOS SANTOS</t>
  </si>
  <si>
    <t>AMABLE  MONTAÑO CRUZ</t>
  </si>
  <si>
    <t>NICAURI VIANNEY  PEÑA ACOSTA</t>
  </si>
  <si>
    <t>STANLEY ABRAHAM  FELIZ BELTRE</t>
  </si>
  <si>
    <t>GILBY SLASH NEE  GONZALEZ VASQUEZ</t>
  </si>
  <si>
    <t>JUAN GABRIEL  CONTRERAS DE LA ROSA</t>
  </si>
  <si>
    <t>JOSE FRANCISCO  ENCARNACION PEREZ</t>
  </si>
  <si>
    <t>ELVINSON  ROA MENDEZ</t>
  </si>
  <si>
    <t>JOSE ALBERTO  GARCIA MARTINEZ</t>
  </si>
  <si>
    <t>ROSA ANGELA  ARAUJO ROMAN</t>
  </si>
  <si>
    <t>ELAINE ADERSY  ABREU CASTILLO</t>
  </si>
  <si>
    <t>CANDIDA MABER  MARTIS ORTIZ</t>
  </si>
  <si>
    <t>CAROLYN YOSELIN  MATEO ESPINO</t>
  </si>
  <si>
    <t>DANILO  ROA PINEDA</t>
  </si>
  <si>
    <t>LAURA LIBANESSA  REYES PEÑA</t>
  </si>
  <si>
    <t>PEDRO  FAJARDO PEREZ</t>
  </si>
  <si>
    <t>LAURIELE FLORANGEL  REYNA FERNANDEZ</t>
  </si>
  <si>
    <t>DANEIBY  ESCOLASTICO ROMERO</t>
  </si>
  <si>
    <t>PEDRO MARTIN  PINEDA BAUTISTA</t>
  </si>
  <si>
    <t>MASIEL  MONTERO OTAÑO</t>
  </si>
  <si>
    <t>YARA  SANTIAGO MONTERO</t>
  </si>
  <si>
    <t>JOSMARY  GONZALEZ JAVIER</t>
  </si>
  <si>
    <t>FAUSTO TOMAS  LOPEZ CASTAÑOS</t>
  </si>
  <si>
    <t>KRISTAL  HERRERA POLANCO</t>
  </si>
  <si>
    <t>MILCIADES  GUERRERO REYES</t>
  </si>
  <si>
    <t>KELVIN FRANCISCO  MOQUETE PEÑA</t>
  </si>
  <si>
    <t>ROSAURA NOEMI  JORGE PIMENTEL</t>
  </si>
  <si>
    <t>JUNIOR FERNANDO  LANTIGUA RIVAS</t>
  </si>
  <si>
    <t>CARLOS ALBERTO  GARCIA GUERRERO</t>
  </si>
  <si>
    <t>MARIA ANTONIA  SUAREZ GONZALEZ</t>
  </si>
  <si>
    <t>ANGELICA MARIA  SANCHEZ HERNANDEZ</t>
  </si>
  <si>
    <t>LUIS CARLOS  RAMIREZ MARTINEZ</t>
  </si>
  <si>
    <t>LILIA YAMIL  CARABALLO CABRERA</t>
  </si>
  <si>
    <t>PEDRO  GARCIA UREÑA</t>
  </si>
  <si>
    <t>HECTOR JAVIER  MINAYA TRINIDAD</t>
  </si>
  <si>
    <t>MARLING ELIZABETH  PAULINO DE LA ROSA</t>
  </si>
  <si>
    <t>YANET  BATISTA FELIZ</t>
  </si>
  <si>
    <t>JACQUELINE  PEÑA</t>
  </si>
  <si>
    <t>ZORAIDA MIGUELINA  CUEVAS VASQUEZ</t>
  </si>
  <si>
    <t>SHAYNA MASSIEL  PEREZ SABINO</t>
  </si>
  <si>
    <t>YORLIN ALTAGRACIA  AYBAR GARCIA</t>
  </si>
  <si>
    <t>GRISCELIDA  DE PEÑA</t>
  </si>
  <si>
    <t>ANGELA ODIL  GONZALEZ ROSA</t>
  </si>
  <si>
    <t>JOSE ERNESTO  RINCON BRITO</t>
  </si>
  <si>
    <t>ANDERSON MIGUEL  PEÑA BAUTISTA</t>
  </si>
  <si>
    <t>JESSICA MIGUELINA  LORA MARTINEZ</t>
  </si>
  <si>
    <t>YOCAIRA ANAIS  ORTIZ CABRAL</t>
  </si>
  <si>
    <t>ANYOLINA CHAKIRA  CRUZ COLON</t>
  </si>
  <si>
    <t>IVELICE  CASTILLO FERMIN</t>
  </si>
  <si>
    <t>CRISTIAN ELVIRA  OGANDO OGANDO</t>
  </si>
  <si>
    <t>FIORDELINA  RODRIGUEZ DE TORIBIO</t>
  </si>
  <si>
    <t>YIDET  LOPEZ BELTRE</t>
  </si>
  <si>
    <t>YISSEL PAOLA  MEDINA ESPINAL</t>
  </si>
  <si>
    <t>ROSMERY  ALMONTE CASTAÑO</t>
  </si>
  <si>
    <t>ROSARIO JOSEFINA  CARABALLO PEÑA</t>
  </si>
  <si>
    <t>MICHELL PATRICIA  GUERRERO ESPINOSA</t>
  </si>
  <si>
    <t>JEAN CARLOS  CABA UYOA</t>
  </si>
  <si>
    <t>ZORAIDA ALTAGRACIA  GARCIA POLANCO</t>
  </si>
  <si>
    <t>CELSO ZABDIER  MARTINEZ SEGURA</t>
  </si>
  <si>
    <t>DIOMEDYS NAZARET  LARA ROSARIO</t>
  </si>
  <si>
    <t>HECTOR RAFAEL  HERRERA JIMENEZ</t>
  </si>
  <si>
    <t>SARA  GOMEZ TOLENTINO</t>
  </si>
  <si>
    <t>EDUARDO  ALCANTARA</t>
  </si>
  <si>
    <t>EUGENIA WENDOLY  HODGE MELO</t>
  </si>
  <si>
    <t>APOLONIO  MANZUETA BRAZOBAN</t>
  </si>
  <si>
    <t>YESSICA  LIZARDO REYES</t>
  </si>
  <si>
    <t>RAFAEL  SANTIAGO POLANCO</t>
  </si>
  <si>
    <t>ALEX  ROSARIO RODRIGUEZ</t>
  </si>
  <si>
    <t>JISSEL  HEREDIA BASILIO</t>
  </si>
  <si>
    <t>YESSICA  PAREDES PIMENTEL</t>
  </si>
  <si>
    <t>HEIDY ANATACHA  CAMILO VALDEZ</t>
  </si>
  <si>
    <t>MARIA MERCEDES  RAMIREZ DIAZ</t>
  </si>
  <si>
    <t>ROSMERY  VALENZUELA</t>
  </si>
  <si>
    <t>JOSE MIGUEL  FERNANDEZ DE LA CRUZ</t>
  </si>
  <si>
    <t>BIANCA  DE LA ROSA MATOS</t>
  </si>
  <si>
    <t>ENRIQUE  NUÑEZ GORIS</t>
  </si>
  <si>
    <t>SAGRARIO MILQUELLA  SUAREZ SALCEDO</t>
  </si>
  <si>
    <t>MARIA CRISTINA  GIL DE MUÑOZ</t>
  </si>
  <si>
    <t>RICHARD DAVID  GENAO DE LOS SANTOS</t>
  </si>
  <si>
    <t>LEUDY DAVID  DE LOS SANTOS SOSA</t>
  </si>
  <si>
    <t>JOSKIN MANUEL  VILLAMAN GUZMAN</t>
  </si>
  <si>
    <t>KLEIRIN BLADIMIL  NIEVES BAEZ</t>
  </si>
  <si>
    <t>CARMEN JULIA  HERNANDEZ FERREIRAS</t>
  </si>
  <si>
    <t>MIOSENNY MERCEDES  GARCIA CEPEDA</t>
  </si>
  <si>
    <t>OMEIRY ALISSA  DEL ROSARIO LOPEZ</t>
  </si>
  <si>
    <t>MARTHA  DIFO CASTILLO</t>
  </si>
  <si>
    <t>NIKAULIS GRACIELA  ROSARIO ZAPATA</t>
  </si>
  <si>
    <t>AMBAR ALEXSA  UREÑA CAMACHO</t>
  </si>
  <si>
    <t>WELLINGTON ANTONIO  PEÑA PEREZ</t>
  </si>
  <si>
    <t>JOSE DAVID  RODRIGUEZ GOMEZ</t>
  </si>
  <si>
    <t>RAMON AMAURIS  RODRIGUEZ YON</t>
  </si>
  <si>
    <t>FREDY YUNIOR  MUÑOZ ESCARFULLER</t>
  </si>
  <si>
    <t>JORGE LUIS  PAYANO BELTRE</t>
  </si>
  <si>
    <t>YENIFER LISBETH  BELTRE BELLO</t>
  </si>
  <si>
    <t>YISSEL  SANCHEZ</t>
  </si>
  <si>
    <t>JOSE OSVALDO  FERMIN DE LA CRUZ</t>
  </si>
  <si>
    <t>HERNAN ALBERTO  TAVERAS MOLINA</t>
  </si>
  <si>
    <t>CARLOS JULIO  HEREDIA PEREZ</t>
  </si>
  <si>
    <t>VALERIA  OZUNA CLAUDIO</t>
  </si>
  <si>
    <t>DIANA CAROLINA  HERNANDEZ</t>
  </si>
  <si>
    <t>JUANA MIGUELINA  VASQUEZ REYNOSO</t>
  </si>
  <si>
    <t>MANUEL  RODRIGUEZ RODRIGUEZ</t>
  </si>
  <si>
    <t>FELIPE AUGUSTO  MEDINA MAÑON</t>
  </si>
  <si>
    <t>TAYLOR MANUEL  TORRES GARCIA</t>
  </si>
  <si>
    <t>TOMAS  PEÑA CEDANO</t>
  </si>
  <si>
    <t>JAN CARLOS  CONCEPCION MATIAS</t>
  </si>
  <si>
    <t>YANET ALTAGRACIA  CAMILO YNOA</t>
  </si>
  <si>
    <t>MEGAN IMELDA  NUÑEZ PALMO</t>
  </si>
  <si>
    <t>RAMON  GOMEZ RODRIGUEZ</t>
  </si>
  <si>
    <t>JUAN FRANCISCO  ROSARIO CUELLO</t>
  </si>
  <si>
    <t>ZORANLLY DORLENY  MARTINEZ MONTERO</t>
  </si>
  <si>
    <t>ROLANDO ALEXANDER  GARCIA GUILLEN</t>
  </si>
  <si>
    <t>LUIS ALFREDO  GUILLEN ALMANZAR</t>
  </si>
  <si>
    <t>YAMILEE  VIÑAS MONTERO</t>
  </si>
  <si>
    <t>ANA DILEINY  DE PAULA FIGUEROA</t>
  </si>
  <si>
    <t>ISSELL  GUILLEN VALENTIN</t>
  </si>
  <si>
    <t>ANGEL RAFAEL  DIPLAN ROJAS</t>
  </si>
  <si>
    <t>HUGO JOSE  LUGO HERNANDEZ</t>
  </si>
  <si>
    <t>ELBA NIURKA  SANDOVAL SANCHEZ</t>
  </si>
  <si>
    <t>ELIZABETH  SALOMON SALAZAR</t>
  </si>
  <si>
    <t>JENNLY ESTHEFANY  BLANDINO EDUBIKE</t>
  </si>
  <si>
    <t>ONELVIA  ACOSTA NOLBERTO</t>
  </si>
  <si>
    <t>SOR KARINA  SANTANA DE LA ROSA</t>
  </si>
  <si>
    <t>ROXANNA YADHIRA  FRIAS RAMIREZ</t>
  </si>
  <si>
    <t>MAINOBY EMILIO  GONELL HERNANDEZ</t>
  </si>
  <si>
    <t>LUIS ALBERTO  DE LOS SANTOS MENES</t>
  </si>
  <si>
    <t>CRUZ MARIA  GONZALEZ ROMERO</t>
  </si>
  <si>
    <t>ANAJAIRA RUBELINA  PEREZ</t>
  </si>
  <si>
    <t>JONATHAN HARORD  MONTAS ROBLES</t>
  </si>
  <si>
    <t>BERNARDO  CABRERA FELIZ</t>
  </si>
  <si>
    <t>MARCOS  VASQUEZ DEL ORBE</t>
  </si>
  <si>
    <t>ANA ROSA  GOMEZ ACOSTA</t>
  </si>
  <si>
    <t>ADALUZ  RAMIREZ PUJOLS</t>
  </si>
  <si>
    <t>JOSE ALBERTO  VASQUEZ LORENZO</t>
  </si>
  <si>
    <t>JOSE MANUEL  CABRERA ROA</t>
  </si>
  <si>
    <t>ABEL JOSE  ASTACIO CASSO</t>
  </si>
  <si>
    <t>ANNY  REGALADO GARCIA</t>
  </si>
  <si>
    <t>ISIS GABRIELA  MORENO PAULINO</t>
  </si>
  <si>
    <t>JAN CARLOS  MARTINEZ MENCIA</t>
  </si>
  <si>
    <t>JHONATAN ROBERTO  JOHNSON FIGUEREO</t>
  </si>
  <si>
    <t>MIGUEL ALEXIS  MARTIR GERONIMO</t>
  </si>
  <si>
    <t>MIOSOTIS ALTAGRACIA  ABREU VICENTE</t>
  </si>
  <si>
    <t>CARLA LISSET  LESTA SUAREZ</t>
  </si>
  <si>
    <t>PEDRO ALEJANDRO  POPA BELTRE</t>
  </si>
  <si>
    <t>ELSA YLUMINADA  PEÑA PERALTA</t>
  </si>
  <si>
    <t>JEAN CARLOS  RODRIGUEZ TERRERO</t>
  </si>
  <si>
    <t>MARIA INES  SCROGGINS JIMENEZ</t>
  </si>
  <si>
    <t>MARIA LUISA  VIDAL MARTINEZ DE JAVIER</t>
  </si>
  <si>
    <t>VICTOR MANUEL  MAÑON DIAZ</t>
  </si>
  <si>
    <t>ADELAIDIS  ENCARNACION CASANOVA</t>
  </si>
  <si>
    <t>MILTRED EDILTRUDYS  DE JESUS MORALES</t>
  </si>
  <si>
    <t>RAQUEL JEANET  PERDOMO</t>
  </si>
  <si>
    <t>DANIEL  RODRIGUEZ JIMENEZ</t>
  </si>
  <si>
    <t>ANGEL MIGUEL  ANDUJAR OVANDO</t>
  </si>
  <si>
    <t>JUNIOR  BELTRE NUÑEZ</t>
  </si>
  <si>
    <t>DIONIS YORYI  SEPULVEDA ALMANZAR</t>
  </si>
  <si>
    <t>JOAN LUIS  BERGES GONZALEZ</t>
  </si>
  <si>
    <t>JUAN RAHONEL  GARCIA DE LA ROSA</t>
  </si>
  <si>
    <t>ARCADIO  DURAN NUÑEZ</t>
  </si>
  <si>
    <t>ADA ELISA  DE LA CRUZ RINCON</t>
  </si>
  <si>
    <t>JUAN CARLOS  BAUTISTA ROMERO</t>
  </si>
  <si>
    <t>LOURDES ESPERANZA  LIRIANO GONZALEZ</t>
  </si>
  <si>
    <t>JHAN CARLOS  SANCHEZ ALMONTE</t>
  </si>
  <si>
    <t>VALENTINA  CALDERON RIVAS</t>
  </si>
  <si>
    <t>YOCASTA MARIA  NUÑEZ ALCANTARA</t>
  </si>
  <si>
    <t>OMAIRY  HERNANDEZ PERDOMO</t>
  </si>
  <si>
    <t>ILCANIA ESPERANZA  GARCIA MEJIA</t>
  </si>
  <si>
    <t>MELVIS  GALVA REYES</t>
  </si>
  <si>
    <t>EDDY MIGUEL  DE LA CRUZ CHARLOT</t>
  </si>
  <si>
    <t>MICHAEL JOEL  SANCHEZ CABRERA</t>
  </si>
  <si>
    <t>REYNALDO  HIDALGO ALMONTE</t>
  </si>
  <si>
    <t>ALFA MARIA  PEREZ SERRANO</t>
  </si>
  <si>
    <t>ALEJANDRA  CRESENCIO ELCIA</t>
  </si>
  <si>
    <t>LOREIMY  BUENO SOTO</t>
  </si>
  <si>
    <t>ADELAIDA DEL CARMEN  ESPINAL USETA</t>
  </si>
  <si>
    <t>ESMERLIN PATRICIA  CURIEL PAULINO</t>
  </si>
  <si>
    <t>MARTHA JOSEFINA  SUERO VALDEZ</t>
  </si>
  <si>
    <t>LAURA MARIA  GUZMAN GARCÍA</t>
  </si>
  <si>
    <t>ELVIS GARIBAL  VALDEZ MEJIA</t>
  </si>
  <si>
    <t>JARED ISMEL  CRUZ SANTIAGO</t>
  </si>
  <si>
    <t>YESENIA ALTAGRACIA  VARGAS BAEZ</t>
  </si>
  <si>
    <t>OMAR ALEXANDER  CESPEDES GARCIA</t>
  </si>
  <si>
    <t>ELIOBEDY LAME  BAEZ SOLANO</t>
  </si>
  <si>
    <t>RANDY VALENTIN  CANELA FRANCO</t>
  </si>
  <si>
    <t>MOISES FELIPE  MARTINEZ CONTRERAS</t>
  </si>
  <si>
    <t>BRAHYAM  ALMONTE RUIZ</t>
  </si>
  <si>
    <t>GIANCARLO IGNACIO  RODRIGUEZ UREÑA</t>
  </si>
  <si>
    <t>LISSETTE  RAFAEL GARCIA</t>
  </si>
  <si>
    <t>ADALGIZA  CASTRO MUÑOZ</t>
  </si>
  <si>
    <t>DAHIANA  ARIAS LÓPEZ</t>
  </si>
  <si>
    <t>MICHAEL  VARGAS ROA</t>
  </si>
  <si>
    <t>JOSE DEL PILAR  ALVAREZ ALMONTE</t>
  </si>
  <si>
    <t>LANDHER LUIS  GUTIERREZ BURGOS</t>
  </si>
  <si>
    <t>ALBERTO DE JESUS  ALMONTE ROSARIO</t>
  </si>
  <si>
    <t>PAULO  MOTA BERNARD</t>
  </si>
  <si>
    <t>FREDERIC JOSE  DIAZ TAVERAS</t>
  </si>
  <si>
    <t>LUZ ESCOLASTICA  SALDAÑA LORA</t>
  </si>
  <si>
    <t>SAN PEDRO  MARTINEZ DE LOS SANTOS</t>
  </si>
  <si>
    <t>AARON  MARTINEZ MARTINEZ</t>
  </si>
  <si>
    <t>ASHLIN MICHELL  RODRIGUEZ TORRES</t>
  </si>
  <si>
    <t>DAREN MIGUEL  JIMENEZ</t>
  </si>
  <si>
    <t>GRABIELA MIGUELINA  RODRIGUEZ SANTANA</t>
  </si>
  <si>
    <t>LILIAN COROMOTO  GUTIERREZ MUÑOZ</t>
  </si>
  <si>
    <t>ENGER ALEXANDER  VALDEZ GERONIMO</t>
  </si>
  <si>
    <t>EDGAR ANIBAL  ROSARIO CABRERA</t>
  </si>
  <si>
    <t>CARMEN JULIA  MARTINEZ SANCHEZ</t>
  </si>
  <si>
    <t>JEFFRY  DIAZ SERRATA</t>
  </si>
  <si>
    <t>MICHEL  VALDEZ PAULINO</t>
  </si>
  <si>
    <t>SANTA FRANCISCA  CARVAJAL BERNABEL DE ZA</t>
  </si>
  <si>
    <t>RAYSI STEPHANIE  MARTE GONZALEZ</t>
  </si>
  <si>
    <t>JOHELIS NATHALY  GUZMAN ANCHUNDIA</t>
  </si>
  <si>
    <t>JASSER  DE LA CRUZ NÚÑEZ</t>
  </si>
  <si>
    <t>BIANNA ALTAGRACIA  HERNANDEZ BATISTA</t>
  </si>
  <si>
    <t>FRANCISCO ALBERTO  RAMIREZ LIRIANO</t>
  </si>
  <si>
    <t>ELI MERCEDES  POLANCO LOPEZ</t>
  </si>
  <si>
    <t>MARIA DIVISAY  MENDEZ MARTE</t>
  </si>
  <si>
    <t>MERCEDES FABIANA  NAVARRO MARTINEZ</t>
  </si>
  <si>
    <t>ORQUIDEA MARIA  GOMEZ MONTERO</t>
  </si>
  <si>
    <t>MINDALIA  HENRIQUEZ MERCEDES</t>
  </si>
  <si>
    <t>MARK ALBERTO  ROJAS ARIAS</t>
  </si>
  <si>
    <t>LENNY FRANCISCO  JIMENEZ JIMENEZ</t>
  </si>
  <si>
    <t>MARIA DOLORES  JIMENEZ SANTANA</t>
  </si>
  <si>
    <t>YERIKA LISBEL  GOMEZ VELOZ</t>
  </si>
  <si>
    <t>CRISTINA  VIDAL VASQUEZ DE DISLA</t>
  </si>
  <si>
    <t>ISLEIDY NATALY  PAULA DISLA</t>
  </si>
  <si>
    <t>JOSE ANIBAL  GONZALEZ ANGELES</t>
  </si>
  <si>
    <t>GIANY GISSELLE  DE LA CRUZ DE LIZARDO</t>
  </si>
  <si>
    <t>PEDRO ALEJANDRO  CORDERO GONZALEZ</t>
  </si>
  <si>
    <t>WILMIN MANUEL  MONTERO CALDERON</t>
  </si>
  <si>
    <t>ADRIANA MARIA  HIDALGO RODRIGUEZ</t>
  </si>
  <si>
    <t>MARIANA NICOLE  MEJIA DIAZ</t>
  </si>
  <si>
    <t>RAMON  MONTERO MONTERO</t>
  </si>
  <si>
    <t>AMADA ANYELINA  SEGURA DE LA ROSA</t>
  </si>
  <si>
    <t>TULIO MAR  PAULINO ROMAN</t>
  </si>
  <si>
    <t>JUANEIRY  AYBAR PUELLO</t>
  </si>
  <si>
    <t>GUARINA MERCEDES  RODRIGUEZ MAÑON</t>
  </si>
  <si>
    <t>ROBERT ALBERTO  FABIAN PEÑA</t>
  </si>
  <si>
    <t>GLINY JOCABED  MAÑI PEÑA</t>
  </si>
  <si>
    <t>JULISSA ESTHER  RAMOS DÍAZ</t>
  </si>
  <si>
    <t>SONIA  TAVAREZ DE FANTASIA</t>
  </si>
  <si>
    <t>ISAIRA  VANDERHORST HERNANDEZ</t>
  </si>
  <si>
    <t>KELVIN JOSE  MARRERO CACERES</t>
  </si>
  <si>
    <t>JONATHAN  PIERRE BEJARMAIN</t>
  </si>
  <si>
    <t>YENIFER  SOSA</t>
  </si>
  <si>
    <t>CHANEL  ROSARIO CORREA</t>
  </si>
  <si>
    <t>JHOANNY ELIMER  JIMENEZ FRANCINIS</t>
  </si>
  <si>
    <t>ALEXANDRA SABINA  BELEN GUTIERREZ</t>
  </si>
  <si>
    <t>SARAH  WILSON CARRERA</t>
  </si>
  <si>
    <t>ELVIN RAMÓN  CABREJA LEIBA</t>
  </si>
  <si>
    <t>JULISSA  ROJAS GIL DE PERALTA</t>
  </si>
  <si>
    <t>RITA VANESSA  NUÑEZ</t>
  </si>
  <si>
    <t>KAROL JOHANNA  GARCIA MENA</t>
  </si>
  <si>
    <t>IRIS NINOSKA  SUAZO ENCARNACIÓN</t>
  </si>
  <si>
    <t>ROBERT FRANK  MATOS ALFONSECA</t>
  </si>
  <si>
    <t>MARIA ISABEL  ALBERTO PEÑA</t>
  </si>
  <si>
    <t>FRANQUELBIN  MEDINA REYNOSO</t>
  </si>
  <si>
    <t>NILSAN  SOSA CLASE</t>
  </si>
  <si>
    <t>JOSE ANTONIO  GOMEZ MILLIAN</t>
  </si>
  <si>
    <t>MARTIN ALEJANDRO  FELIZ FELIZ</t>
  </si>
  <si>
    <t>CATALINA  DE LA CRUZ SANCHEZ</t>
  </si>
  <si>
    <t>ROBERTO  ALCANTARA ALCANTARA</t>
  </si>
  <si>
    <t>SORANYI GUADALUPE  FIGUEREO CORDERO</t>
  </si>
  <si>
    <t>MARIEL  MARTINEZ MARMOL</t>
  </si>
  <si>
    <t>DANARI RACHEL  CABRAL PINEDA</t>
  </si>
  <si>
    <t>ANA PRISCILA  FAMILIA DE AQUINO</t>
  </si>
  <si>
    <t>GREDUARD ALEXANDER  ALBURQUERQUE PACHECO</t>
  </si>
  <si>
    <t>YESMIN ELIANA  SORIANO HACHE</t>
  </si>
  <si>
    <t>JUAN MIGUEL  MATOS SEGURA</t>
  </si>
  <si>
    <t>STARLIN JULIAN  ROBINSON LORENZO</t>
  </si>
  <si>
    <t>BIANNERY DOMINGA  LIZARDO SANCHEZ</t>
  </si>
  <si>
    <t>MARIA ISABEL  FELIZ CUEVAS</t>
  </si>
  <si>
    <t>NICOLE MARIELA  ARIAS FRANCISCO</t>
  </si>
  <si>
    <t>FREDDY MARCOS  PEREZ TORRES</t>
  </si>
  <si>
    <t>HUALEIDIS DESIRET  MANZANILLO MATOS</t>
  </si>
  <si>
    <t>JOHANNY ESTEFANY  DIAZ GUTIERREZ</t>
  </si>
  <si>
    <t>PABLO JOEL  SOSA FERMIN</t>
  </si>
  <si>
    <t>VIELKA ALEJANDRA  ENCARNACION ESPINAL</t>
  </si>
  <si>
    <t>GRISELDA ALTAGRACIA  SANCHEZ SANTOS</t>
  </si>
  <si>
    <t>REYMON JAVIER  MENDEZ MORALES</t>
  </si>
  <si>
    <t>JUANA ISAURA  BAEZ SANCHEZ</t>
  </si>
  <si>
    <t>ERICK FERNANDO  CHOQUE NAVIA</t>
  </si>
  <si>
    <t>JHOAN FRANCISCO  EUSEBIO ORTIZ</t>
  </si>
  <si>
    <t>ANGELA  FRANCISCO REYES</t>
  </si>
  <si>
    <t>JOSE REMIGIO  FILMONT TORRES</t>
  </si>
  <si>
    <t>RUTH BELQUIS  YSABEL RODRIGUEZ</t>
  </si>
  <si>
    <t>JEFFRY ERNESTO  PEREZ VASQUEZ</t>
  </si>
  <si>
    <t>RAQUEL  NUÑEZ MORA</t>
  </si>
  <si>
    <t>MARTIN  FELIZ MORILLO</t>
  </si>
  <si>
    <t>CAROLINA EUDALIA  PAULINO RAMIREZ</t>
  </si>
  <si>
    <t>MARIA MAGDALENA  ALMERIDA OLMEDO</t>
  </si>
  <si>
    <t>ANA LESLIE  REYES PAYANO</t>
  </si>
  <si>
    <t>YEMELY  TERRERO JIMENEZ</t>
  </si>
  <si>
    <t>RYAN EMIL  BERROA LOCKWARD</t>
  </si>
  <si>
    <t>ANDRIO JUAN  PEREZ MONTERO</t>
  </si>
  <si>
    <t>PAOLA  ALCANTARA ARNO</t>
  </si>
  <si>
    <t>ELIANNY BEATRIZ  DE PEÑA RODRIGUEZ</t>
  </si>
  <si>
    <t>DORALIS  FRIAS PAREDES</t>
  </si>
  <si>
    <t>ANGEL ARIEL  ORTIZ DE LA CRUZ</t>
  </si>
  <si>
    <t>NICOL MARI  BAEZ FERNANDEZ</t>
  </si>
  <si>
    <t>JOSE ARMANDO  PEGUERO ARIAS</t>
  </si>
  <si>
    <t>ERIDANIA  REYES ADAMES</t>
  </si>
  <si>
    <t>JUAN JORGE  DE JESUS ALBURQUERQUE</t>
  </si>
  <si>
    <t>ESTANIA  VENTURA OLIVO</t>
  </si>
  <si>
    <t>JULERCA MARÍA  PAULINO MEDINA</t>
  </si>
  <si>
    <t>CAROLIN NALLELY  PEÑA DE HERNANDEZ</t>
  </si>
  <si>
    <t>LUIS GABRIEL  ROSARIO ALCANTARA</t>
  </si>
  <si>
    <t>ANDREINA YOLISNELL  AVILA FABIAN</t>
  </si>
  <si>
    <t>NEHEMIAS  ALVINO CASTRO</t>
  </si>
  <si>
    <t>RAMON ANTONIO  PERALTA FAJARDO</t>
  </si>
  <si>
    <t>YLQUIS MARILIS  FELIZ PINALES</t>
  </si>
  <si>
    <t>MAGDALENA  FELIZ NELSON</t>
  </si>
  <si>
    <t>JUAN CARLOS  MARIÑEZ GARCIA</t>
  </si>
  <si>
    <t>RUDY ARIEL  FLORENTINO CASTRO</t>
  </si>
  <si>
    <t>JUNIOR  PEGUERO GUZMÁN</t>
  </si>
  <si>
    <t>HENRY MANUEL  MENDEZ GUTIERREZ</t>
  </si>
  <si>
    <t>STEPHANI DIUSMILCA  FRANCO JEAN</t>
  </si>
  <si>
    <t>GERSON  JAVIER MORA</t>
  </si>
  <si>
    <t>WENDY YANIRA  MOJICA ROSARIO</t>
  </si>
  <si>
    <t>NELSON  MARTINEZ VELOZ</t>
  </si>
  <si>
    <t>FELIX MANUEL  MORETA VALENZUELA</t>
  </si>
  <si>
    <t>MARBEL CLARILUZ  SANTANA GUERRERO</t>
  </si>
  <si>
    <t>MICHAEL  CASTILLO SANTANA</t>
  </si>
  <si>
    <t>LEGNA PAOLA  PICHARDO CABRERA</t>
  </si>
  <si>
    <t>DANES FRANCISCA  BALBUENA TRINIDAD</t>
  </si>
  <si>
    <t>ELIAS EZER  JIMENEZ SANCHEZ</t>
  </si>
  <si>
    <t>JULIO CESAR  PEÑA FAJARDO</t>
  </si>
  <si>
    <t>KEVIN ANGELSON  SANCHEZ LUGO</t>
  </si>
  <si>
    <t>FANNY MARIANDY  DE LOS SANTOS SUERO</t>
  </si>
  <si>
    <t>JANSER NICOLAS  ESTEVEZ MORROBER</t>
  </si>
  <si>
    <t>RANDY  RODRIGUEZ ALMONTE</t>
  </si>
  <si>
    <t>ALEXANDRA  OGANDO PÉREZ</t>
  </si>
  <si>
    <t>CRISER OSIRIS  BAUTISTA BAEZ DE NUÑEZ</t>
  </si>
  <si>
    <t>STEFANIE DEYADIRA  DIAZ DE LA CRUZ</t>
  </si>
  <si>
    <t>CORAL ARGENTINA  DE LA CRUZ REYES</t>
  </si>
  <si>
    <t>FRANCISCO BERNARDINO  EUSEBIO DE LA CRUZ</t>
  </si>
  <si>
    <t>JOSE GABRIEL  OSORIA VASQUEZ</t>
  </si>
  <si>
    <t>ALEXANDRA ISABEL  ACOSTA COLON</t>
  </si>
  <si>
    <t>ALTAGRACIA MAITTE  FELIZ DELGADO</t>
  </si>
  <si>
    <t>WINNERS  SEGURA CUELLO</t>
  </si>
  <si>
    <t>CANDIDA  CAPOIS ANDERSON</t>
  </si>
  <si>
    <t>AMARILYS ANTONIA  SANCHEZ MATEO</t>
  </si>
  <si>
    <t>YODERLY MANUEL  FERMIN GARCIA</t>
  </si>
  <si>
    <t>EDGAR WENDER  GARCIA VASQUEZ</t>
  </si>
  <si>
    <t>JULIANDY  MADE DE JESUS</t>
  </si>
  <si>
    <t>MASSIEL DAHIANNA  TIBURCIO PEÑA</t>
  </si>
  <si>
    <t>MARLENY  ESPINAL DE LEON</t>
  </si>
  <si>
    <t>INDIANA RAMONA  MATEO RODRIGUEZ</t>
  </si>
  <si>
    <t>ANEURYS  FELIZ CUEVAS</t>
  </si>
  <si>
    <t>EDISON ALFREDO  MOYA BELTRE</t>
  </si>
  <si>
    <t>DARIANNY  LEBRON VALENZUELA DE SUAREZ</t>
  </si>
  <si>
    <t>MERCEDES  CABRERA VASQUEZ</t>
  </si>
  <si>
    <t>KATHERINE  ACOSTA CABRERA</t>
  </si>
  <si>
    <t>MERCEDES PAOLA  MATOS RUIZ</t>
  </si>
  <si>
    <t>MILY ARIELA  GONZALEZ PERALTA</t>
  </si>
  <si>
    <t>ROSMERY  MOSQUEA</t>
  </si>
  <si>
    <t>DILANIA  SERRANO ENCARNACION</t>
  </si>
  <si>
    <t>ROSA GISELL  BAEZ RODRIGUEZ</t>
  </si>
  <si>
    <t>ARLYN ELIZABETH  BERROA MARCIAG</t>
  </si>
  <si>
    <t>YENNY MARINA  LOPEZ CACERES</t>
  </si>
  <si>
    <t>ROSANNA  CANELA</t>
  </si>
  <si>
    <t>INDIANA  FAMILIA DIAZ</t>
  </si>
  <si>
    <t>RAMON ANTONIO  MATOS MELO</t>
  </si>
  <si>
    <t>KELVIN MIGUEL  HOLGUIN TAVERAS</t>
  </si>
  <si>
    <t>SULENNY  MENDEZ DE LA CRUZ</t>
  </si>
  <si>
    <t>MOISES MIGUEL  MATA TAVERAS</t>
  </si>
  <si>
    <t>LUIS ARMANDO  PIMENTEL FABIAN</t>
  </si>
  <si>
    <t>DANISSA YSABEL  LOPEZ LINAREZ</t>
  </si>
  <si>
    <t>IANDRA  POLANCO NUÑEZ</t>
  </si>
  <si>
    <t>REISSY YOHANNA  CUEVAS FELIZ</t>
  </si>
  <si>
    <t>FLAVIO ANTONIO  JOSE ROBLES</t>
  </si>
  <si>
    <t>CLAUDIO ALBERTO  JIMENEZ SANTOS</t>
  </si>
  <si>
    <t>DARIO  ALMONTE GONZALEZ</t>
  </si>
  <si>
    <t>PAMELA MARGARITA  ANDUJAR BANKS</t>
  </si>
  <si>
    <t>DANIA ELIZA  ALCANTARA PEREZ</t>
  </si>
  <si>
    <t>CARLOS FELIPE  FIGUEROA HERRERA</t>
  </si>
  <si>
    <t>MARIELA  TAVARES SANTANA</t>
  </si>
  <si>
    <t>NATSUMI RAULINA  DEL POZO DIAZ</t>
  </si>
  <si>
    <t>CARLOS ENMANUEL  GUERRERO SALOMON</t>
  </si>
  <si>
    <t>NICOLE NEVAHI  DIAZ SILIE</t>
  </si>
  <si>
    <t>ENGEL ALEXANDER  MATOS DEL ORBE</t>
  </si>
  <si>
    <t>DAVID ALI  BAUTISTA MOTA</t>
  </si>
  <si>
    <t>EMANUEL DE JESUS  THOMAS THOMAS</t>
  </si>
  <si>
    <t>SAMIL RAFAEL  MONTERO REYES</t>
  </si>
  <si>
    <t>ALBA MILAGROS  DE JESUS FAMILIA</t>
  </si>
  <si>
    <t>FRANCISCO ANTONIO  ACEVEDO ALCANTARA</t>
  </si>
  <si>
    <t>FIDEL DANIEL GENARO  LINARES</t>
  </si>
  <si>
    <t>VERONICA  DIAZ PASCUAL</t>
  </si>
  <si>
    <t>ELVIS  SANTOS CANDELARIA</t>
  </si>
  <si>
    <t>JEANCARLO  FELIZ RAMIREZ</t>
  </si>
  <si>
    <t>JASEYLIS  BUSSI ALMANZAR</t>
  </si>
  <si>
    <t>LUIS BEETHOVEN  GABRIEL UREÑA</t>
  </si>
  <si>
    <t>NAIROLIN  JOHNSON</t>
  </si>
  <si>
    <t>LAURA  HERNANDEZ DE LA CRUZ</t>
  </si>
  <si>
    <t>ALFREDO CARLOS  MARTE GARCIA</t>
  </si>
  <si>
    <t>YEISON  BARRERA</t>
  </si>
  <si>
    <t>JUNIOR ANGEL  MONTILLA NUÑEZ</t>
  </si>
  <si>
    <t>TRAUDY MASIEL  ESTEBAN MATOS</t>
  </si>
  <si>
    <t>YELENIA  ALCANTARA PEREZ</t>
  </si>
  <si>
    <t>FRANCISCO ALBERTO  ALMONTE REYES</t>
  </si>
  <si>
    <t>LEIDY LAURA  LAUREANO ALMONTE</t>
  </si>
  <si>
    <t>MANAURIX ALEXANDER  MELO PEÑA</t>
  </si>
  <si>
    <t>KELY KEINSER  PEGUERO FERNANDEZ</t>
  </si>
  <si>
    <t>MARTHA  AYBAR BAEZ</t>
  </si>
  <si>
    <t>ANDERSON OSCAR  POLANCO CONTRERAS</t>
  </si>
  <si>
    <t>EUCLIDES  BUTEN HEREDIA</t>
  </si>
  <si>
    <t>LUIYI  NUÑEZ GARCIA</t>
  </si>
  <si>
    <t>OSCAR  FIGUEREO PEREZ</t>
  </si>
  <si>
    <t>PAULA LEONOR  ROSA GARCIA</t>
  </si>
  <si>
    <t>ADANGELY  NUÑEZ FERNANDEZ</t>
  </si>
  <si>
    <t>EMELIN MARLIN  CAMUE TERRERO</t>
  </si>
  <si>
    <t>GLORIA LIDIALKY  POZO CASTRO</t>
  </si>
  <si>
    <t>EDILENY  ORTEGA GUERRERO</t>
  </si>
  <si>
    <t>ANATALIA YIRE  CORDERO DIROCHE</t>
  </si>
  <si>
    <t>IDAMIL ELIZABETH  ARIAS RODRIGUEZ</t>
  </si>
  <si>
    <t>PAOLA  JIMENEZ LEDESMA</t>
  </si>
  <si>
    <t>LEONEL  RODRIGUEZ PERALTA</t>
  </si>
  <si>
    <t>GRISELDA  FERMIN DIAZ</t>
  </si>
  <si>
    <t>NESTOR JULIO  CRUZ RODRIGUEZ</t>
  </si>
  <si>
    <t>LEONEL NATHANAEL  DIAZ ALCANTARA</t>
  </si>
  <si>
    <t>LENDY  CID VASQUEZ</t>
  </si>
  <si>
    <t>RAMON ANTONIO  PAULINO</t>
  </si>
  <si>
    <t>ILEANA MARIA  REYES DE LOS REYES</t>
  </si>
  <si>
    <t>RAMON  VICENTE CUELLO</t>
  </si>
  <si>
    <t>JONATHAN MOISES  CONCEPCION MARTE</t>
  </si>
  <si>
    <t>HECTOR OSCAR  GRULLON CASTAÑOS</t>
  </si>
  <si>
    <t>FELIPE ARCANGEL  BERIHUETE LIRANZO</t>
  </si>
  <si>
    <t>EMELY NEICOLETTE  NOLASCO PENICHE</t>
  </si>
  <si>
    <t>CESAR MAKIEL  NUÑEZ ORTIZ</t>
  </si>
  <si>
    <t>ROMER ISMAEL  PEREZ LACHAPEL</t>
  </si>
  <si>
    <t>MIGUEL JOSE  SANTANA SIME</t>
  </si>
  <si>
    <t>ESTEFANY  CRUZ HERNANDEZ</t>
  </si>
  <si>
    <t>ALDRYX ALEXANDER  REYES BRAND</t>
  </si>
  <si>
    <t>OMEDES YOVANNY  CASTELLANOS RICARDO</t>
  </si>
  <si>
    <t>ALBA NELLY  RIJO ARECHE</t>
  </si>
  <si>
    <t>YENISE ESTHER  SANTANA GUERRERO</t>
  </si>
  <si>
    <t>YUNERYS  RODRIGUEZ JIMENEZ</t>
  </si>
  <si>
    <t>ADELINA DOLORES  SANCHEZ RAMIREZ</t>
  </si>
  <si>
    <t>MASSIEL  PEREZ HIDALGO</t>
  </si>
  <si>
    <t>MAGDALENA JAZMIN  FONTAL PRENSIA</t>
  </si>
  <si>
    <t>GERALD DAVID  DEL VILLAR MERCEDES</t>
  </si>
  <si>
    <t>RANDY JUNIOR  PAULINO MARTE</t>
  </si>
  <si>
    <t>BERKIS MABEL  QUIROZ GUERRERO</t>
  </si>
  <si>
    <t>SHEILA LARITZA  MINAYA NUÑEZ</t>
  </si>
  <si>
    <t>FIOR D ALIZA  DEL ROSARIO CORNELIO</t>
  </si>
  <si>
    <t>NELSON ESTALYN  PORTES MEJIA</t>
  </si>
  <si>
    <t>MILDRED ALTAGRACIA  DE SENA SANCHEZ</t>
  </si>
  <si>
    <t>KIRSI JHOJARA  SANCHEZ THEN</t>
  </si>
  <si>
    <t>MARITZA OLIVA  TAMARIZ MONTILLA</t>
  </si>
  <si>
    <t>DENICE  RODRIGUEZ MONTERO</t>
  </si>
  <si>
    <t>ROBERTO ELIAS  LEONARDO DURAN</t>
  </si>
  <si>
    <t>JUANA  REGALADO TEJEDA</t>
  </si>
  <si>
    <t>CLEIRY LISELOT  MARTE PERALTA</t>
  </si>
  <si>
    <t>YOCAIRY SAMELY  PEÑA PORTORREAL</t>
  </si>
  <si>
    <t>DIOCELYN RAMONA  MELENDEZ DE URENA</t>
  </si>
  <si>
    <t>YANERYS  JOSE DE LA CRUZ</t>
  </si>
  <si>
    <t>NICOLE EMILIA  PERDOMO TRINIDAD</t>
  </si>
  <si>
    <t>YARA MARIA  DE LA ROSA</t>
  </si>
  <si>
    <t>AWILDA MICHELL  GOMEZ DURAN</t>
  </si>
  <si>
    <t>ROBIN  CHALA ORDENES</t>
  </si>
  <si>
    <t>YNDIRA MIGUELINA  MOSCOSO CATANO</t>
  </si>
  <si>
    <t>INDHIRA MERCEDES  LANTIGUA VALDEZ</t>
  </si>
  <si>
    <t>NAIROVY ALEXANDER  CRUZ</t>
  </si>
  <si>
    <t>KARLA MARIA  PEÑA ESCARFULLER</t>
  </si>
  <si>
    <t>NACHELIN YAFREYSI  SANTANA DIAZ</t>
  </si>
  <si>
    <t>DAVID RAFAEL  MORETA MORENO</t>
  </si>
  <si>
    <t>JOEL ALBERTO  VALDEZ</t>
  </si>
  <si>
    <t>SOMEER  BETHANCURT RAMIREZ</t>
  </si>
  <si>
    <t>RENE  PASCUAL GONZALEZ</t>
  </si>
  <si>
    <t>JISSELL ALTAGRACIA  REYES NUÑEZ</t>
  </si>
  <si>
    <t>JENIFER LUCIA  SANTO CONTIN</t>
  </si>
  <si>
    <t>MADHIDELKIS  BUSSI GERMAN</t>
  </si>
  <si>
    <t>LIZANDRO DE JESUS  ESTEVEZ GUZMAN</t>
  </si>
  <si>
    <t>KRYSTAL MARIE  ORTEGA ESPAILLAT</t>
  </si>
  <si>
    <t>JHONATAN  MATEO SEVERINO</t>
  </si>
  <si>
    <t>MARIA LOURDES  HERNANDEZ CUEVAS</t>
  </si>
  <si>
    <t>ISRAEL  ROSARIO BURGOS</t>
  </si>
  <si>
    <t>PEDRO JOSE  SANCHEZ ALVARADO</t>
  </si>
  <si>
    <t>FRANCHESKA  MELENCIANO VIDAL</t>
  </si>
  <si>
    <t>PEDRO JOSE  SIMON ACEVEDO</t>
  </si>
  <si>
    <t>TEOFILO VIANNEY  MEJIA FERNANDEZ</t>
  </si>
  <si>
    <t>BRIANDA IMILCE D' LOS MILAGROS  DIAZ ORT</t>
  </si>
  <si>
    <t>ORKANIA  TAVERAS DE PEÑA</t>
  </si>
  <si>
    <t>PEDRO RAYNIER  JIMENEZ CASTRO</t>
  </si>
  <si>
    <t>JUNIOR TOMAS  BARRERA SAPEG</t>
  </si>
  <si>
    <t>FRANCHESCA ALEJANDRA  HERNANDEZ SANTANA</t>
  </si>
  <si>
    <t>DIEGO ALEJANDRO  SANCHEZ DE LOS SANTOS</t>
  </si>
  <si>
    <t>YUDELKA  BONILLA DE MARTINEZ</t>
  </si>
  <si>
    <t>ROSA  PEREZ DE LA CRUZ</t>
  </si>
  <si>
    <t>PEDRO JOSE  SANTOS CONSTANZA</t>
  </si>
  <si>
    <t>MARIA ESTHER  VILLA</t>
  </si>
  <si>
    <t>JOEL  PUJOLS VICIOSO</t>
  </si>
  <si>
    <t>JINNETTE  ALMONTE LANTIGUA</t>
  </si>
  <si>
    <t>JAIME MARIA  MERCADO DOMINGUEZ</t>
  </si>
  <si>
    <t>CARMEN  DIAZ QUEZADA</t>
  </si>
  <si>
    <t>ELIZABETH  MATEO GARCIA</t>
  </si>
  <si>
    <t>MELIZA  MONTERO FAMILIA</t>
  </si>
  <si>
    <t>LUISSAGNY CAROLINA  ARAUJO GARCIA</t>
  </si>
  <si>
    <t>PATRICIA  RODRIGUEZ RODRIGUEZ</t>
  </si>
  <si>
    <t>KETTELIN MACIEL  DE LOS SANTOS HERRERA</t>
  </si>
  <si>
    <t>MIGUEL EDUARDO  ALBURQUERQUE DURAN</t>
  </si>
  <si>
    <t>ALEJANDRO  MONTERO DE OLEO</t>
  </si>
  <si>
    <t>LUZ MARIA  BELEN LORA</t>
  </si>
  <si>
    <t>FRANK FELIX  MORA PLASENCIA</t>
  </si>
  <si>
    <t>JOSE ABRAHAM  CEDEÑO RIJO</t>
  </si>
  <si>
    <t>HANSEL DAVID  NUÑEZ SUERO</t>
  </si>
  <si>
    <t>ROSSIO  FRIAS</t>
  </si>
  <si>
    <t>BLENDA MICHEL  MARTINEZ SANCHEZ</t>
  </si>
  <si>
    <t>JOSE OSVALDO  FERNANDEZ SANTIAGO</t>
  </si>
  <si>
    <t>RAFAEL EUGENIO  DILONE PEGUERO</t>
  </si>
  <si>
    <t>JONATHAN ANTONIO  RAMIREZ PEREZ</t>
  </si>
  <si>
    <t>ELIZABETH  LOPEZ FELIZ</t>
  </si>
  <si>
    <t>Encargado de Compras Menores y Directas</t>
  </si>
  <si>
    <t>Encargado Departamento C Protocolo</t>
  </si>
  <si>
    <t>Encargado Departamento B Gestión de Oper</t>
  </si>
  <si>
    <t>Digitador</t>
  </si>
  <si>
    <t>Encargado Departamento B Consultas Técni</t>
  </si>
  <si>
    <t>Gerente Legal</t>
  </si>
  <si>
    <t>Encargado Unidad Informática C</t>
  </si>
  <si>
    <t>Encargado de Recepción y Custodia de Alm</t>
  </si>
  <si>
    <t>Supervisor Archivo A</t>
  </si>
  <si>
    <t>Encargado Recaudación B</t>
  </si>
  <si>
    <t>Encargado de Nómina</t>
  </si>
  <si>
    <t>Encargado Departamento B Tesorería</t>
  </si>
  <si>
    <t>Encargado de Activo Fijo</t>
  </si>
  <si>
    <t>Coordinador Control Presupuestario</t>
  </si>
  <si>
    <t>Auditor Interno</t>
  </si>
  <si>
    <t>Encargado Departamento A Auditoría Inter</t>
  </si>
  <si>
    <t>Abogado Local A</t>
  </si>
  <si>
    <t>Auditor Interno A</t>
  </si>
  <si>
    <t>Encargado de Caja</t>
  </si>
  <si>
    <t>Administrador Local A</t>
  </si>
  <si>
    <t>Coordinador de Auditoría</t>
  </si>
  <si>
    <t>Supervisor de Información</t>
  </si>
  <si>
    <t>Encargado Control de Contribuyente  C</t>
  </si>
  <si>
    <t>Digitalizador</t>
  </si>
  <si>
    <t>Verificador</t>
  </si>
  <si>
    <t>Encargado Unidad VHM A</t>
  </si>
  <si>
    <t>Encargado Administrativo  (B)</t>
  </si>
  <si>
    <t>Analista Seguros y Pensiones</t>
  </si>
  <si>
    <t>Oficial de Análisis y Control AT</t>
  </si>
  <si>
    <t>Supervisor Conciliación de Recaudo</t>
  </si>
  <si>
    <t>Encargado  VHM Local C</t>
  </si>
  <si>
    <t>Encargado de Control de Deberes Formales</t>
  </si>
  <si>
    <t>Encargado Departamento A Sistema de Apoy</t>
  </si>
  <si>
    <t>Administrador Local C</t>
  </si>
  <si>
    <t>Encargado Unidad Informática A</t>
  </si>
  <si>
    <t>Encargado de Cobranza GGC</t>
  </si>
  <si>
    <t>Auditor Externo A</t>
  </si>
  <si>
    <t>Cajero A</t>
  </si>
  <si>
    <t>Auditor Externo B</t>
  </si>
  <si>
    <t>Encargado Unidad de Caja VHM</t>
  </si>
  <si>
    <t>Cajero Digitador</t>
  </si>
  <si>
    <t>Cajero B</t>
  </si>
  <si>
    <t>Colector</t>
  </si>
  <si>
    <t>Conserje1</t>
  </si>
  <si>
    <t>Encargado Administrativo C</t>
  </si>
  <si>
    <t>Encargado Unidad SPVM y Caja SJM</t>
  </si>
  <si>
    <t>Supervisor Caja Colect</t>
  </si>
  <si>
    <t>Encargado Recaudación A</t>
  </si>
  <si>
    <t>Encargado Departamento A Gestión y Contr</t>
  </si>
  <si>
    <t>Encargado Departamento A Control de Reca</t>
  </si>
  <si>
    <t>Encargado de Legal VHM</t>
  </si>
  <si>
    <t>Mensajero Interno</t>
  </si>
  <si>
    <t>Encargado de Digitación de Expedientes F</t>
  </si>
  <si>
    <t>Gerente de Grandes Contribuyentes</t>
  </si>
  <si>
    <t>Gerente de Medianos y Pequeños Contribuy</t>
  </si>
  <si>
    <t>Supervisor Mayordomía</t>
  </si>
  <si>
    <t>Encargado de Despacho de Mercancía</t>
  </si>
  <si>
    <t>Notificador</t>
  </si>
  <si>
    <t>Coordinador Créditos y Compensaciones</t>
  </si>
  <si>
    <t>Conserje2</t>
  </si>
  <si>
    <t>Operador Central Telefónica</t>
  </si>
  <si>
    <t>Supervisor Choferes</t>
  </si>
  <si>
    <t>Supervisor Estafeta</t>
  </si>
  <si>
    <t>Encargado de Caja C</t>
  </si>
  <si>
    <t>Encargado Sección  Arquitecto Senior de</t>
  </si>
  <si>
    <t>Encargado Recaudación C</t>
  </si>
  <si>
    <t>Encargado Fiscalización Interna C</t>
  </si>
  <si>
    <t>Coordinador Centro de Servicios</t>
  </si>
  <si>
    <t>Encargado Departamento A Reconsideración</t>
  </si>
  <si>
    <t>Encargado Unidad Informática B</t>
  </si>
  <si>
    <t>Auditor Interno C</t>
  </si>
  <si>
    <t>Supervisor Fiscalización Externa</t>
  </si>
  <si>
    <t>Encargado Fiscalización Interna A</t>
  </si>
  <si>
    <t>Encargado Unidad de Caja de Servicios Pe</t>
  </si>
  <si>
    <t>Supervisor Unidad  de Caja</t>
  </si>
  <si>
    <t>Abogado Local B</t>
  </si>
  <si>
    <t>Encargado Control de Contribuyente  (B)</t>
  </si>
  <si>
    <t>Supervisor de Archivo B</t>
  </si>
  <si>
    <t>Encargado de Personalizados de VHM SFM</t>
  </si>
  <si>
    <t>Encargado de Caja (B)</t>
  </si>
  <si>
    <t>Encargado Fiscalización Interna B</t>
  </si>
  <si>
    <t>Fotógrafo</t>
  </si>
  <si>
    <t>Supervisor Gestión y Control Contribuyen</t>
  </si>
  <si>
    <t>Encargado Departamento A Fiscalización E</t>
  </si>
  <si>
    <t>Auditor Interno B</t>
  </si>
  <si>
    <t>Supervisor Archivo GGC</t>
  </si>
  <si>
    <t>Coordinador de Canales No Presenciales</t>
  </si>
  <si>
    <t>Encargado de Cuenta Corriente</t>
  </si>
  <si>
    <t>Coordinador de Diseño Organizacional</t>
  </si>
  <si>
    <t>Encargado Administrativo</t>
  </si>
  <si>
    <t>Encargado de Notificación</t>
  </si>
  <si>
    <t>Supervisor Caja</t>
  </si>
  <si>
    <t>Tasador AL A</t>
  </si>
  <si>
    <t>Encargado de Conciliación de Recaudo</t>
  </si>
  <si>
    <t>Administrador Local B</t>
  </si>
  <si>
    <t>Supervisor Tasación A</t>
  </si>
  <si>
    <t>Auditor Interno GGC</t>
  </si>
  <si>
    <t>Encargado Registro de Contribuyente</t>
  </si>
  <si>
    <t>Encargado de Ganancias de Capital</t>
  </si>
  <si>
    <t>Auditor Reconsideración</t>
  </si>
  <si>
    <t>Tasador AL C</t>
  </si>
  <si>
    <t>Comprador</t>
  </si>
  <si>
    <t>Ingeniero de Sistemas</t>
  </si>
  <si>
    <t>Auditor Fideicomiso</t>
  </si>
  <si>
    <t>Encargado  VHM Local (B)</t>
  </si>
  <si>
    <t>Tasador Sede Central</t>
  </si>
  <si>
    <t>Encargado de Educación a Pre-Contribuyen</t>
  </si>
  <si>
    <t>Encargado Unidad Concesionarios y Distri</t>
  </si>
  <si>
    <t>Encargado Departamento A Créditos y Comp</t>
  </si>
  <si>
    <t>Encargado Departamento B Fiscalización I</t>
  </si>
  <si>
    <t>Auditor de Minería</t>
  </si>
  <si>
    <t>Coordinador Presupuesto Gubernamental</t>
  </si>
  <si>
    <t>Analista Reclutamiento y Selección</t>
  </si>
  <si>
    <t>Abogado Local C</t>
  </si>
  <si>
    <t>Encargado de Análisis y Control de AT</t>
  </si>
  <si>
    <t>Auditor Control Previo</t>
  </si>
  <si>
    <t>Supervisor de la Central Telefónica</t>
  </si>
  <si>
    <t>Encargado Centro de Ss. Malecón Center</t>
  </si>
  <si>
    <t>Auditor Informático</t>
  </si>
  <si>
    <t>Analista Gestión de la Formación</t>
  </si>
  <si>
    <t>Tasador AL B</t>
  </si>
  <si>
    <t>Encargado de Soporte Técnico de TI</t>
  </si>
  <si>
    <t>Coordinador de Formación</t>
  </si>
  <si>
    <t>Encargado de Registro de Proyectos Inmob</t>
  </si>
  <si>
    <t>Encargado de Cierre de Establecimientos</t>
  </si>
  <si>
    <t>Encargado Unidad de Levantamiento y Cens</t>
  </si>
  <si>
    <t>Encargado de  Resoluciones  Reorganizaci</t>
  </si>
  <si>
    <t>Encargado de Conciliación de Cobros por</t>
  </si>
  <si>
    <t>Ingeniero Electromecánico</t>
  </si>
  <si>
    <t>Encargado de VHM Local C</t>
  </si>
  <si>
    <t>Abogado A Cobro Coactivo</t>
  </si>
  <si>
    <t>Diseñador Grafico</t>
  </si>
  <si>
    <t>Encargado de Personalizados de VHM La Ve</t>
  </si>
  <si>
    <t>Orientador Educación Trib</t>
  </si>
  <si>
    <t>Encargado de Data Center</t>
  </si>
  <si>
    <t>Abogado de Reembolso</t>
  </si>
  <si>
    <t>Encargado Control de Contribuyente</t>
  </si>
  <si>
    <t>Gerente de Riesgos Tributarios</t>
  </si>
  <si>
    <t>Encargado Diagramación</t>
  </si>
  <si>
    <t>Encargado de Operaciones de Regímenes Es</t>
  </si>
  <si>
    <t>Encargado Departamento C Investigación d</t>
  </si>
  <si>
    <t>Encargado Departamento B Análisis de Pre</t>
  </si>
  <si>
    <t>Auditor Externo C</t>
  </si>
  <si>
    <t>Encargado Departamento A Impuesto Select</t>
  </si>
  <si>
    <t>Encargado de Revisión de Calidad de Audt</t>
  </si>
  <si>
    <t>Encargado Distribución Externa</t>
  </si>
  <si>
    <t>Gerente de Registro</t>
  </si>
  <si>
    <t>Encargado Departamento C Gestión Documen</t>
  </si>
  <si>
    <t>Encargado Departamento Legal GGC</t>
  </si>
  <si>
    <t>Encargado de Personalizados de VHM Los M</t>
  </si>
  <si>
    <t>Encargado de Personalizados de VHM Nagua</t>
  </si>
  <si>
    <t>Encargado de Gestión de la Formación</t>
  </si>
  <si>
    <t>Encargado Departamento A Educación Tribu</t>
  </si>
  <si>
    <t>Encargado de Fiscalización Preventiva</t>
  </si>
  <si>
    <t>Supervisor Control Contribuyentes</t>
  </si>
  <si>
    <t>Encargado Departamento B Contribuyentes</t>
  </si>
  <si>
    <t>Encargado Departamento A Representación</t>
  </si>
  <si>
    <t>Encargado de Mesa de Servicios de TI</t>
  </si>
  <si>
    <t>Encargado Planificación de Cruces de ITB</t>
  </si>
  <si>
    <t>Encargado de Educación a Contribuyentes</t>
  </si>
  <si>
    <t>Encargado de Registro y Control</t>
  </si>
  <si>
    <t>Analista Registro y Control</t>
  </si>
  <si>
    <t>Encargado Departamento C Notificación y</t>
  </si>
  <si>
    <t>Encargado Departamento A Valoración de B</t>
  </si>
  <si>
    <t>Encargado de Control de Gestión de TI</t>
  </si>
  <si>
    <t>Encargado Departamento B Control y Verif</t>
  </si>
  <si>
    <t>Encargado Departamento B Contabilidad</t>
  </si>
  <si>
    <t>Analista Desarrollo Organizacional</t>
  </si>
  <si>
    <t>Encargado de  Archivo Vehículo de Motor</t>
  </si>
  <si>
    <t>Coordinador Regional RRHH</t>
  </si>
  <si>
    <t>Encargado Departamento B Planificación</t>
  </si>
  <si>
    <t>Encargado de Experiencia y Cultura de Se</t>
  </si>
  <si>
    <t>Supervisor Tasación B</t>
  </si>
  <si>
    <t>Encargado de Análisis Jurídico y Cumplim</t>
  </si>
  <si>
    <t>Abogado A Representación Externa</t>
  </si>
  <si>
    <t>Coordinador Técnico</t>
  </si>
  <si>
    <t>Encargado Departamento C Normativa Tribu</t>
  </si>
  <si>
    <t>Ayudante Abogado</t>
  </si>
  <si>
    <t>Encargado Departamento A Control y Gesti</t>
  </si>
  <si>
    <t>Encargado Departamento B Fideicomiso</t>
  </si>
  <si>
    <t>Encargado de Planificación de Cruces de</t>
  </si>
  <si>
    <t>Encargado de Salud Ocupacional</t>
  </si>
  <si>
    <t>Encargado Departamento A Recaudación GGC</t>
  </si>
  <si>
    <t>Auditor Sistema</t>
  </si>
  <si>
    <t>Analista  Digitación de Expediente</t>
  </si>
  <si>
    <t>Analista Servicios y Soporte Personaliza</t>
  </si>
  <si>
    <t>Encargado Departamento B Experiencia y A</t>
  </si>
  <si>
    <t>Encargado Departamento C Ingeniería y Se</t>
  </si>
  <si>
    <t>Encargado Departamento C Control Previo</t>
  </si>
  <si>
    <t>Encargado Departamento B Planificación d</t>
  </si>
  <si>
    <t>Encargado Departamento B Investigación</t>
  </si>
  <si>
    <t>Auditor de Ganancias de Capital</t>
  </si>
  <si>
    <t>Encargado Departamento B Desarrollo y Ca</t>
  </si>
  <si>
    <t>Encargado Departamento A Operaciones Cen</t>
  </si>
  <si>
    <t>Gerente de Planes Selectivos</t>
  </si>
  <si>
    <t>Encargado Departamento B Forense</t>
  </si>
  <si>
    <t>Coordinador de Grupo</t>
  </si>
  <si>
    <t>Coordinador Consultas Técnicas</t>
  </si>
  <si>
    <t>Coordinador de Inscripción y Actualizaci</t>
  </si>
  <si>
    <t>Encargado de Gestión de Información y Pr</t>
  </si>
  <si>
    <t>Encargado Departamento C Bienestar Labor</t>
  </si>
  <si>
    <t>Encargado de Análisis y Cumplimiento</t>
  </si>
  <si>
    <t>Notificador Adm Local</t>
  </si>
  <si>
    <t>Coordinador de Cobro Coactivo</t>
  </si>
  <si>
    <t>Encargado de Hidrocarburos</t>
  </si>
  <si>
    <t>Encargado de Autorización y Habilitación</t>
  </si>
  <si>
    <t>Ingeniero Data Center</t>
  </si>
  <si>
    <t>Encargado de Personalizados de VHM Moca</t>
  </si>
  <si>
    <t>Encargado de Desarrollo Organizacional</t>
  </si>
  <si>
    <t>Encargado Departamento B Riesgo Global T</t>
  </si>
  <si>
    <t>Encargado Departamento C Gestión de Info</t>
  </si>
  <si>
    <t>Encargado de Análisis de Recaudación</t>
  </si>
  <si>
    <t>Encargado Departamento A Cobro Coactivo</t>
  </si>
  <si>
    <t>Encargado de Operaciones de Tarjeta de T</t>
  </si>
  <si>
    <t>Encargado de Soporte y Monitoreo de Oper</t>
  </si>
  <si>
    <t>EncargadoProyecto BID</t>
  </si>
  <si>
    <t>Encargado de Modificaciones GGC</t>
  </si>
  <si>
    <t>Encargado de Seguimiento de AT</t>
  </si>
  <si>
    <t>Gerente de Facturación</t>
  </si>
  <si>
    <t>Encargado de Medición de Impacto</t>
  </si>
  <si>
    <t>Encargado de Aseguramiento de la Calidad</t>
  </si>
  <si>
    <t>Encargado Departamento A Litigio Judicia</t>
  </si>
  <si>
    <t>Encargado Departamento B Análisis Select</t>
  </si>
  <si>
    <t>Encargado Departamento C Análisis y Desa</t>
  </si>
  <si>
    <t>Encargado Departamento C Fiscalidad Inte</t>
  </si>
  <si>
    <t>Analista Programador</t>
  </si>
  <si>
    <t>Encargado de Intercambio de Información</t>
  </si>
  <si>
    <t>Gerente de Planes Masivos</t>
  </si>
  <si>
    <t>Encargado Departamento B Control de Oper</t>
  </si>
  <si>
    <t>Encargado Departamento A Vehículos de Mo</t>
  </si>
  <si>
    <t>Encargado de Procesos Especiales de Regi</t>
  </si>
  <si>
    <t>Abogado de Fideicomiso</t>
  </si>
  <si>
    <t>Supervisor de Operaciones</t>
  </si>
  <si>
    <t>Analista de Gestión de Información Promo</t>
  </si>
  <si>
    <t>Encargado de Apoyo Contable</t>
  </si>
  <si>
    <t>Encargado Departamento C Registro GGC</t>
  </si>
  <si>
    <t>Encargado de Documentación de Procesos</t>
  </si>
  <si>
    <t>Encargado de Soporte Normativo</t>
  </si>
  <si>
    <t>Auditor de Investigación</t>
  </si>
  <si>
    <t>Encargado de Procesos Inmobiliarios Masi</t>
  </si>
  <si>
    <t>Encargado de Base de Datos</t>
  </si>
  <si>
    <t>Auxiliar Administrativo</t>
  </si>
  <si>
    <t>Encargado Departamento C Canales de Asis</t>
  </si>
  <si>
    <t>Encargado CAC MC</t>
  </si>
  <si>
    <t>Arquitecto</t>
  </si>
  <si>
    <t>Encargado Departamento de Gobernanza de</t>
  </si>
  <si>
    <t>Departamento de Gobernanza de Datos</t>
  </si>
  <si>
    <t>Gerente de Estudios Económicos y Tributa</t>
  </si>
  <si>
    <t>Encargado Departamento C Calidad e Innov</t>
  </si>
  <si>
    <t>Encargado de Estadísticas</t>
  </si>
  <si>
    <t>Encargado de Seguridad de la Información</t>
  </si>
  <si>
    <t>Encargado Departamento A Cobro</t>
  </si>
  <si>
    <t>Coordinador de Universidades</t>
  </si>
  <si>
    <t>Encargado Departamento A Control de Gest</t>
  </si>
  <si>
    <t>Encargado de Administración de Redes y C</t>
  </si>
  <si>
    <t>Auditor Reorganizaciones</t>
  </si>
  <si>
    <t>Abogado B Cobranza GGC</t>
  </si>
  <si>
    <t>Encargado Departamento A Análisis de Rec</t>
  </si>
  <si>
    <t>Encargado de Análisis y Desarrollo de AL</t>
  </si>
  <si>
    <t>Encargado Departamento B Régimen Simplif</t>
  </si>
  <si>
    <t>Encargado de Cobro Persuasivo</t>
  </si>
  <si>
    <t>Encargado Departamento A Estudios e Inve</t>
  </si>
  <si>
    <t>Encargado de Análisis y Desarrollo del R</t>
  </si>
  <si>
    <t>Supervisor Alcoholes</t>
  </si>
  <si>
    <t>Asistente Administrativo</t>
  </si>
  <si>
    <t>Coordinador Estudios de Impacto</t>
  </si>
  <si>
    <t>Encargado Departamento B Prevención de L</t>
  </si>
  <si>
    <t>Encargado de Acuerdos de Fiscalidad Inte</t>
  </si>
  <si>
    <t>Encargado de Supervisión y Análisis Fina</t>
  </si>
  <si>
    <t>Encargado Unidad de Fiscalización Inmobi</t>
  </si>
  <si>
    <t>Coordinador Legal de Compras y Contratac</t>
  </si>
  <si>
    <t>Encargado de Gestión de Proyectos de TI</t>
  </si>
  <si>
    <t>Ingeniero Civil</t>
  </si>
  <si>
    <t>Encargado de Trazabilidad Fiscal</t>
  </si>
  <si>
    <t>Coordinador Administrativo Logistica</t>
  </si>
  <si>
    <t>Coordinador Recursos Didácticos</t>
  </si>
  <si>
    <t>Encargado Departamento A Planificación y</t>
  </si>
  <si>
    <t>Coordinador Jurídica Nacional</t>
  </si>
  <si>
    <t>Cajero CAC</t>
  </si>
  <si>
    <t>Supervisor Tasación GGC</t>
  </si>
  <si>
    <t>Encargado de Atención a Denuncias por Fr</t>
  </si>
  <si>
    <t>Encargado Departamento A Compras</t>
  </si>
  <si>
    <t>Encargado de Minería</t>
  </si>
  <si>
    <t>Encargado de Análisis y Evaluación de Ri</t>
  </si>
  <si>
    <t>Encargado Servicios, Soportes a Person.</t>
  </si>
  <si>
    <t>Encargado Concesionarios y Distrib. MC</t>
  </si>
  <si>
    <t>Encargado Operaciones Personalizados MC</t>
  </si>
  <si>
    <t>Encargado de Asistencia Digital</t>
  </si>
  <si>
    <t>Operador Sistemas</t>
  </si>
  <si>
    <t>Encargado Departamento A Infraestructura</t>
  </si>
  <si>
    <t>Encargado Departamento C Riesgo Organiza</t>
  </si>
  <si>
    <t>Encargado de Calidad y Mejoramiento Cont</t>
  </si>
  <si>
    <t>Encargado de Reorganizaciones GGC</t>
  </si>
  <si>
    <t>Auxiliar de Proyectos VHM</t>
  </si>
  <si>
    <t>Encargado de Caja Y VHM Local C</t>
  </si>
  <si>
    <t>Encargado de Formulación y Seguimiento d</t>
  </si>
  <si>
    <t>Encargado de Cooperación Internacional</t>
  </si>
  <si>
    <t>Gerente de Comunicación Estratégica</t>
  </si>
  <si>
    <t>Encargado Departamento A Relaciones Públ</t>
  </si>
  <si>
    <t>Gerente de Infraestructura y Logística</t>
  </si>
  <si>
    <t>Gerente de Experiencia del Contribuyente</t>
  </si>
  <si>
    <t>Gerente de Planificación Estratégica</t>
  </si>
  <si>
    <t>Gerente de Tecnología Inf y Comunicacion</t>
  </si>
  <si>
    <t>Encargado Departamento A Medios y Conten</t>
  </si>
  <si>
    <t>Encargado Centro de Servicio Plaza Luper</t>
  </si>
  <si>
    <t>Encargado de Proyectos de Inteligencia T</t>
  </si>
  <si>
    <t>Encargado Departamento A Seguridad de la</t>
  </si>
  <si>
    <t>Gerente de Investigación de Fraudes y De</t>
  </si>
  <si>
    <t>Encargado Departamento B Inteligencia Tr</t>
  </si>
  <si>
    <t>Encargado de Control y Seguimiento a Exp</t>
  </si>
  <si>
    <t>Gerente de Cobranza</t>
  </si>
  <si>
    <t>Encargado de Gestión y Monitoreo de AL</t>
  </si>
  <si>
    <t>Encargado Departamento C Legal de Compra</t>
  </si>
  <si>
    <t>Encargado de Transportación</t>
  </si>
  <si>
    <t>Cajero VHM</t>
  </si>
  <si>
    <t>Encargado de Correspondencia</t>
  </si>
  <si>
    <t>Encargado de Control de Cumplimiento</t>
  </si>
  <si>
    <t>Digitador Scanner</t>
  </si>
  <si>
    <t>Encargado de Diseño</t>
  </si>
  <si>
    <t>Encargado de Redes Sociales</t>
  </si>
  <si>
    <t>Encargado Departamento A Arquitectura Te</t>
  </si>
  <si>
    <t>Encargado de Monitoreo y Gestión de Inci</t>
  </si>
  <si>
    <t>Encargado de Seguros y Pensiones</t>
  </si>
  <si>
    <t>Encargado de Proyectos de Vehículos de M</t>
  </si>
  <si>
    <t>Encargado de Inscripción y Actualización</t>
  </si>
  <si>
    <t>Encargado Registro de Contribuyente  (B)</t>
  </si>
  <si>
    <t>Encargado de Recepción y Archivo Central</t>
  </si>
  <si>
    <t>Encargado de Imprenta</t>
  </si>
  <si>
    <t>Supervisor Tasación C</t>
  </si>
  <si>
    <t>Tasador</t>
  </si>
  <si>
    <t>Supervisor Archivo C</t>
  </si>
  <si>
    <t>Encargado de Gestión Normativa</t>
  </si>
  <si>
    <t>Encargado de Planificación Estratégica y</t>
  </si>
  <si>
    <t>Encargado de Fortalecimiento Institucion</t>
  </si>
  <si>
    <t>Encargado Mayordomía</t>
  </si>
  <si>
    <t>Encargado Unidad de Control y Registro d</t>
  </si>
  <si>
    <t>Encargado de Mantenimiento de Obras Civi</t>
  </si>
  <si>
    <t>Gerente de Regímenes Especiales</t>
  </si>
  <si>
    <t>Encargado de Personalizados de VHM Mao</t>
  </si>
  <si>
    <t>Encargado de Comunicación Externa</t>
  </si>
  <si>
    <t>Encargado de Audiovisuales</t>
  </si>
  <si>
    <t>Abogado B Litigio Judicial</t>
  </si>
  <si>
    <t>Encargado Departamento C Libre Acceso a</t>
  </si>
  <si>
    <t>Encargado de Personalizados de VHM Santi</t>
  </si>
  <si>
    <t>Encargado de Proyectos de Infraestructur</t>
  </si>
  <si>
    <t>Programador</t>
  </si>
  <si>
    <t>Abogado Litigante</t>
  </si>
  <si>
    <t>Encargado de Seguridad de Infraestructur</t>
  </si>
  <si>
    <t>Encargado de Recaudación C</t>
  </si>
  <si>
    <t>Sección de Recaudación Cotuí</t>
  </si>
  <si>
    <t>Supervisor A de Archivo</t>
  </si>
  <si>
    <t>Encargado de Licitación y Comparación de</t>
  </si>
  <si>
    <t>Coordinador Planificación de Compras</t>
  </si>
  <si>
    <t>Gerente de Auditoría</t>
  </si>
  <si>
    <t>Encargado Departamento B Administración</t>
  </si>
  <si>
    <t>Coordinador A&amp;B</t>
  </si>
  <si>
    <t>Ingeniero de Presupuesto</t>
  </si>
  <si>
    <t>Encargado de Medición Operacional</t>
  </si>
  <si>
    <t>Auxiliar Distribución Interna</t>
  </si>
  <si>
    <t>Encargado Tasación y Fiscaliz. Inmob.</t>
  </si>
  <si>
    <t>Auditor(a) Interno A</t>
  </si>
  <si>
    <t>Tasador(a) AL B</t>
  </si>
  <si>
    <t>Auditor(a) Fideicomiso</t>
  </si>
  <si>
    <t>Auditor(a) Externo B</t>
  </si>
  <si>
    <t>Auxiliar Información y Atención al Contribuyente</t>
  </si>
  <si>
    <t>Encargado de Mantenimiento de Equipos</t>
  </si>
  <si>
    <t>Encargado de Reclutamiento y Selección</t>
  </si>
  <si>
    <t>Encargado Operaciones Personalizados PL</t>
  </si>
  <si>
    <t>Auxiliar de Caja AL San Carlos</t>
  </si>
  <si>
    <t>Supervisor Vehículos de Motor y Caja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</si>
</sst>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4" fontId="3" fillId="0" borderId="0" xfId="1" applyNumberFormat="1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center" wrapText="1"/>
    </xf>
    <xf numFmtId="0" fontId="4" fillId="2" borderId="1" xfId="0" applyFont="1" applyFill="1" applyBorder="1" applyAlignment="1">
      <alignment horizont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767001</xdr:colOff>
      <xdr:row>0</xdr:row>
      <xdr:rowOff>0</xdr:rowOff>
    </xdr:from>
    <xdr:to>
      <xdr:col>0</xdr:col>
      <xdr:colOff>3147773</xdr:colOff>
      <xdr:row>5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67001" y="0"/>
          <a:ext cx="2380772" cy="111442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osanchez\Documents\2024\Nomina\07-Julio\NOMINA%20DE%20JULIO%20PARA%20REVISION%202024.xlsx" TargetMode="External"/><Relationship Id="rId1" Type="http://schemas.openxmlformats.org/officeDocument/2006/relationships/externalLinkPath" Target="/Users/josanchez/Documents/2024/Nomina/07-Julio/NOMINA%20DE%20JULIO%20PARA%20REVISION%2020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NOMBRADOS"/>
      <sheetName val="CONTRATADOS"/>
      <sheetName val="PROCESO DE JUBILACION"/>
      <sheetName val="PERIODO DE PRUEBA"/>
      <sheetName val="MILITARES"/>
      <sheetName val="Consolidado"/>
    </sheetNames>
    <sheetDataSet>
      <sheetData sheetId="0"/>
      <sheetData sheetId="1"/>
      <sheetData sheetId="2"/>
      <sheetData sheetId="3"/>
      <sheetData sheetId="4"/>
      <sheetData sheetId="5">
        <row r="2">
          <cell r="C2" t="str">
            <v>EFRAIN  EVANGELISTA DIAZ</v>
          </cell>
          <cell r="D2" t="str">
            <v>Encargado de Compras Menores y Directas</v>
          </cell>
          <cell r="E2" t="str">
            <v>Sección Compras Menores y Directas</v>
          </cell>
          <cell r="F2" t="str">
            <v>Activo</v>
          </cell>
          <cell r="G2" t="str">
            <v>masculino</v>
          </cell>
          <cell r="H2" t="str">
            <v>Fijo</v>
          </cell>
        </row>
        <row r="3">
          <cell r="C3" t="str">
            <v>MARTIN ALBERTO  GOMEZ MARTINEZ</v>
          </cell>
          <cell r="D3" t="str">
            <v>Encargado Departamento C Protocolo</v>
          </cell>
          <cell r="E3" t="str">
            <v>Departamento de Protocolo</v>
          </cell>
          <cell r="F3" t="str">
            <v>Activo</v>
          </cell>
          <cell r="G3" t="str">
            <v>masculino</v>
          </cell>
          <cell r="H3" t="str">
            <v>Fijo</v>
          </cell>
        </row>
        <row r="4">
          <cell r="C4" t="str">
            <v>ROSA ANNETTE  SEGURA VARGAS</v>
          </cell>
          <cell r="D4" t="str">
            <v>Secretaria B</v>
          </cell>
          <cell r="E4" t="str">
            <v>Departamento de Seguridad de la Informac</v>
          </cell>
          <cell r="F4" t="str">
            <v>Activo</v>
          </cell>
          <cell r="G4" t="str">
            <v>femenino</v>
          </cell>
          <cell r="H4" t="str">
            <v>Fijo</v>
          </cell>
        </row>
        <row r="5">
          <cell r="C5" t="str">
            <v>GLENIS  BRAND SALAS</v>
          </cell>
          <cell r="D5" t="str">
            <v/>
          </cell>
          <cell r="E5" t="str">
            <v>Sección Nómina</v>
          </cell>
          <cell r="F5" t="str">
            <v>Cancelado</v>
          </cell>
          <cell r="G5" t="str">
            <v>femenino</v>
          </cell>
          <cell r="H5" t="str">
            <v>Fijo</v>
          </cell>
        </row>
        <row r="6">
          <cell r="C6" t="str">
            <v>JANIE ALTAGRACIA  TRINIDAD LARA</v>
          </cell>
          <cell r="D6" t="str">
            <v>Secretaria Ejecutiva</v>
          </cell>
          <cell r="E6" t="str">
            <v>Unidad Ejecutora Proyecto BID</v>
          </cell>
          <cell r="F6" t="str">
            <v>Activo</v>
          </cell>
          <cell r="G6" t="str">
            <v>femenino</v>
          </cell>
          <cell r="H6" t="str">
            <v>Fijo</v>
          </cell>
        </row>
        <row r="7">
          <cell r="C7" t="str">
            <v>LIDIA ROSANNA  NUÑEZ MELENDEZ</v>
          </cell>
          <cell r="D7" t="str">
            <v>Encargado Departamento B Gestión de Oper</v>
          </cell>
          <cell r="E7" t="str">
            <v>Departamento de Gestión de Operaciones R</v>
          </cell>
          <cell r="F7" t="str">
            <v>Activo</v>
          </cell>
          <cell r="G7" t="str">
            <v>femenino</v>
          </cell>
          <cell r="H7" t="str">
            <v>Carrera</v>
          </cell>
        </row>
        <row r="8">
          <cell r="C8" t="str">
            <v>YUDERKA ELIZABETH  CASTELLANOS DE JESUS</v>
          </cell>
          <cell r="D8" t="str">
            <v>Digitador</v>
          </cell>
          <cell r="E8" t="str">
            <v>Sección de Apoyo Contable</v>
          </cell>
          <cell r="F8" t="str">
            <v>Activo</v>
          </cell>
          <cell r="G8" t="str">
            <v>femenino</v>
          </cell>
          <cell r="H8" t="str">
            <v>Fijo</v>
          </cell>
        </row>
        <row r="9">
          <cell r="C9" t="str">
            <v>ALEJANDRO ANTONIO  SUAREZ JOSE</v>
          </cell>
          <cell r="D9" t="str">
            <v>Auxiliar de Archivo</v>
          </cell>
          <cell r="E9" t="str">
            <v>Gerencia Legal</v>
          </cell>
          <cell r="F9" t="str">
            <v>Activo</v>
          </cell>
          <cell r="G9" t="str">
            <v>masculino</v>
          </cell>
          <cell r="H9" t="str">
            <v>Fijo</v>
          </cell>
        </row>
        <row r="10">
          <cell r="C10" t="str">
            <v>BEATRIZ  ABREU DIAZ</v>
          </cell>
          <cell r="D10" t="str">
            <v>Encargado Departamento B Consultas Técni</v>
          </cell>
          <cell r="E10" t="str">
            <v>Departamento de Consultas Técnicas</v>
          </cell>
          <cell r="F10" t="str">
            <v>Activo</v>
          </cell>
          <cell r="G10" t="str">
            <v>femenino</v>
          </cell>
          <cell r="H10" t="str">
            <v>Fijo</v>
          </cell>
        </row>
        <row r="11">
          <cell r="C11" t="str">
            <v>UBALDO  TRINIDAD CORDERO</v>
          </cell>
          <cell r="D11" t="str">
            <v>Gerente Legal</v>
          </cell>
          <cell r="E11" t="str">
            <v>Gerencia Legal</v>
          </cell>
          <cell r="F11" t="str">
            <v>Activo</v>
          </cell>
          <cell r="G11" t="str">
            <v>masculino</v>
          </cell>
          <cell r="H11" t="str">
            <v>Carrera</v>
          </cell>
        </row>
        <row r="12">
          <cell r="C12" t="str">
            <v>FRANCISCO ANTONIO  GOMEZ HERNANDEZ</v>
          </cell>
          <cell r="D12" t="str">
            <v>Encargado Unidad Informática C</v>
          </cell>
          <cell r="E12" t="str">
            <v>Unidad Informática Boca Chica</v>
          </cell>
          <cell r="F12" t="str">
            <v>Activo</v>
          </cell>
          <cell r="G12" t="str">
            <v>masculino</v>
          </cell>
          <cell r="H12" t="str">
            <v>Fijo</v>
          </cell>
        </row>
        <row r="13">
          <cell r="C13" t="str">
            <v>IDELKI ALTAGRACIA  ROSARIO MOREL</v>
          </cell>
          <cell r="D13" t="str">
            <v>Oficial Control Contribuyentes C</v>
          </cell>
          <cell r="E13" t="str">
            <v>Unidad Control de Contribuyentes Villa M</v>
          </cell>
          <cell r="F13" t="str">
            <v>Activo</v>
          </cell>
          <cell r="G13" t="str">
            <v>femenino</v>
          </cell>
          <cell r="H13" t="str">
            <v>Fijo</v>
          </cell>
        </row>
        <row r="14">
          <cell r="C14" t="str">
            <v>MILCA  FLORENTINO JIMENEZ</v>
          </cell>
          <cell r="D14" t="str">
            <v>Encargado de Recepción y Custodia de Alm</v>
          </cell>
          <cell r="E14" t="str">
            <v>Sección de Recepción y Custodia de Almac</v>
          </cell>
          <cell r="F14" t="str">
            <v>Activo</v>
          </cell>
          <cell r="G14" t="str">
            <v>femenino</v>
          </cell>
          <cell r="H14" t="str">
            <v>Carrera</v>
          </cell>
        </row>
        <row r="15">
          <cell r="C15" t="str">
            <v>ROBERTO  ROSARIO MARTINEZ</v>
          </cell>
          <cell r="D15" t="str">
            <v>Supervisor Archivo A</v>
          </cell>
          <cell r="E15" t="str">
            <v>Unidad Archivo Herrera</v>
          </cell>
          <cell r="F15" t="str">
            <v>Activo</v>
          </cell>
          <cell r="G15" t="str">
            <v>masculino</v>
          </cell>
          <cell r="H15" t="str">
            <v>Fijo</v>
          </cell>
        </row>
        <row r="16">
          <cell r="C16" t="str">
            <v>JUAN AUSBERTO  SUAREZ JAVIER</v>
          </cell>
          <cell r="D16" t="str">
            <v>Analista de Autorización</v>
          </cell>
          <cell r="E16" t="str">
            <v>Sección de Autorización y Habilitación</v>
          </cell>
          <cell r="F16" t="str">
            <v>Activo</v>
          </cell>
          <cell r="G16" t="str">
            <v>masculino</v>
          </cell>
          <cell r="H16" t="str">
            <v>Fijo</v>
          </cell>
        </row>
        <row r="17">
          <cell r="C17" t="str">
            <v>CAROLINA MITSUE  YAMAMOTO MUÑOZ</v>
          </cell>
          <cell r="D17" t="str">
            <v>Sub Directora Facilitación y Servicios</v>
          </cell>
          <cell r="E17" t="str">
            <v>Sub-Dirección Facilitación y Servicios</v>
          </cell>
          <cell r="F17" t="str">
            <v>Activo</v>
          </cell>
          <cell r="G17" t="str">
            <v>femenino</v>
          </cell>
          <cell r="H17" t="str">
            <v>Carrera</v>
          </cell>
        </row>
        <row r="18">
          <cell r="C18" t="str">
            <v>DHERYMIN  MIRANDA SEVERINO</v>
          </cell>
          <cell r="D18" t="str">
            <v>Encargado Recaudación B</v>
          </cell>
          <cell r="E18" t="str">
            <v>Sección Recaudación  La Vega</v>
          </cell>
          <cell r="F18" t="str">
            <v>Activo</v>
          </cell>
          <cell r="G18" t="str">
            <v>femenino</v>
          </cell>
          <cell r="H18" t="str">
            <v>Carrera</v>
          </cell>
        </row>
        <row r="19">
          <cell r="C19" t="str">
            <v>MARIA DOLORES  BRITO PAULINO</v>
          </cell>
          <cell r="D19" t="str">
            <v>Encargado de Nómina</v>
          </cell>
          <cell r="E19" t="str">
            <v>Sección Nómina</v>
          </cell>
          <cell r="F19" t="str">
            <v>Activo</v>
          </cell>
          <cell r="G19" t="str">
            <v>femenino</v>
          </cell>
          <cell r="H19" t="str">
            <v>Carrera</v>
          </cell>
        </row>
        <row r="20">
          <cell r="C20" t="str">
            <v>CELESTE JOSEFINA  MONTILLA AMADOR</v>
          </cell>
          <cell r="D20" t="str">
            <v>Encargado Departamento B Tesorería</v>
          </cell>
          <cell r="E20" t="str">
            <v>Departamento de Tesorería</v>
          </cell>
          <cell r="F20" t="str">
            <v>Activo</v>
          </cell>
          <cell r="G20" t="str">
            <v>femenino</v>
          </cell>
          <cell r="H20" t="str">
            <v>Carrera</v>
          </cell>
        </row>
        <row r="21">
          <cell r="C21" t="str">
            <v>CHRISTIAN RAFAEL  LIRIANO OVIEDO</v>
          </cell>
          <cell r="D21" t="str">
            <v>Encargado de Activo Fijo</v>
          </cell>
          <cell r="E21" t="str">
            <v>Sección Activo Fijo</v>
          </cell>
          <cell r="F21" t="str">
            <v>Activo</v>
          </cell>
          <cell r="G21" t="str">
            <v>masculino</v>
          </cell>
          <cell r="H21" t="str">
            <v>Fijo</v>
          </cell>
        </row>
        <row r="22">
          <cell r="C22" t="str">
            <v>GILBERTO RAMON  ABREU RODRIGUEZ</v>
          </cell>
          <cell r="D22" t="str">
            <v>Analista de Cuentas por Pagar</v>
          </cell>
          <cell r="E22" t="str">
            <v>Unidad de Contabilidad</v>
          </cell>
          <cell r="F22" t="str">
            <v>Activo</v>
          </cell>
          <cell r="G22" t="str">
            <v>masculino</v>
          </cell>
          <cell r="H22" t="str">
            <v>Fijo</v>
          </cell>
        </row>
        <row r="23">
          <cell r="C23" t="str">
            <v>JOSE FRANCISCO  SANCHEZ TAVERAS</v>
          </cell>
          <cell r="D23" t="str">
            <v>Coordinador Control Presupuestario</v>
          </cell>
          <cell r="E23" t="str">
            <v>Sección Control Presupuestario</v>
          </cell>
          <cell r="F23" t="str">
            <v>Activo</v>
          </cell>
          <cell r="G23" t="str">
            <v>masculino</v>
          </cell>
          <cell r="H23" t="str">
            <v>Carrera</v>
          </cell>
        </row>
        <row r="24">
          <cell r="C24" t="str">
            <v>STARLIN  MELO MATOS</v>
          </cell>
          <cell r="D24" t="str">
            <v>Auditor Interno</v>
          </cell>
          <cell r="E24" t="str">
            <v>Departamento de Auditoría Interna</v>
          </cell>
          <cell r="F24" t="str">
            <v>Activo</v>
          </cell>
          <cell r="G24" t="str">
            <v>masculino</v>
          </cell>
          <cell r="H24" t="str">
            <v>Carrera</v>
          </cell>
        </row>
        <row r="25">
          <cell r="C25" t="str">
            <v>SANDRA DEL CARMEN  PERALTA AVELLINO</v>
          </cell>
          <cell r="D25" t="str">
            <v>Encargado Departamento A Auditoría Inter</v>
          </cell>
          <cell r="E25" t="str">
            <v>Departamento de Auditoría Interna</v>
          </cell>
          <cell r="F25" t="str">
            <v>Activo</v>
          </cell>
          <cell r="G25" t="str">
            <v>femenino</v>
          </cell>
          <cell r="H25" t="str">
            <v>Carrera</v>
          </cell>
        </row>
        <row r="26">
          <cell r="C26" t="str">
            <v>JUANA MARIA  ROSADO BELTRE</v>
          </cell>
          <cell r="D26" t="str">
            <v>Abogado Local A</v>
          </cell>
          <cell r="E26" t="str">
            <v>Administración Local Zona Oriental</v>
          </cell>
          <cell r="F26" t="str">
            <v>Activo</v>
          </cell>
          <cell r="G26" t="str">
            <v>femenino</v>
          </cell>
          <cell r="H26" t="str">
            <v>Carrera</v>
          </cell>
        </row>
        <row r="27">
          <cell r="C27" t="str">
            <v>IRENE EVANGELISTA  JIMENEZ CARRASCO</v>
          </cell>
          <cell r="D27" t="str">
            <v>Técnico Vehículos de Motor</v>
          </cell>
          <cell r="E27" t="str">
            <v>Unidad Operaciones Personalizadas Malecó</v>
          </cell>
          <cell r="F27" t="str">
            <v>Activo</v>
          </cell>
          <cell r="G27" t="str">
            <v>femenino</v>
          </cell>
          <cell r="H27" t="str">
            <v>Fijo</v>
          </cell>
        </row>
        <row r="28">
          <cell r="C28" t="str">
            <v>MARIA TRINIDAD  LIRIANO CRUZ</v>
          </cell>
          <cell r="D28" t="str">
            <v>Analista de Verificación Deberes Formale</v>
          </cell>
          <cell r="E28" t="str">
            <v>Departamento Control y Verificación de D</v>
          </cell>
          <cell r="F28" t="str">
            <v>Activo</v>
          </cell>
          <cell r="G28" t="str">
            <v>femenino</v>
          </cell>
          <cell r="H28" t="str">
            <v>Carrera</v>
          </cell>
        </row>
        <row r="29">
          <cell r="C29" t="str">
            <v>SANTIAGO  CONTRERAS CERDA</v>
          </cell>
          <cell r="D29" t="str">
            <v>Oficial Control Contribuyentes A</v>
          </cell>
          <cell r="E29" t="str">
            <v>Unidad Control de Contribuyentes San Car</v>
          </cell>
          <cell r="F29" t="str">
            <v>Activo</v>
          </cell>
          <cell r="G29" t="str">
            <v>masculino</v>
          </cell>
          <cell r="H29" t="str">
            <v>Fijo</v>
          </cell>
        </row>
        <row r="30">
          <cell r="C30" t="str">
            <v>CRISTIANA MARILIN  CASTILLO SUBERVI</v>
          </cell>
          <cell r="D30" t="str">
            <v>Auditor Interno A</v>
          </cell>
          <cell r="E30" t="str">
            <v>Sección Fiscalización Interna San Carlos</v>
          </cell>
          <cell r="F30" t="str">
            <v>Activo</v>
          </cell>
          <cell r="G30" t="str">
            <v>femenino</v>
          </cell>
          <cell r="H30" t="str">
            <v>Carrera</v>
          </cell>
        </row>
        <row r="31">
          <cell r="C31" t="str">
            <v>ELIEZER  TORRES REINOSO</v>
          </cell>
          <cell r="D31" t="str">
            <v>Oficial Control Contribuyentes A</v>
          </cell>
          <cell r="E31" t="str">
            <v>Unidad Control de Contribuyentes San Car</v>
          </cell>
          <cell r="F31" t="str">
            <v>Activo</v>
          </cell>
          <cell r="G31" t="str">
            <v>masculino</v>
          </cell>
          <cell r="H31" t="str">
            <v>Fijo</v>
          </cell>
        </row>
        <row r="32">
          <cell r="C32" t="str">
            <v>ELIZABETH  POLANCO OLIVERO</v>
          </cell>
          <cell r="D32" t="str">
            <v>Encargado de Caja</v>
          </cell>
          <cell r="E32" t="str">
            <v>Unidad Caja San Carlos</v>
          </cell>
          <cell r="F32" t="str">
            <v>Activo</v>
          </cell>
          <cell r="G32" t="str">
            <v>femenino</v>
          </cell>
          <cell r="H32" t="str">
            <v>Carrera</v>
          </cell>
        </row>
        <row r="33">
          <cell r="C33" t="str">
            <v>YVONNE MARITZA  REYES PEREZ</v>
          </cell>
          <cell r="D33" t="str">
            <v>Digitador</v>
          </cell>
          <cell r="E33" t="str">
            <v>Unidad Informática San Carlos</v>
          </cell>
          <cell r="F33" t="str">
            <v>Activo</v>
          </cell>
          <cell r="G33" t="str">
            <v>femenino</v>
          </cell>
          <cell r="H33" t="str">
            <v>Fijo</v>
          </cell>
        </row>
        <row r="34">
          <cell r="C34" t="str">
            <v>JOCELIN  MARTICH CARO</v>
          </cell>
          <cell r="D34" t="str">
            <v>Administrador Local A</v>
          </cell>
          <cell r="E34" t="str">
            <v>Administración Local La Feria</v>
          </cell>
          <cell r="F34" t="str">
            <v>Activo</v>
          </cell>
          <cell r="G34" t="str">
            <v>femenino</v>
          </cell>
          <cell r="H34" t="str">
            <v>Carrera</v>
          </cell>
        </row>
        <row r="35">
          <cell r="C35" t="str">
            <v>LEOCADIA  TAVAREZ</v>
          </cell>
          <cell r="D35" t="str">
            <v>Coordinador de Auditoría</v>
          </cell>
          <cell r="E35" t="str">
            <v>Departamento de Reconsideración</v>
          </cell>
          <cell r="F35" t="str">
            <v>Activo</v>
          </cell>
          <cell r="G35" t="str">
            <v>femenino</v>
          </cell>
          <cell r="H35" t="str">
            <v>Carrera</v>
          </cell>
        </row>
        <row r="36">
          <cell r="C36" t="str">
            <v>MARGARITA  LORENZO POLANCO</v>
          </cell>
          <cell r="D36" t="str">
            <v>Supervisor de Información</v>
          </cell>
          <cell r="E36" t="str">
            <v>Unidad de Información San Carlos</v>
          </cell>
          <cell r="F36" t="str">
            <v>Activo</v>
          </cell>
          <cell r="G36" t="str">
            <v>femenino</v>
          </cell>
          <cell r="H36" t="str">
            <v>Fijo</v>
          </cell>
        </row>
        <row r="37">
          <cell r="C37" t="str">
            <v>MARIA YSABEL  MERCADO BUENO</v>
          </cell>
          <cell r="D37" t="str">
            <v>Abogado Local A</v>
          </cell>
          <cell r="E37" t="str">
            <v>Administración Local San Carlos</v>
          </cell>
          <cell r="F37" t="str">
            <v>Activo</v>
          </cell>
          <cell r="G37" t="str">
            <v>femenino</v>
          </cell>
          <cell r="H37" t="str">
            <v>Carrera</v>
          </cell>
        </row>
        <row r="38">
          <cell r="C38" t="str">
            <v>MARIA YNMACULADA  PEÑA MENA</v>
          </cell>
          <cell r="D38" t="str">
            <v>Auditor Interno A</v>
          </cell>
          <cell r="E38" t="str">
            <v>Sección Fiscalización Interna Zona Orien</v>
          </cell>
          <cell r="F38" t="str">
            <v>Activo</v>
          </cell>
          <cell r="G38" t="str">
            <v>femenino</v>
          </cell>
          <cell r="H38" t="str">
            <v>Fijo</v>
          </cell>
        </row>
        <row r="39">
          <cell r="C39" t="str">
            <v>MATILDE FRANCISCA DEL CARMEN  OTERO HERN</v>
          </cell>
          <cell r="D39" t="str">
            <v>Abogado Local A</v>
          </cell>
          <cell r="E39" t="str">
            <v>Unidad Personal Proceso Jubilación</v>
          </cell>
          <cell r="F39" t="str">
            <v>Activo</v>
          </cell>
          <cell r="G39" t="str">
            <v>femenino</v>
          </cell>
          <cell r="H39" t="str">
            <v>Fijo</v>
          </cell>
        </row>
        <row r="40">
          <cell r="C40" t="str">
            <v>PAULA  NOLASCO DEL ROSARIO</v>
          </cell>
          <cell r="D40" t="str">
            <v>Encargado Control de Contribuyente  C</v>
          </cell>
          <cell r="E40" t="str">
            <v>Unidad Control de Contribuyentes Villa M</v>
          </cell>
          <cell r="F40" t="str">
            <v>Activo</v>
          </cell>
          <cell r="G40" t="str">
            <v>femenino</v>
          </cell>
          <cell r="H40" t="str">
            <v>Carrera</v>
          </cell>
        </row>
        <row r="41">
          <cell r="C41" t="str">
            <v>SANTIAGO EUSEBIO  CUESTA REYES</v>
          </cell>
          <cell r="D41" t="str">
            <v>Digitalizador</v>
          </cell>
          <cell r="E41" t="str">
            <v>Unidad Concesionarios y Distribuidores M</v>
          </cell>
          <cell r="F41" t="str">
            <v>Activo</v>
          </cell>
          <cell r="G41" t="str">
            <v>masculino</v>
          </cell>
          <cell r="H41" t="str">
            <v>Fijo</v>
          </cell>
        </row>
        <row r="42">
          <cell r="C42" t="str">
            <v>SARAH  MENDEZ PEREZ</v>
          </cell>
          <cell r="D42" t="str">
            <v>Secretaria A</v>
          </cell>
          <cell r="E42" t="str">
            <v>Gerencia de Grandes Contribuyentes</v>
          </cell>
          <cell r="F42" t="str">
            <v>Activo</v>
          </cell>
          <cell r="G42" t="str">
            <v>femenino</v>
          </cell>
          <cell r="H42" t="str">
            <v>Fijo</v>
          </cell>
        </row>
        <row r="43">
          <cell r="C43" t="str">
            <v>WENDY CRISTINA  PUESAN</v>
          </cell>
          <cell r="D43" t="str">
            <v>Auditor Interno A</v>
          </cell>
          <cell r="E43" t="str">
            <v>Sección Fiscalización Interna San Carlos</v>
          </cell>
          <cell r="F43" t="str">
            <v>Activo</v>
          </cell>
          <cell r="G43" t="str">
            <v>femenino</v>
          </cell>
          <cell r="H43" t="str">
            <v>Carrera</v>
          </cell>
        </row>
        <row r="44">
          <cell r="C44" t="str">
            <v>CARMEN LUISA  TEJADA BUENO</v>
          </cell>
          <cell r="D44" t="str">
            <v>Abogado Local A</v>
          </cell>
          <cell r="E44" t="str">
            <v>Unidad Personal Proceso Jubilación</v>
          </cell>
          <cell r="F44" t="str">
            <v>Activo</v>
          </cell>
          <cell r="G44" t="str">
            <v>femenino</v>
          </cell>
          <cell r="H44" t="str">
            <v>Fijo</v>
          </cell>
        </row>
        <row r="45">
          <cell r="C45" t="str">
            <v>JOSE FRANCISCO  CAMACHO DE LA CRUZ</v>
          </cell>
          <cell r="D45" t="str">
            <v>Verificador</v>
          </cell>
          <cell r="E45" t="str">
            <v>Sección de Autorización y Habilitación</v>
          </cell>
          <cell r="F45" t="str">
            <v>Activo</v>
          </cell>
          <cell r="G45" t="str">
            <v>masculino</v>
          </cell>
          <cell r="H45" t="str">
            <v>Fijo</v>
          </cell>
        </row>
        <row r="46">
          <cell r="C46" t="str">
            <v>RAMONA  GARCIA GARCIA</v>
          </cell>
          <cell r="D46" t="str">
            <v>Cajero C</v>
          </cell>
          <cell r="E46" t="str">
            <v>Unidad Caja Bonao</v>
          </cell>
          <cell r="F46" t="str">
            <v>Activo</v>
          </cell>
          <cell r="G46" t="str">
            <v>femenino</v>
          </cell>
          <cell r="H46" t="str">
            <v>Fijo</v>
          </cell>
        </row>
        <row r="47">
          <cell r="C47" t="str">
            <v>ARABEL BIENVENIDA  ROSARIO GARCIA</v>
          </cell>
          <cell r="D47" t="str">
            <v>Encargado Unidad VHM A</v>
          </cell>
          <cell r="E47" t="str">
            <v>Departamento de Vehículos de Motor</v>
          </cell>
          <cell r="F47" t="str">
            <v>Activo</v>
          </cell>
          <cell r="G47" t="str">
            <v>femenino</v>
          </cell>
          <cell r="H47" t="str">
            <v>Carrera</v>
          </cell>
        </row>
        <row r="48">
          <cell r="C48" t="str">
            <v>CANDIDA MAGALIS  ROMERO DE OLEO</v>
          </cell>
          <cell r="D48" t="str">
            <v>Encargado Unidad VHM A</v>
          </cell>
          <cell r="E48" t="str">
            <v>Unidad Vehículos de Motor Zona Oriental</v>
          </cell>
          <cell r="F48" t="str">
            <v>Activo</v>
          </cell>
          <cell r="G48" t="str">
            <v>femenino</v>
          </cell>
          <cell r="H48" t="str">
            <v>Fijo</v>
          </cell>
        </row>
        <row r="49">
          <cell r="C49" t="str">
            <v>DOMINGA  VENTURA MESA</v>
          </cell>
          <cell r="D49" t="str">
            <v>Encargado Unidad VHM A</v>
          </cell>
          <cell r="E49" t="str">
            <v>Unidad Vehículos de Motor Los Próceres</v>
          </cell>
          <cell r="F49" t="str">
            <v>Activo</v>
          </cell>
          <cell r="G49" t="str">
            <v>femenino</v>
          </cell>
          <cell r="H49" t="str">
            <v>Fijo</v>
          </cell>
        </row>
        <row r="50">
          <cell r="C50" t="str">
            <v>MARIA LUCIA  ESTEVEZ SANCHEZ</v>
          </cell>
          <cell r="D50" t="str">
            <v>Técnico Vehículos de Motor</v>
          </cell>
          <cell r="E50" t="str">
            <v>Unidad Operaciones Personalizadas Malecó</v>
          </cell>
          <cell r="F50" t="str">
            <v>Activo</v>
          </cell>
          <cell r="G50" t="str">
            <v>femenino</v>
          </cell>
          <cell r="H50" t="str">
            <v>Fijo</v>
          </cell>
        </row>
        <row r="51">
          <cell r="C51" t="str">
            <v>MARIBEL  HERRERA FLORES DE BAEZ</v>
          </cell>
          <cell r="D51" t="str">
            <v>Auxiliar de Archivo</v>
          </cell>
          <cell r="E51" t="str">
            <v>Unidad Archivo Vehículos de Motor</v>
          </cell>
          <cell r="F51" t="str">
            <v>Activo</v>
          </cell>
          <cell r="G51" t="str">
            <v>femenino</v>
          </cell>
          <cell r="H51" t="str">
            <v>Fijo</v>
          </cell>
        </row>
        <row r="52">
          <cell r="C52" t="str">
            <v>ONEIDA  TERRERO NUÑEZ</v>
          </cell>
          <cell r="D52" t="str">
            <v>Secretaria A</v>
          </cell>
          <cell r="E52" t="str">
            <v>Departamento de Vehículos de Motor</v>
          </cell>
          <cell r="F52" t="str">
            <v>Activo</v>
          </cell>
          <cell r="G52" t="str">
            <v>femenino</v>
          </cell>
          <cell r="H52" t="str">
            <v>Fijo</v>
          </cell>
        </row>
        <row r="53">
          <cell r="C53" t="str">
            <v>ROSA IVELISSE  TEJEDA DE MARTINEZ</v>
          </cell>
          <cell r="D53" t="str">
            <v>Encargado Administrativo  (B)</v>
          </cell>
          <cell r="E53" t="str">
            <v>Unidad Administrativa Plaza Luperón</v>
          </cell>
          <cell r="F53" t="str">
            <v>Activo</v>
          </cell>
          <cell r="G53" t="str">
            <v>femenino</v>
          </cell>
          <cell r="H53" t="str">
            <v>Fijo</v>
          </cell>
        </row>
        <row r="54">
          <cell r="C54" t="str">
            <v>RUDITH AGUSTINA  RAMIREZ VILLAR</v>
          </cell>
          <cell r="D54" t="str">
            <v>Técnico Vehículos de Motor</v>
          </cell>
          <cell r="E54" t="str">
            <v>Unidad Operaciones Personalizados Plaza</v>
          </cell>
          <cell r="F54" t="str">
            <v>Activo</v>
          </cell>
          <cell r="G54" t="str">
            <v>femenino</v>
          </cell>
          <cell r="H54" t="str">
            <v>Fijo</v>
          </cell>
        </row>
        <row r="55">
          <cell r="C55" t="str">
            <v>MARIA VICTORIA  ABREU JESUS DE RIJO</v>
          </cell>
          <cell r="D55" t="str">
            <v>Analista Seguros y Pensiones</v>
          </cell>
          <cell r="E55" t="str">
            <v>Sección Seguros y Pensiones</v>
          </cell>
          <cell r="F55" t="str">
            <v>Activo</v>
          </cell>
          <cell r="G55" t="str">
            <v>femenino</v>
          </cell>
          <cell r="H55" t="str">
            <v>Fijo</v>
          </cell>
        </row>
        <row r="56">
          <cell r="C56" t="str">
            <v>ELIZABETH  MARTINEZ MEDINA DE PONSERRATE</v>
          </cell>
          <cell r="D56" t="str">
            <v>Analista Mesa de Ss Control de Recaudaci</v>
          </cell>
          <cell r="E56" t="str">
            <v>Sección Mesa de Servicio Control Recauda</v>
          </cell>
          <cell r="F56" t="str">
            <v>Activo</v>
          </cell>
          <cell r="G56" t="str">
            <v>femenino</v>
          </cell>
          <cell r="H56" t="str">
            <v>Fijo</v>
          </cell>
        </row>
        <row r="57">
          <cell r="C57" t="str">
            <v>LUZ MERCEDES  NUÑEZ NUÑEZ</v>
          </cell>
          <cell r="D57" t="str">
            <v>Oficial de Notificación</v>
          </cell>
          <cell r="E57" t="str">
            <v>Sección de Notificación</v>
          </cell>
          <cell r="F57" t="str">
            <v>Activo</v>
          </cell>
          <cell r="G57" t="str">
            <v>femenino</v>
          </cell>
          <cell r="H57" t="str">
            <v>Fijo</v>
          </cell>
        </row>
        <row r="58">
          <cell r="C58" t="str">
            <v>HERMINIO  QUITERIO PLACENCIO</v>
          </cell>
          <cell r="D58" t="str">
            <v>Especialista de Cruces de Información</v>
          </cell>
          <cell r="E58" t="str">
            <v>Sección Planificación de Cruces de Infor</v>
          </cell>
          <cell r="F58" t="str">
            <v>Activo</v>
          </cell>
          <cell r="G58" t="str">
            <v>masculino</v>
          </cell>
          <cell r="H58" t="str">
            <v>Carrera</v>
          </cell>
        </row>
        <row r="59">
          <cell r="C59" t="str">
            <v>JUAN CARLOS ANTONIO  SANTANA ROSARIO</v>
          </cell>
          <cell r="D59" t="str">
            <v>Coordinador TI</v>
          </cell>
          <cell r="E59" t="str">
            <v>Departamento de Sistema de apoyo a Recau</v>
          </cell>
          <cell r="F59" t="str">
            <v>Activo</v>
          </cell>
          <cell r="G59" t="str">
            <v>masculino</v>
          </cell>
          <cell r="H59" t="str">
            <v>Carrera</v>
          </cell>
        </row>
        <row r="60">
          <cell r="C60" t="str">
            <v>MANUEL  SANTANA LOPEZ</v>
          </cell>
          <cell r="D60" t="str">
            <v>Coordinador TI</v>
          </cell>
          <cell r="E60" t="str">
            <v>Departamento de Sistema de apoyo a Recau</v>
          </cell>
          <cell r="F60" t="str">
            <v>Activo</v>
          </cell>
          <cell r="G60" t="str">
            <v>masculino</v>
          </cell>
          <cell r="H60" t="str">
            <v>Fijo</v>
          </cell>
        </row>
        <row r="61">
          <cell r="C61" t="str">
            <v>JULIO ADOLFO  MERIÑO FELICIANO</v>
          </cell>
          <cell r="D61" t="str">
            <v>Técnico de Gestión Documental</v>
          </cell>
          <cell r="E61" t="str">
            <v>Departamento Gestión Documental y Archiv</v>
          </cell>
          <cell r="F61" t="str">
            <v>Activo</v>
          </cell>
          <cell r="G61" t="str">
            <v>masculino</v>
          </cell>
          <cell r="H61" t="str">
            <v>Fijo</v>
          </cell>
        </row>
        <row r="62">
          <cell r="C62" t="str">
            <v>NILDA ALTAGRACIA  MEJIA CARRERAS</v>
          </cell>
          <cell r="D62" t="str">
            <v>Oficial de Análisis y Control AT</v>
          </cell>
          <cell r="E62" t="str">
            <v>Sección de Análisis y Control AT</v>
          </cell>
          <cell r="F62" t="str">
            <v>Activo</v>
          </cell>
          <cell r="G62" t="str">
            <v>femenino</v>
          </cell>
          <cell r="H62" t="str">
            <v>Fijo</v>
          </cell>
        </row>
        <row r="63">
          <cell r="C63" t="str">
            <v>RAMONA  PEÑA DIAZ</v>
          </cell>
          <cell r="D63" t="str">
            <v>Oficial de Análisis y Control AT</v>
          </cell>
          <cell r="E63" t="str">
            <v>Sección de Análisis y Control AT</v>
          </cell>
          <cell r="F63" t="str">
            <v>Activo</v>
          </cell>
          <cell r="G63" t="str">
            <v>femenino</v>
          </cell>
          <cell r="H63" t="str">
            <v>Fijo</v>
          </cell>
        </row>
        <row r="64">
          <cell r="C64" t="str">
            <v>VITALINA LUCIA JACKELINE  GUZMAN TEJADA</v>
          </cell>
          <cell r="D64" t="str">
            <v>Oficial de Análisis y Control AT</v>
          </cell>
          <cell r="E64" t="str">
            <v>Sección de Análisis y Control AT</v>
          </cell>
          <cell r="F64" t="str">
            <v>Activo</v>
          </cell>
          <cell r="G64" t="str">
            <v>femenino</v>
          </cell>
          <cell r="H64" t="str">
            <v>Fijo</v>
          </cell>
        </row>
        <row r="65">
          <cell r="C65" t="str">
            <v>ANA JULIA ELENA  PARRA</v>
          </cell>
          <cell r="D65" t="str">
            <v>Digitador</v>
          </cell>
          <cell r="E65" t="str">
            <v>Sección de Cuenta Corriente</v>
          </cell>
          <cell r="F65" t="str">
            <v>Activo</v>
          </cell>
          <cell r="G65" t="str">
            <v>femenino</v>
          </cell>
          <cell r="H65" t="str">
            <v>Fijo</v>
          </cell>
        </row>
        <row r="66">
          <cell r="C66" t="str">
            <v>JUSTINA  HURTADO SILVERIO</v>
          </cell>
          <cell r="D66" t="str">
            <v>Analista Créditos y Comp A</v>
          </cell>
          <cell r="E66" t="str">
            <v>Sección Crédito y Compensaciones</v>
          </cell>
          <cell r="F66" t="str">
            <v>Activo</v>
          </cell>
          <cell r="G66" t="str">
            <v>femenino</v>
          </cell>
          <cell r="H66" t="str">
            <v>Fijo</v>
          </cell>
        </row>
        <row r="67">
          <cell r="C67" t="str">
            <v>DANIEL  DE LA CRUZ LOPEZ</v>
          </cell>
          <cell r="D67" t="str">
            <v>Supervisor Conciliación de Recaudo</v>
          </cell>
          <cell r="E67" t="str">
            <v>Sección Conciliación de Recaudo</v>
          </cell>
          <cell r="F67" t="str">
            <v>Activo</v>
          </cell>
          <cell r="G67" t="str">
            <v>masculino</v>
          </cell>
          <cell r="H67" t="str">
            <v>Carrera</v>
          </cell>
        </row>
        <row r="68">
          <cell r="C68" t="str">
            <v>GINA MARGARITA  DUVAL TERRERO</v>
          </cell>
          <cell r="D68" t="str">
            <v>Supervisor Conciliación de Recaudo</v>
          </cell>
          <cell r="E68" t="str">
            <v>Sección Conciliación de Recaudo</v>
          </cell>
          <cell r="F68" t="str">
            <v>Activo</v>
          </cell>
          <cell r="G68" t="str">
            <v>femenino</v>
          </cell>
          <cell r="H68" t="str">
            <v>Fijo</v>
          </cell>
        </row>
        <row r="69">
          <cell r="C69" t="str">
            <v>MARIA DE LOS REYES  MATOS ANDUJAR</v>
          </cell>
          <cell r="D69" t="str">
            <v>Auxiliar de Correspondencia</v>
          </cell>
          <cell r="E69" t="str">
            <v>Unidad de Digitalización Centralizada</v>
          </cell>
          <cell r="F69" t="str">
            <v>Activo</v>
          </cell>
          <cell r="G69" t="str">
            <v>femenino</v>
          </cell>
          <cell r="H69" t="str">
            <v>Fijo</v>
          </cell>
        </row>
        <row r="70">
          <cell r="C70" t="str">
            <v>PEDRO PABLO  BRITO PAREDES</v>
          </cell>
          <cell r="D70" t="str">
            <v>Digitalizador</v>
          </cell>
          <cell r="E70" t="str">
            <v>Unidad Almacenamiento de Datos</v>
          </cell>
          <cell r="F70" t="str">
            <v>Activo</v>
          </cell>
          <cell r="G70" t="str">
            <v>masculino</v>
          </cell>
          <cell r="H70" t="str">
            <v>Fijo</v>
          </cell>
        </row>
        <row r="71">
          <cell r="C71" t="str">
            <v>ROSA YOLEIDA  CRUZ TREJO</v>
          </cell>
          <cell r="D71" t="str">
            <v>Analista Control de Recaudación</v>
          </cell>
          <cell r="E71" t="str">
            <v>Sección Conciliación de Recaudo</v>
          </cell>
          <cell r="F71" t="str">
            <v>Activo</v>
          </cell>
          <cell r="G71" t="str">
            <v>femenino</v>
          </cell>
          <cell r="H71" t="str">
            <v>Fijo</v>
          </cell>
        </row>
        <row r="72">
          <cell r="C72" t="str">
            <v>ROSELIN  BAEZ</v>
          </cell>
          <cell r="D72" t="str">
            <v>Analista Control de Recaudación</v>
          </cell>
          <cell r="E72" t="str">
            <v>Sección Conciliación de Recaudo</v>
          </cell>
          <cell r="F72" t="str">
            <v>Activo</v>
          </cell>
          <cell r="G72" t="str">
            <v>femenino</v>
          </cell>
          <cell r="H72" t="str">
            <v>Fijo</v>
          </cell>
        </row>
        <row r="73">
          <cell r="C73" t="str">
            <v>SONIA JACQUELINE  ORTIZ PIMENTEL</v>
          </cell>
          <cell r="D73" t="str">
            <v>Auditor Interno A</v>
          </cell>
          <cell r="E73" t="str">
            <v>Sección Fiscalización Interna San Carlos</v>
          </cell>
          <cell r="F73" t="str">
            <v>Activo</v>
          </cell>
          <cell r="G73" t="str">
            <v>femenino</v>
          </cell>
          <cell r="H73" t="str">
            <v>Fijo</v>
          </cell>
        </row>
        <row r="74">
          <cell r="C74" t="str">
            <v>YDALINA YSABEL  SOTO DE PEÑA</v>
          </cell>
          <cell r="D74" t="str">
            <v>Analista Control de Recaudación</v>
          </cell>
          <cell r="E74" t="str">
            <v>Sección Conciliación de Recaudo</v>
          </cell>
          <cell r="F74" t="str">
            <v>Activo</v>
          </cell>
          <cell r="G74" t="str">
            <v>femenino</v>
          </cell>
          <cell r="H74" t="str">
            <v>Fijo</v>
          </cell>
        </row>
        <row r="75">
          <cell r="C75" t="str">
            <v>YRENE ARALI  CORCINO SEGURA</v>
          </cell>
          <cell r="D75" t="str">
            <v>Analista Control de Recaudación</v>
          </cell>
          <cell r="E75" t="str">
            <v>Sección Conciliación de Recaudo</v>
          </cell>
          <cell r="F75" t="str">
            <v>Activo</v>
          </cell>
          <cell r="G75" t="str">
            <v>femenino</v>
          </cell>
          <cell r="H75" t="str">
            <v>Carrera</v>
          </cell>
        </row>
        <row r="76">
          <cell r="C76" t="str">
            <v>LEIDIS PATRICIA  FIGUEREO RODRIGUEZ</v>
          </cell>
          <cell r="D76" t="str">
            <v>Encargado  VHM Local C</v>
          </cell>
          <cell r="E76" t="str">
            <v>Unidad Vehículos de Motor Villa Mella</v>
          </cell>
          <cell r="F76" t="str">
            <v>Activo</v>
          </cell>
          <cell r="G76" t="str">
            <v>femenino</v>
          </cell>
          <cell r="H76" t="str">
            <v>Fijo</v>
          </cell>
        </row>
        <row r="77">
          <cell r="C77" t="str">
            <v>DILSON  FIGUEROA CASTILLO</v>
          </cell>
          <cell r="D77" t="str">
            <v>Analista Programador Senior</v>
          </cell>
          <cell r="E77" t="str">
            <v>Departamento de Sistema de apoyo a Recau</v>
          </cell>
          <cell r="F77" t="str">
            <v>Activo</v>
          </cell>
          <cell r="G77" t="str">
            <v>masculino</v>
          </cell>
          <cell r="H77" t="str">
            <v>Fijo</v>
          </cell>
        </row>
        <row r="78">
          <cell r="C78" t="str">
            <v>ENRIQUE  ALCANTARA SANCHEZ</v>
          </cell>
          <cell r="D78" t="str">
            <v>Ingeniero de Seguridad de Aplicaciones</v>
          </cell>
          <cell r="E78" t="str">
            <v>Sección de Seguridad de Infraestructura</v>
          </cell>
          <cell r="F78" t="str">
            <v>Activo</v>
          </cell>
          <cell r="G78" t="str">
            <v>masculino</v>
          </cell>
          <cell r="H78" t="str">
            <v>Carrera</v>
          </cell>
        </row>
        <row r="79">
          <cell r="C79" t="str">
            <v>JOSE DOLORES  MATOS DIAZ</v>
          </cell>
          <cell r="D79" t="str">
            <v>Técnico de Inscripción y Actualización</v>
          </cell>
          <cell r="E79" t="str">
            <v>Sección de Inscripción y Actualización d</v>
          </cell>
          <cell r="F79" t="str">
            <v>Activo</v>
          </cell>
          <cell r="G79" t="str">
            <v>masculino</v>
          </cell>
          <cell r="H79" t="str">
            <v>Fijo</v>
          </cell>
        </row>
        <row r="80">
          <cell r="C80" t="str">
            <v>JOSE DOLORES  MOLINA BATISTA</v>
          </cell>
          <cell r="D80" t="str">
            <v>Encargado de Control de Deberes Formales</v>
          </cell>
          <cell r="E80" t="str">
            <v>Sección Control de Deberes Formales</v>
          </cell>
          <cell r="F80" t="str">
            <v>Activo</v>
          </cell>
          <cell r="G80" t="str">
            <v>masculino</v>
          </cell>
          <cell r="H80" t="str">
            <v>Carrera</v>
          </cell>
        </row>
        <row r="81">
          <cell r="C81" t="str">
            <v>LAURA MARIA  SEGURA FELIZ</v>
          </cell>
          <cell r="D81" t="str">
            <v>Auxiliar Información y Atención al Contr</v>
          </cell>
          <cell r="E81" t="str">
            <v>Unidad CAC Malecón Center</v>
          </cell>
          <cell r="F81" t="str">
            <v>Activo</v>
          </cell>
          <cell r="G81" t="str">
            <v>femenino</v>
          </cell>
          <cell r="H81" t="str">
            <v>Fijo</v>
          </cell>
        </row>
        <row r="82">
          <cell r="C82" t="str">
            <v>REYNALDO ANTONIO  PEÑA EUSEBIO</v>
          </cell>
          <cell r="D82" t="str">
            <v>Oficial Control Contribuyentes A</v>
          </cell>
          <cell r="E82" t="str">
            <v>Unidad Control de Contribuyentes San Car</v>
          </cell>
          <cell r="F82" t="str">
            <v>Activo</v>
          </cell>
          <cell r="G82" t="str">
            <v>masculino</v>
          </cell>
          <cell r="H82" t="str">
            <v>Fijo</v>
          </cell>
        </row>
        <row r="83">
          <cell r="C83" t="str">
            <v>SANTA  DELGADO MONERO</v>
          </cell>
          <cell r="D83" t="str">
            <v>Especialista de Cruces de Información</v>
          </cell>
          <cell r="E83" t="str">
            <v>Sección Planificación de Cruces de Infor</v>
          </cell>
          <cell r="F83" t="str">
            <v>Activo</v>
          </cell>
          <cell r="G83" t="str">
            <v>femenino</v>
          </cell>
          <cell r="H83" t="str">
            <v>Fijo</v>
          </cell>
        </row>
        <row r="84">
          <cell r="C84" t="str">
            <v>YOCASTA ANTONIA  FERNANDEZ MENDOZA</v>
          </cell>
          <cell r="D84" t="str">
            <v>Digitador</v>
          </cell>
          <cell r="E84" t="str">
            <v>Unidad Informática San Carlos</v>
          </cell>
          <cell r="F84" t="str">
            <v>Activo</v>
          </cell>
          <cell r="G84" t="str">
            <v>femenino</v>
          </cell>
          <cell r="H84" t="str">
            <v>Fijo</v>
          </cell>
        </row>
        <row r="85">
          <cell r="C85" t="str">
            <v>YONI ALBERTO  ESPINAL MATOS</v>
          </cell>
          <cell r="D85" t="str">
            <v>Encargado Departamento A Sistema de Apoy</v>
          </cell>
          <cell r="E85" t="str">
            <v>Departamento de Sistema de apoyo a Recau</v>
          </cell>
          <cell r="F85" t="str">
            <v>Activo</v>
          </cell>
          <cell r="G85" t="str">
            <v>masculino</v>
          </cell>
          <cell r="H85" t="str">
            <v>Carrera</v>
          </cell>
        </row>
        <row r="86">
          <cell r="C86" t="str">
            <v>ANGELA HORTENSIA  AQUINO RODRIGUEZ</v>
          </cell>
          <cell r="D86" t="str">
            <v>Oficial Gestión y Control Contribuyentes</v>
          </cell>
          <cell r="E86" t="str">
            <v>Sección Gestión y Control de Contribuyen</v>
          </cell>
          <cell r="F86" t="str">
            <v>Activo</v>
          </cell>
          <cell r="G86" t="str">
            <v>femenino</v>
          </cell>
          <cell r="H86" t="str">
            <v>Carrera</v>
          </cell>
        </row>
        <row r="87">
          <cell r="C87" t="str">
            <v>MERCY YUNARY  CONTRERAS TAVERAS</v>
          </cell>
          <cell r="D87" t="str">
            <v>Administrador Local C</v>
          </cell>
          <cell r="E87" t="str">
            <v>Administración Local Boca Chica</v>
          </cell>
          <cell r="F87" t="str">
            <v>Activo</v>
          </cell>
          <cell r="G87" t="str">
            <v>femenino</v>
          </cell>
          <cell r="H87" t="str">
            <v>Carrera</v>
          </cell>
        </row>
        <row r="88">
          <cell r="C88" t="str">
            <v>ONASIS MANACE  GARCIA ACOSTA</v>
          </cell>
          <cell r="D88" t="str">
            <v>Encargado Unidad Informática A</v>
          </cell>
          <cell r="E88" t="str">
            <v>Unidad Informática Herrera</v>
          </cell>
          <cell r="F88" t="str">
            <v>Activo</v>
          </cell>
          <cell r="G88" t="str">
            <v>masculino</v>
          </cell>
          <cell r="H88" t="str">
            <v>Fijo</v>
          </cell>
        </row>
        <row r="89">
          <cell r="C89" t="str">
            <v>ANNY MAYBETH  MERCEDES FERNANDEZ</v>
          </cell>
          <cell r="D89" t="str">
            <v>Administrador Local A</v>
          </cell>
          <cell r="E89" t="str">
            <v>Administración Local Zona Oriental</v>
          </cell>
          <cell r="F89" t="str">
            <v>Activo</v>
          </cell>
          <cell r="G89" t="str">
            <v>femenino</v>
          </cell>
          <cell r="H89" t="str">
            <v>Carrera</v>
          </cell>
        </row>
        <row r="90">
          <cell r="C90" t="str">
            <v>ANTONIA FRANCISCA  JOSE VALDEZ</v>
          </cell>
          <cell r="D90" t="str">
            <v>Encargado de Cobranza GGC</v>
          </cell>
          <cell r="E90" t="str">
            <v>Sección de Cobranza GGC</v>
          </cell>
          <cell r="F90" t="str">
            <v>Activo</v>
          </cell>
          <cell r="G90" t="str">
            <v>femenino</v>
          </cell>
          <cell r="H90" t="str">
            <v>Carrera</v>
          </cell>
        </row>
        <row r="91">
          <cell r="C91" t="str">
            <v>DANSI DILMA  HERRA</v>
          </cell>
          <cell r="D91" t="str">
            <v>Oficial Control Contribuyentes A</v>
          </cell>
          <cell r="E91" t="str">
            <v>Unidad Control de Contribuyentes La Feri</v>
          </cell>
          <cell r="F91" t="str">
            <v>Activo</v>
          </cell>
          <cell r="G91" t="str">
            <v>femenino</v>
          </cell>
          <cell r="H91" t="str">
            <v>Fijo</v>
          </cell>
        </row>
        <row r="92">
          <cell r="C92" t="str">
            <v>FRANKLIN EDICKSON  GARCIA TORRES</v>
          </cell>
          <cell r="D92" t="str">
            <v>Auditor Externo A</v>
          </cell>
          <cell r="E92" t="str">
            <v>Departamento de Fiscalización Externa GG</v>
          </cell>
          <cell r="F92" t="str">
            <v>Activo</v>
          </cell>
          <cell r="G92" t="str">
            <v>masculino</v>
          </cell>
          <cell r="H92" t="str">
            <v>Carrera</v>
          </cell>
        </row>
        <row r="93">
          <cell r="C93" t="str">
            <v>SILVIA  MALDONADO PEREZ</v>
          </cell>
          <cell r="D93" t="str">
            <v>Oficial Control Contribuyentes A</v>
          </cell>
          <cell r="E93" t="str">
            <v>Unidad Control de Contribuyentes Zona Or</v>
          </cell>
          <cell r="F93" t="str">
            <v>Activo</v>
          </cell>
          <cell r="G93" t="str">
            <v>femenino</v>
          </cell>
          <cell r="H93" t="str">
            <v>Carrera</v>
          </cell>
        </row>
        <row r="94">
          <cell r="C94" t="str">
            <v>TEODORO VALENTIN  DIAZ MARIANO</v>
          </cell>
          <cell r="D94" t="str">
            <v>Técnico Local A VHM</v>
          </cell>
          <cell r="E94" t="str">
            <v>Unidad Vehículos de Motor Zona Oriental</v>
          </cell>
          <cell r="F94" t="str">
            <v>Activo</v>
          </cell>
          <cell r="G94" t="str">
            <v>masculino</v>
          </cell>
          <cell r="H94" t="str">
            <v>Fijo</v>
          </cell>
        </row>
        <row r="95">
          <cell r="C95" t="str">
            <v>ARELIS DARLENI  PEREZ URBAEZ</v>
          </cell>
          <cell r="D95" t="str">
            <v>Cajero A</v>
          </cell>
          <cell r="E95" t="str">
            <v>Unidad Caja Los Minas</v>
          </cell>
          <cell r="F95" t="str">
            <v>Activo</v>
          </cell>
          <cell r="G95" t="str">
            <v>femenino</v>
          </cell>
          <cell r="H95" t="str">
            <v>Fijo</v>
          </cell>
        </row>
        <row r="96">
          <cell r="C96" t="str">
            <v>ARILEIDA  CASTILLO MERAN</v>
          </cell>
          <cell r="D96" t="str">
            <v>Oficial Control Contribuyentes A</v>
          </cell>
          <cell r="E96" t="str">
            <v>Unidad Control de Contribuyentes Los Pró</v>
          </cell>
          <cell r="F96" t="str">
            <v>Activo</v>
          </cell>
          <cell r="G96" t="str">
            <v>femenino</v>
          </cell>
          <cell r="H96" t="str">
            <v>Fijo</v>
          </cell>
        </row>
        <row r="97">
          <cell r="C97" t="str">
            <v>CARLOS JOSE  OVALLES BETANCES</v>
          </cell>
          <cell r="D97" t="str">
            <v>Auxiliar Recaudación A</v>
          </cell>
          <cell r="E97" t="str">
            <v>Unidad Caja La Feria</v>
          </cell>
          <cell r="F97" t="str">
            <v>Activo</v>
          </cell>
          <cell r="G97" t="str">
            <v>masculino</v>
          </cell>
          <cell r="H97" t="str">
            <v>Fijo</v>
          </cell>
        </row>
        <row r="98">
          <cell r="C98" t="str">
            <v>MILAGROS  SANCHEZ JIMENEZ</v>
          </cell>
          <cell r="D98" t="str">
            <v>Abogado B Análisis Jurídico y Cump. Norm</v>
          </cell>
          <cell r="E98" t="str">
            <v>Sección Análisis Jurídico y Cumplimiento</v>
          </cell>
          <cell r="F98" t="str">
            <v>Activo</v>
          </cell>
          <cell r="G98" t="str">
            <v>femenino</v>
          </cell>
          <cell r="H98" t="str">
            <v>Fijo</v>
          </cell>
        </row>
        <row r="99">
          <cell r="C99" t="str">
            <v>MIRIAN ALTAGRACIA  RIVAS MIESES DE RIJO</v>
          </cell>
          <cell r="D99" t="str">
            <v>Auditor Externo B</v>
          </cell>
          <cell r="E99" t="str">
            <v>Departamento Fiscalización Externa Peque</v>
          </cell>
          <cell r="F99" t="str">
            <v>Activo</v>
          </cell>
          <cell r="G99" t="str">
            <v>femenino</v>
          </cell>
          <cell r="H99" t="str">
            <v>Fijo</v>
          </cell>
        </row>
        <row r="100">
          <cell r="C100" t="str">
            <v>ALTAGRACIA MERCEDES  TORRES VALERIO</v>
          </cell>
          <cell r="D100" t="str">
            <v>Técnico de Información C</v>
          </cell>
          <cell r="E100" t="str">
            <v>Unidad Control de Contribuyentes Mao</v>
          </cell>
          <cell r="F100" t="str">
            <v>Activo</v>
          </cell>
          <cell r="G100" t="str">
            <v>femenino</v>
          </cell>
          <cell r="H100" t="str">
            <v>Fijo</v>
          </cell>
        </row>
        <row r="101">
          <cell r="C101" t="str">
            <v>ADALGISA MARIA  DURAN ABREU</v>
          </cell>
          <cell r="D101" t="str">
            <v>Encargado Unidad de Caja VHM</v>
          </cell>
          <cell r="E101" t="str">
            <v>Unidad de Caja VHM La Vega</v>
          </cell>
          <cell r="F101" t="str">
            <v>Activo</v>
          </cell>
          <cell r="G101" t="str">
            <v>femenino</v>
          </cell>
          <cell r="H101" t="str">
            <v>Fijo</v>
          </cell>
        </row>
        <row r="102">
          <cell r="C102" t="str">
            <v>JOSEFINA MERCEDES  CASTILLO QUELIZ</v>
          </cell>
          <cell r="D102" t="str">
            <v>Cajero Digitador</v>
          </cell>
          <cell r="E102" t="str">
            <v>Colecturía de Constanza</v>
          </cell>
          <cell r="F102" t="str">
            <v>Activo</v>
          </cell>
          <cell r="G102" t="str">
            <v>femenino</v>
          </cell>
          <cell r="H102" t="str">
            <v>Fijo</v>
          </cell>
        </row>
        <row r="103">
          <cell r="C103" t="str">
            <v>MARISOL ALTAGRACIA  ALMONTE CASTAÑO</v>
          </cell>
          <cell r="D103" t="str">
            <v>Oficial de Seguimiento A y T</v>
          </cell>
          <cell r="E103" t="str">
            <v>Sección Seguimiento de AT</v>
          </cell>
          <cell r="F103" t="str">
            <v>Activo</v>
          </cell>
          <cell r="G103" t="str">
            <v>femenino</v>
          </cell>
          <cell r="H103" t="str">
            <v>Fijo</v>
          </cell>
        </row>
        <row r="104">
          <cell r="C104" t="str">
            <v>MAURIS ICELA  MEDINA BENITEZ</v>
          </cell>
          <cell r="D104" t="str">
            <v>Cajero Digitador</v>
          </cell>
          <cell r="E104" t="str">
            <v>Colecturía de Jimaní</v>
          </cell>
          <cell r="F104" t="str">
            <v>Activo</v>
          </cell>
          <cell r="G104" t="str">
            <v>femenino</v>
          </cell>
          <cell r="H104" t="str">
            <v>Fijo</v>
          </cell>
        </row>
        <row r="105">
          <cell r="C105" t="str">
            <v>DENIA  CASTILLO RUIZ</v>
          </cell>
          <cell r="D105" t="str">
            <v>Cajero B</v>
          </cell>
          <cell r="E105" t="str">
            <v>Unidad Caja Higuey</v>
          </cell>
          <cell r="F105" t="str">
            <v>Activo</v>
          </cell>
          <cell r="G105" t="str">
            <v>femenino</v>
          </cell>
          <cell r="H105" t="str">
            <v>Fijo</v>
          </cell>
        </row>
        <row r="106">
          <cell r="C106" t="str">
            <v>BERNARDO  HERNANDEZ MONTE DE OCA</v>
          </cell>
          <cell r="D106" t="str">
            <v>Colector</v>
          </cell>
          <cell r="E106" t="str">
            <v>Colecturía de Constanza</v>
          </cell>
          <cell r="F106" t="str">
            <v>Activo</v>
          </cell>
          <cell r="G106" t="str">
            <v>masculino</v>
          </cell>
          <cell r="H106" t="str">
            <v>Fijo</v>
          </cell>
        </row>
        <row r="107">
          <cell r="C107" t="str">
            <v>YSABELITA  CUESTA CARABALLO</v>
          </cell>
          <cell r="D107" t="str">
            <v>Administrador Local C</v>
          </cell>
          <cell r="E107" t="str">
            <v>Administración Local Barahona</v>
          </cell>
          <cell r="F107" t="str">
            <v>Activo</v>
          </cell>
          <cell r="G107" t="str">
            <v>femenino</v>
          </cell>
          <cell r="H107" t="str">
            <v>Fijo</v>
          </cell>
        </row>
        <row r="108">
          <cell r="C108" t="str">
            <v>CONFESORA  FRANCO</v>
          </cell>
          <cell r="D108" t="str">
            <v>Conserje1</v>
          </cell>
          <cell r="E108" t="str">
            <v>Colecturía de Dajabon</v>
          </cell>
          <cell r="F108" t="str">
            <v>Activo</v>
          </cell>
          <cell r="G108" t="str">
            <v>femenino</v>
          </cell>
          <cell r="H108" t="str">
            <v>Fijo</v>
          </cell>
        </row>
        <row r="109">
          <cell r="C109" t="str">
            <v>DOMINGO ANTONIO  PEREZ GONZALEZ</v>
          </cell>
          <cell r="D109" t="str">
            <v>Encargado Administrativo C</v>
          </cell>
          <cell r="E109" t="str">
            <v>Unidad Administrativo Boca Chica</v>
          </cell>
          <cell r="F109" t="str">
            <v>Activo</v>
          </cell>
          <cell r="G109" t="str">
            <v>masculino</v>
          </cell>
          <cell r="H109" t="str">
            <v>Fijo</v>
          </cell>
        </row>
        <row r="110">
          <cell r="C110" t="str">
            <v>GISELA  BATISTA GALVAN</v>
          </cell>
          <cell r="D110" t="str">
            <v>Oficial Control Contribuyentes C</v>
          </cell>
          <cell r="E110" t="str">
            <v>Unidad Control de Contribuyentes San Jua</v>
          </cell>
          <cell r="F110" t="str">
            <v>Activo</v>
          </cell>
          <cell r="G110" t="str">
            <v>femenino</v>
          </cell>
          <cell r="H110" t="str">
            <v>Fijo</v>
          </cell>
        </row>
        <row r="111">
          <cell r="C111" t="str">
            <v>RAUL  MONTAS PEREZ</v>
          </cell>
          <cell r="D111" t="str">
            <v>Encargado Unidad SPVM y Caja SJM</v>
          </cell>
          <cell r="E111" t="str">
            <v>Unidad de SPVM y Caja SJM</v>
          </cell>
          <cell r="F111" t="str">
            <v>Activo</v>
          </cell>
          <cell r="G111" t="str">
            <v>masculino</v>
          </cell>
          <cell r="H111" t="str">
            <v>Fijo</v>
          </cell>
        </row>
        <row r="112">
          <cell r="C112" t="str">
            <v>LUZ CELESTE  BERNABEL DIAZ</v>
          </cell>
          <cell r="D112" t="str">
            <v>Analista Facilitación y Servicio</v>
          </cell>
          <cell r="E112" t="str">
            <v>Sección Mesa de Servicio Control Recauda</v>
          </cell>
          <cell r="F112" t="str">
            <v>Activo</v>
          </cell>
          <cell r="G112" t="str">
            <v>femenino</v>
          </cell>
          <cell r="H112" t="str">
            <v>Fijo</v>
          </cell>
        </row>
        <row r="113">
          <cell r="C113" t="str">
            <v>CARMEN  HERNANDEZ PION</v>
          </cell>
          <cell r="D113" t="str">
            <v>Técnico de Inscripción y Actualización</v>
          </cell>
          <cell r="E113" t="str">
            <v>Sección de Inscripción y Actualización d</v>
          </cell>
          <cell r="F113" t="str">
            <v>Activo</v>
          </cell>
          <cell r="G113" t="str">
            <v>femenino</v>
          </cell>
          <cell r="H113" t="str">
            <v>Fijo</v>
          </cell>
        </row>
        <row r="114">
          <cell r="C114" t="str">
            <v>WILIAN ADALBERTO  GRULLON PEREZ</v>
          </cell>
          <cell r="D114" t="str">
            <v>Supervisor Caja Colect</v>
          </cell>
          <cell r="E114" t="str">
            <v>Colecturía de Pedernales</v>
          </cell>
          <cell r="F114" t="str">
            <v>Activo</v>
          </cell>
          <cell r="G114" t="str">
            <v>masculino</v>
          </cell>
          <cell r="H114" t="str">
            <v>Fijo</v>
          </cell>
        </row>
        <row r="115">
          <cell r="C115" t="str">
            <v>MARIVEL  CHALAS M. DE ALCANTARA</v>
          </cell>
          <cell r="D115" t="str">
            <v>Técnico de Control</v>
          </cell>
          <cell r="E115" t="str">
            <v>Unidad Control de Contribuyentes Barahon</v>
          </cell>
          <cell r="F115" t="str">
            <v>Activo</v>
          </cell>
          <cell r="G115" t="str">
            <v>femenino</v>
          </cell>
          <cell r="H115" t="str">
            <v>Fijo</v>
          </cell>
        </row>
        <row r="116">
          <cell r="C116" t="str">
            <v>CELESTE MARIBEL  PUJOLS DIAZ</v>
          </cell>
          <cell r="D116" t="str">
            <v>Analista Créditos y Comp A</v>
          </cell>
          <cell r="E116" t="str">
            <v>Sección Crédito y Compensaciones</v>
          </cell>
          <cell r="F116" t="str">
            <v>Activo</v>
          </cell>
          <cell r="G116" t="str">
            <v>femenino</v>
          </cell>
          <cell r="H116" t="str">
            <v>Carrera</v>
          </cell>
        </row>
        <row r="117">
          <cell r="C117" t="str">
            <v>ESPERANZA  CANARIO MORA DE SOLANO</v>
          </cell>
          <cell r="D117" t="str">
            <v>Encargado Recaudación A</v>
          </cell>
          <cell r="E117" t="str">
            <v>Sección Recaudación  San Carlos</v>
          </cell>
          <cell r="F117" t="str">
            <v>Activo</v>
          </cell>
          <cell r="G117" t="str">
            <v>femenino</v>
          </cell>
          <cell r="H117" t="str">
            <v>Fijo</v>
          </cell>
        </row>
        <row r="118">
          <cell r="C118" t="str">
            <v>IVON JOHANNY  SOTO ENCARNACION</v>
          </cell>
          <cell r="D118" t="str">
            <v>Oficial de Control y Cumplimiento</v>
          </cell>
          <cell r="E118" t="str">
            <v>Sección de Control de Cumplimiento</v>
          </cell>
          <cell r="F118" t="str">
            <v>Activo</v>
          </cell>
          <cell r="G118" t="str">
            <v>femenino</v>
          </cell>
          <cell r="H118" t="str">
            <v>Fijo</v>
          </cell>
        </row>
        <row r="119">
          <cell r="C119" t="str">
            <v>OLGA LIDIA  GARCIA MOLINA</v>
          </cell>
          <cell r="D119" t="str">
            <v>Encargado Departamento A Gestión y Contr</v>
          </cell>
          <cell r="E119" t="str">
            <v>Departamento de Gestión y Control de Con</v>
          </cell>
          <cell r="F119" t="str">
            <v>Activo</v>
          </cell>
          <cell r="G119" t="str">
            <v>femenino</v>
          </cell>
          <cell r="H119" t="str">
            <v>Carrera</v>
          </cell>
        </row>
        <row r="120">
          <cell r="C120" t="str">
            <v>RAQUELINE  PEÑA AMARO</v>
          </cell>
          <cell r="D120" t="str">
            <v>Gerente Recursos Humanos</v>
          </cell>
          <cell r="E120" t="str">
            <v>Gerencia Recursos Humanos</v>
          </cell>
          <cell r="F120" t="str">
            <v>Activo</v>
          </cell>
          <cell r="G120" t="str">
            <v>femenino</v>
          </cell>
          <cell r="H120" t="str">
            <v>Fijo</v>
          </cell>
        </row>
        <row r="121">
          <cell r="C121" t="str">
            <v>IRENE  GONZALEZ HERNANDEZ</v>
          </cell>
          <cell r="D121" t="str">
            <v>Encargado Departamento A Control de Reca</v>
          </cell>
          <cell r="E121" t="str">
            <v>Departamento de Control de Recaudación</v>
          </cell>
          <cell r="F121" t="str">
            <v>Activo</v>
          </cell>
          <cell r="G121" t="str">
            <v>femenino</v>
          </cell>
          <cell r="H121" t="str">
            <v>Carrera</v>
          </cell>
        </row>
        <row r="122">
          <cell r="C122" t="str">
            <v>ANGELA  CESPEDES MENDEZ</v>
          </cell>
          <cell r="D122" t="str">
            <v>Encargado de Legal VHM</v>
          </cell>
          <cell r="E122" t="str">
            <v>Sección Legal VHM</v>
          </cell>
          <cell r="F122" t="str">
            <v>Activo</v>
          </cell>
          <cell r="G122" t="str">
            <v>femenino</v>
          </cell>
          <cell r="H122" t="str">
            <v>Fijo</v>
          </cell>
        </row>
        <row r="123">
          <cell r="C123" t="str">
            <v>CLARISA  DE JESUS SOLANO DE HILARIO</v>
          </cell>
          <cell r="D123" t="str">
            <v>Cajero A</v>
          </cell>
          <cell r="E123" t="str">
            <v>Unidad Caja San Carlos</v>
          </cell>
          <cell r="F123" t="str">
            <v>Activo</v>
          </cell>
          <cell r="G123" t="str">
            <v>femenino</v>
          </cell>
          <cell r="H123" t="str">
            <v>Fijo</v>
          </cell>
        </row>
        <row r="124">
          <cell r="C124" t="str">
            <v>YRIS TEODORA  PIMENTEL RODRIGUEZ</v>
          </cell>
          <cell r="D124" t="str">
            <v>Cajero A</v>
          </cell>
          <cell r="E124" t="str">
            <v>Unidad Personal Proceso Jubilación</v>
          </cell>
          <cell r="F124" t="str">
            <v>Activo</v>
          </cell>
          <cell r="G124" t="str">
            <v>femenino</v>
          </cell>
          <cell r="H124" t="str">
            <v>Fijo</v>
          </cell>
        </row>
        <row r="125">
          <cell r="C125" t="str">
            <v>MARITZA  DE JESUS DE RUIZ</v>
          </cell>
          <cell r="D125" t="str">
            <v>Digitalizador</v>
          </cell>
          <cell r="E125" t="str">
            <v>Unidad Operaciones Personalizados Plaza</v>
          </cell>
          <cell r="F125" t="str">
            <v>Activo</v>
          </cell>
          <cell r="G125" t="str">
            <v>femenino</v>
          </cell>
          <cell r="H125" t="str">
            <v>Fijo</v>
          </cell>
        </row>
        <row r="126">
          <cell r="C126" t="str">
            <v>RADHAMES  MORENO BURGOS</v>
          </cell>
          <cell r="D126" t="str">
            <v>Mensajero Interno</v>
          </cell>
          <cell r="E126" t="str">
            <v>Gerencia de Infraestructura y Logística</v>
          </cell>
          <cell r="F126" t="str">
            <v>Activo</v>
          </cell>
          <cell r="G126" t="str">
            <v>masculino</v>
          </cell>
          <cell r="H126" t="str">
            <v>Fijo</v>
          </cell>
        </row>
        <row r="127">
          <cell r="C127" t="str">
            <v>FRANCISCO  BIDO DE LOS SANTOS</v>
          </cell>
          <cell r="D127" t="str">
            <v>Auxiliar de Archivo</v>
          </cell>
          <cell r="E127" t="str">
            <v>Departamento de Valoración de Bienes</v>
          </cell>
          <cell r="F127" t="str">
            <v>Activo</v>
          </cell>
          <cell r="G127" t="str">
            <v>masculino</v>
          </cell>
          <cell r="H127" t="str">
            <v>Fijo</v>
          </cell>
        </row>
        <row r="128">
          <cell r="C128" t="str">
            <v>MILDRED  CEPEDA YNFANTE</v>
          </cell>
          <cell r="D128" t="str">
            <v>Encargado de Digitación de Expedientes F</v>
          </cell>
          <cell r="E128" t="str">
            <v>Departamento Control de Gestión de Fisca</v>
          </cell>
          <cell r="F128" t="str">
            <v>Activo</v>
          </cell>
          <cell r="G128" t="str">
            <v>femenino</v>
          </cell>
          <cell r="H128" t="str">
            <v>Fijo</v>
          </cell>
        </row>
        <row r="129">
          <cell r="C129" t="str">
            <v>CARLIXTA FIORDALIZA  RAMOS ABREU</v>
          </cell>
          <cell r="D129" t="str">
            <v>Gerente de Grandes Contribuyentes</v>
          </cell>
          <cell r="E129" t="str">
            <v>Gerencia de Grandes Contribuyentes</v>
          </cell>
          <cell r="F129" t="str">
            <v>Activo</v>
          </cell>
          <cell r="G129" t="str">
            <v>femenino</v>
          </cell>
          <cell r="H129" t="str">
            <v>Carrera</v>
          </cell>
        </row>
        <row r="130">
          <cell r="C130" t="str">
            <v>MARCOS ANTONIO  DOMINGUEZ MINAYA</v>
          </cell>
          <cell r="D130" t="str">
            <v>Gerente de Medianos y Pequeños Contribuy</v>
          </cell>
          <cell r="E130" t="str">
            <v>Gerencia de Medianos y Pequeños Contribu</v>
          </cell>
          <cell r="F130" t="str">
            <v>Activo</v>
          </cell>
          <cell r="G130" t="str">
            <v>masculino</v>
          </cell>
          <cell r="H130" t="str">
            <v>Carrera</v>
          </cell>
        </row>
        <row r="131">
          <cell r="C131" t="str">
            <v>RAYSA NATIVIDAD  DUVAL FLORES</v>
          </cell>
          <cell r="D131" t="str">
            <v>Oficial Control Contribuyentes A</v>
          </cell>
          <cell r="E131" t="str">
            <v>Unidad Control de Contribuyentes San Car</v>
          </cell>
          <cell r="F131" t="str">
            <v>Activo</v>
          </cell>
          <cell r="G131" t="str">
            <v>femenino</v>
          </cell>
          <cell r="H131" t="str">
            <v>Fijo</v>
          </cell>
        </row>
        <row r="132">
          <cell r="C132" t="str">
            <v>AGUSTINA  MEJIA</v>
          </cell>
          <cell r="D132" t="str">
            <v>Supervisor Mayordomía</v>
          </cell>
          <cell r="E132" t="str">
            <v>Unidad Mayordomía</v>
          </cell>
          <cell r="F132" t="str">
            <v>Activo</v>
          </cell>
          <cell r="G132" t="str">
            <v>femenino</v>
          </cell>
          <cell r="H132" t="str">
            <v>Fijo</v>
          </cell>
        </row>
        <row r="133">
          <cell r="C133" t="str">
            <v>AUGUSTINO MODESTO  VICENTE MONTERO</v>
          </cell>
          <cell r="D133" t="str">
            <v>Encargado de Despacho de Mercancía</v>
          </cell>
          <cell r="E133" t="str">
            <v>Sección de Despacho de Mercancias</v>
          </cell>
          <cell r="F133" t="str">
            <v>Activo</v>
          </cell>
          <cell r="G133" t="str">
            <v>masculino</v>
          </cell>
          <cell r="H133" t="str">
            <v>Fijo</v>
          </cell>
        </row>
        <row r="134">
          <cell r="C134" t="str">
            <v>ANGELA MARIA  NUÑEZ</v>
          </cell>
          <cell r="D134" t="str">
            <v>Auxiliar de Control de Documentos</v>
          </cell>
          <cell r="E134" t="str">
            <v>Sección Centro de Asistencia Presencial</v>
          </cell>
          <cell r="F134" t="str">
            <v>Activo</v>
          </cell>
          <cell r="G134" t="str">
            <v>femenino</v>
          </cell>
          <cell r="H134" t="str">
            <v>Fijo</v>
          </cell>
        </row>
        <row r="135">
          <cell r="C135" t="str">
            <v>CESAR  VALDEZ PEREZ</v>
          </cell>
          <cell r="D135" t="str">
            <v>Notificador</v>
          </cell>
          <cell r="E135" t="str">
            <v>Sección de Notificación</v>
          </cell>
          <cell r="F135" t="str">
            <v>Activo</v>
          </cell>
          <cell r="G135" t="str">
            <v>masculino</v>
          </cell>
          <cell r="H135" t="str">
            <v>Fijo</v>
          </cell>
        </row>
        <row r="136">
          <cell r="C136" t="str">
            <v>DENIS  MENDEZ SEVERINO</v>
          </cell>
          <cell r="D136" t="str">
            <v>Coordinador Créditos y Compensaciones</v>
          </cell>
          <cell r="E136" t="str">
            <v>Sección Crédito y Compensaciones</v>
          </cell>
          <cell r="F136" t="str">
            <v>Activo</v>
          </cell>
          <cell r="G136" t="str">
            <v>femenino</v>
          </cell>
          <cell r="H136" t="str">
            <v>Carrera</v>
          </cell>
        </row>
        <row r="137">
          <cell r="C137" t="str">
            <v>ELEODORO  SUARDI NUÑEZ</v>
          </cell>
          <cell r="D137" t="str">
            <v>Cajero C</v>
          </cell>
          <cell r="E137" t="str">
            <v>Unidad Caja Villa Mella</v>
          </cell>
          <cell r="F137" t="str">
            <v>Activo</v>
          </cell>
          <cell r="G137" t="str">
            <v>masculino</v>
          </cell>
          <cell r="H137" t="str">
            <v>Fijo</v>
          </cell>
        </row>
        <row r="138">
          <cell r="C138" t="str">
            <v>EPIFANIO  JAVIER DOÑE</v>
          </cell>
          <cell r="D138" t="str">
            <v>Auxiliar de Seguridad</v>
          </cell>
          <cell r="E138" t="str">
            <v>Sección Seguridad Física</v>
          </cell>
          <cell r="F138" t="str">
            <v>Activo</v>
          </cell>
          <cell r="G138" t="str">
            <v>masculino</v>
          </cell>
          <cell r="H138" t="str">
            <v>Fijo</v>
          </cell>
        </row>
        <row r="139">
          <cell r="C139" t="str">
            <v>EUFEMIO  PEREZ DE AZA</v>
          </cell>
          <cell r="D139" t="str">
            <v>Técnico de Plomeria</v>
          </cell>
          <cell r="E139" t="str">
            <v>Sección de Mantenimiento de Obras Civile</v>
          </cell>
          <cell r="F139" t="str">
            <v>Activo</v>
          </cell>
          <cell r="G139" t="str">
            <v>masculino</v>
          </cell>
          <cell r="H139" t="str">
            <v>Fijo</v>
          </cell>
        </row>
        <row r="140">
          <cell r="C140" t="str">
            <v>PEDRO  HERNANDEZ OZORIA</v>
          </cell>
          <cell r="D140" t="str">
            <v>Chofer</v>
          </cell>
          <cell r="E140" t="str">
            <v>Unidad Transportación</v>
          </cell>
          <cell r="F140" t="str">
            <v>Activo</v>
          </cell>
          <cell r="G140" t="str">
            <v>masculino</v>
          </cell>
          <cell r="H140" t="str">
            <v>Fijo</v>
          </cell>
        </row>
        <row r="141">
          <cell r="C141" t="str">
            <v>IVELISSE  JIMENEZ MERAN</v>
          </cell>
          <cell r="D141" t="str">
            <v>Conserje1</v>
          </cell>
          <cell r="E141" t="str">
            <v>Unidad Mayordomía</v>
          </cell>
          <cell r="F141" t="str">
            <v>Activo</v>
          </cell>
          <cell r="G141" t="str">
            <v>femenino</v>
          </cell>
          <cell r="H141" t="str">
            <v>Fijo</v>
          </cell>
        </row>
        <row r="142">
          <cell r="C142" t="str">
            <v>MARCIO  SOSA</v>
          </cell>
          <cell r="D142" t="str">
            <v>Técnico de Refrigeración</v>
          </cell>
          <cell r="E142" t="str">
            <v>Sección de Mantenimiento de Equipos</v>
          </cell>
          <cell r="F142" t="str">
            <v>Activo</v>
          </cell>
          <cell r="G142" t="str">
            <v>masculino</v>
          </cell>
          <cell r="H142" t="str">
            <v>Fijo</v>
          </cell>
        </row>
        <row r="143">
          <cell r="C143" t="str">
            <v>MARINO ANTONIO  RAMIREZ SANTANA</v>
          </cell>
          <cell r="D143" t="str">
            <v>Auxiliar de Mantenimiento de Equipos</v>
          </cell>
          <cell r="E143" t="str">
            <v>Sección de Mantenimiento de Equipos</v>
          </cell>
          <cell r="F143" t="str">
            <v>Activo</v>
          </cell>
          <cell r="G143" t="str">
            <v>masculino</v>
          </cell>
          <cell r="H143" t="str">
            <v>Fijo</v>
          </cell>
        </row>
        <row r="144">
          <cell r="C144" t="str">
            <v>MARINO ANTONIO  ROMAN SOLANO</v>
          </cell>
          <cell r="D144" t="str">
            <v>Mensajero Interno</v>
          </cell>
          <cell r="E144" t="str">
            <v>Sub-Dirección Fiscalización</v>
          </cell>
          <cell r="F144" t="str">
            <v>Activo</v>
          </cell>
          <cell r="G144" t="str">
            <v>masculino</v>
          </cell>
          <cell r="H144" t="str">
            <v>Fijo</v>
          </cell>
        </row>
        <row r="145">
          <cell r="C145" t="str">
            <v>MARTHA PRIMITIVA  CORPORAN GUZMAN</v>
          </cell>
          <cell r="D145" t="str">
            <v>Conserje2</v>
          </cell>
          <cell r="E145" t="str">
            <v>Unidad Mayordomía</v>
          </cell>
          <cell r="F145" t="str">
            <v>Activo</v>
          </cell>
          <cell r="G145" t="str">
            <v>femenino</v>
          </cell>
          <cell r="H145" t="str">
            <v>Fijo</v>
          </cell>
        </row>
        <row r="146">
          <cell r="C146" t="str">
            <v>MERCEDES  VASQUEZ TAVAREZ DE PEREZ</v>
          </cell>
          <cell r="D146" t="str">
            <v>Técnico Vehículos de Motor</v>
          </cell>
          <cell r="E146" t="str">
            <v>Unidad Archivo Vehículos de Motor</v>
          </cell>
          <cell r="F146" t="str">
            <v>Activo</v>
          </cell>
          <cell r="G146" t="str">
            <v>femenino</v>
          </cell>
          <cell r="H146" t="str">
            <v>Fijo</v>
          </cell>
        </row>
        <row r="147">
          <cell r="C147" t="str">
            <v>MIGUEL RAFAEL  LANTIGUA TEJADA</v>
          </cell>
          <cell r="D147" t="str">
            <v>Conserje1</v>
          </cell>
          <cell r="E147" t="str">
            <v>Unidad Mayordomía</v>
          </cell>
          <cell r="F147" t="str">
            <v>Activo</v>
          </cell>
          <cell r="G147" t="str">
            <v>masculino</v>
          </cell>
          <cell r="H147" t="str">
            <v>Fijo</v>
          </cell>
        </row>
        <row r="148">
          <cell r="C148" t="str">
            <v>OCTAVIA ANGELA  CORNIELLE TEJADA</v>
          </cell>
          <cell r="D148" t="str">
            <v>Operador Central Telefónica</v>
          </cell>
          <cell r="E148" t="str">
            <v>Sección de Canales no Presenciales</v>
          </cell>
          <cell r="F148" t="str">
            <v>Activo</v>
          </cell>
          <cell r="G148" t="str">
            <v>femenino</v>
          </cell>
          <cell r="H148" t="str">
            <v>Fijo</v>
          </cell>
        </row>
        <row r="149">
          <cell r="C149" t="str">
            <v>RAFAEL DANIEL  THEN DE LEON</v>
          </cell>
          <cell r="D149" t="str">
            <v>Supervisor Choferes</v>
          </cell>
          <cell r="E149" t="str">
            <v>Unidad Transportación</v>
          </cell>
          <cell r="F149" t="str">
            <v>Activo</v>
          </cell>
          <cell r="G149" t="str">
            <v>masculino</v>
          </cell>
          <cell r="H149" t="str">
            <v>Fijo</v>
          </cell>
        </row>
        <row r="150">
          <cell r="C150" t="str">
            <v>REINO DE CRISTY  BELLIARD PERALTA</v>
          </cell>
          <cell r="D150" t="str">
            <v>Auxiliar de Seguridad</v>
          </cell>
          <cell r="E150" t="str">
            <v>Sección Seguridad Física</v>
          </cell>
          <cell r="F150" t="str">
            <v>Activo</v>
          </cell>
          <cell r="G150" t="str">
            <v>masculino</v>
          </cell>
          <cell r="H150" t="str">
            <v>Fijo</v>
          </cell>
        </row>
        <row r="151">
          <cell r="C151" t="str">
            <v>ROSA MARGARITA  MONTERO MORA</v>
          </cell>
          <cell r="D151" t="str">
            <v>Supervisor Estafeta</v>
          </cell>
          <cell r="E151" t="str">
            <v>Estafeta La Feria</v>
          </cell>
          <cell r="F151" t="str">
            <v>Activo</v>
          </cell>
          <cell r="G151" t="str">
            <v>femenino</v>
          </cell>
          <cell r="H151" t="str">
            <v>Fijo</v>
          </cell>
        </row>
        <row r="152">
          <cell r="C152" t="str">
            <v>NATALIA AURORA  SUAZO SUAZO DE ECHAVARRI</v>
          </cell>
          <cell r="D152" t="str">
            <v>Encargado de Caja C</v>
          </cell>
          <cell r="E152" t="str">
            <v>Unidad Caja Baní</v>
          </cell>
          <cell r="F152" t="str">
            <v>Activo</v>
          </cell>
          <cell r="G152" t="str">
            <v>femenino</v>
          </cell>
          <cell r="H152" t="str">
            <v>Carrera</v>
          </cell>
        </row>
        <row r="153">
          <cell r="C153" t="str">
            <v>WANDY RUDARY  CORDERO SOTO</v>
          </cell>
          <cell r="D153" t="str">
            <v>Encargado Administrativo C</v>
          </cell>
          <cell r="E153" t="str">
            <v>Unidad Administrativo Baní</v>
          </cell>
          <cell r="F153" t="str">
            <v>Activo</v>
          </cell>
          <cell r="G153" t="str">
            <v>femenino</v>
          </cell>
          <cell r="H153" t="str">
            <v>Fijo</v>
          </cell>
        </row>
        <row r="154">
          <cell r="C154" t="str">
            <v>EDDY CESARIO  RIVAS JIMENEZ</v>
          </cell>
          <cell r="D154" t="str">
            <v>Cajero Digitador</v>
          </cell>
          <cell r="E154" t="str">
            <v>Colecturía de Villa Vásquez</v>
          </cell>
          <cell r="F154" t="str">
            <v>Activo</v>
          </cell>
          <cell r="G154" t="str">
            <v>masculino</v>
          </cell>
          <cell r="H154" t="str">
            <v>Fijo</v>
          </cell>
        </row>
        <row r="155">
          <cell r="C155" t="str">
            <v>ANA MARIA  CARMONA CABRERA DE DE LA CRUZ</v>
          </cell>
          <cell r="D155" t="str">
            <v>Cajero A</v>
          </cell>
          <cell r="E155" t="str">
            <v>Centro de Servicio de Villa Altagracia</v>
          </cell>
          <cell r="F155" t="str">
            <v>Activo</v>
          </cell>
          <cell r="G155" t="str">
            <v>femenino</v>
          </cell>
          <cell r="H155" t="str">
            <v>Fijo</v>
          </cell>
        </row>
        <row r="156">
          <cell r="C156" t="str">
            <v>AURELINA  MATOS FIGUEREO</v>
          </cell>
          <cell r="D156" t="str">
            <v>Oficial Control Contribuyentes A</v>
          </cell>
          <cell r="E156" t="str">
            <v>Unidad Control de Contribuyentes Los Pró</v>
          </cell>
          <cell r="F156" t="str">
            <v>Activo</v>
          </cell>
          <cell r="G156" t="str">
            <v>femenino</v>
          </cell>
          <cell r="H156" t="str">
            <v>Carrera</v>
          </cell>
        </row>
        <row r="157">
          <cell r="C157" t="str">
            <v>FRANKLIN AGUSTIN  RIJO FERREIRA</v>
          </cell>
          <cell r="D157" t="str">
            <v>Encargado Sección  Arquitecto Senior de</v>
          </cell>
          <cell r="E157" t="str">
            <v>Departamento de Arquitectura Tecnológica</v>
          </cell>
          <cell r="F157" t="str">
            <v>Activo</v>
          </cell>
          <cell r="G157" t="str">
            <v>masculino</v>
          </cell>
          <cell r="H157" t="str">
            <v>Carrera</v>
          </cell>
        </row>
        <row r="158">
          <cell r="C158" t="str">
            <v>AURA RAFAELA  INOA GONZALEZ</v>
          </cell>
          <cell r="D158" t="str">
            <v>Cajero A</v>
          </cell>
          <cell r="E158" t="str">
            <v>Unidad Caja Los Próceres</v>
          </cell>
          <cell r="F158" t="str">
            <v>Activo</v>
          </cell>
          <cell r="G158" t="str">
            <v>femenino</v>
          </cell>
          <cell r="H158" t="str">
            <v>Fijo</v>
          </cell>
        </row>
        <row r="159">
          <cell r="C159" t="str">
            <v>LUCIA YUDERKA  RODRIGUEZ CAPELLAN</v>
          </cell>
          <cell r="D159" t="str">
            <v>Encargado Recaudación A</v>
          </cell>
          <cell r="E159" t="str">
            <v>Sección Recaudación  Los Minas</v>
          </cell>
          <cell r="F159" t="str">
            <v>Activo</v>
          </cell>
          <cell r="G159" t="str">
            <v>femenino</v>
          </cell>
          <cell r="H159" t="str">
            <v>Carrera</v>
          </cell>
        </row>
        <row r="160">
          <cell r="C160" t="str">
            <v>LUISA  MORILLO REYES</v>
          </cell>
          <cell r="D160" t="str">
            <v>Cajero A</v>
          </cell>
          <cell r="E160" t="str">
            <v>Unidad Caja La Feria</v>
          </cell>
          <cell r="F160" t="str">
            <v>Activo</v>
          </cell>
          <cell r="G160" t="str">
            <v>femenino</v>
          </cell>
          <cell r="H160" t="str">
            <v>Fijo</v>
          </cell>
        </row>
        <row r="161">
          <cell r="C161" t="str">
            <v>MARIANELA  JIMENEZ SEGURA</v>
          </cell>
          <cell r="D161" t="str">
            <v>Encargado de Caja</v>
          </cell>
          <cell r="E161" t="str">
            <v>Unidad Caja Los Próceres</v>
          </cell>
          <cell r="F161" t="str">
            <v>Activo</v>
          </cell>
          <cell r="G161" t="str">
            <v>femenino</v>
          </cell>
          <cell r="H161" t="str">
            <v>Carrera</v>
          </cell>
        </row>
        <row r="162">
          <cell r="C162" t="str">
            <v>TERESA ESPERANZA  PEREZ SURIEL</v>
          </cell>
          <cell r="D162" t="str">
            <v>Encargado de Caja</v>
          </cell>
          <cell r="E162" t="str">
            <v>Unidad Caja Herrera</v>
          </cell>
          <cell r="F162" t="str">
            <v>Activo</v>
          </cell>
          <cell r="G162" t="str">
            <v>femenino</v>
          </cell>
          <cell r="H162" t="str">
            <v>Fijo</v>
          </cell>
        </row>
        <row r="163">
          <cell r="C163" t="str">
            <v>DALEYVA ALTAGRACIA  RODRIGUEZ PICHARDO</v>
          </cell>
          <cell r="D163" t="str">
            <v>Colector</v>
          </cell>
          <cell r="E163" t="str">
            <v>Colecturía de Jarabacoa</v>
          </cell>
          <cell r="F163" t="str">
            <v>Activo</v>
          </cell>
          <cell r="G163" t="str">
            <v>femenino</v>
          </cell>
          <cell r="H163" t="str">
            <v>Fijo</v>
          </cell>
        </row>
        <row r="164">
          <cell r="C164" t="str">
            <v>JULISSA MARIBEL  TEJADA BARRANCO</v>
          </cell>
          <cell r="D164" t="str">
            <v>Encargado  VHM Local C</v>
          </cell>
          <cell r="E164" t="str">
            <v>Unidad Vehículos de Motor Salcedo</v>
          </cell>
          <cell r="F164" t="str">
            <v>Activo</v>
          </cell>
          <cell r="G164" t="str">
            <v>femenino</v>
          </cell>
          <cell r="H164" t="str">
            <v>Fijo</v>
          </cell>
        </row>
        <row r="165">
          <cell r="C165" t="str">
            <v>KILSA ISABEL  MARTINEZ TORIBIO</v>
          </cell>
          <cell r="D165" t="str">
            <v>Encargado Recaudación C</v>
          </cell>
          <cell r="E165" t="str">
            <v>Sección Recaudación  Salcedo</v>
          </cell>
          <cell r="F165" t="str">
            <v>Activo</v>
          </cell>
          <cell r="G165" t="str">
            <v>femenino</v>
          </cell>
          <cell r="H165" t="str">
            <v>Carrera</v>
          </cell>
        </row>
        <row r="166">
          <cell r="C166" t="str">
            <v>MARINO  CESPEDES</v>
          </cell>
          <cell r="D166" t="str">
            <v>Encargado Administrativo C</v>
          </cell>
          <cell r="E166" t="str">
            <v>Unidad Administrativo Azua</v>
          </cell>
          <cell r="F166" t="str">
            <v>Activo</v>
          </cell>
          <cell r="G166" t="str">
            <v>masculino</v>
          </cell>
          <cell r="H166" t="str">
            <v>Fijo</v>
          </cell>
        </row>
        <row r="167">
          <cell r="C167" t="str">
            <v>CAROL CATHERINE  VILLAR BAEZ</v>
          </cell>
          <cell r="D167" t="str">
            <v>Encargado Fiscalización Interna C</v>
          </cell>
          <cell r="E167" t="str">
            <v>Sección Fiscalización Interna Baní</v>
          </cell>
          <cell r="F167" t="str">
            <v>Activo</v>
          </cell>
          <cell r="G167" t="str">
            <v>femenino</v>
          </cell>
          <cell r="H167" t="str">
            <v>Carrera</v>
          </cell>
        </row>
        <row r="168">
          <cell r="C168" t="str">
            <v>MANUELA ANTONIA  DIAZ HERNANDEZ</v>
          </cell>
          <cell r="D168" t="str">
            <v>Coordinador Centro de Servicios</v>
          </cell>
          <cell r="E168" t="str">
            <v>Centro de Servicios San Jose de Ocoa</v>
          </cell>
          <cell r="F168" t="str">
            <v>Activo</v>
          </cell>
          <cell r="G168" t="str">
            <v>femenino</v>
          </cell>
          <cell r="H168" t="str">
            <v>Fijo</v>
          </cell>
        </row>
        <row r="169">
          <cell r="C169" t="str">
            <v>JOSE EURISPIDES  DURAN SANG</v>
          </cell>
          <cell r="D169" t="str">
            <v>Administrador Local C</v>
          </cell>
          <cell r="E169" t="str">
            <v>Administración Local Moca</v>
          </cell>
          <cell r="F169" t="str">
            <v>Activo</v>
          </cell>
          <cell r="G169" t="str">
            <v>masculino</v>
          </cell>
          <cell r="H169" t="str">
            <v>Carrera</v>
          </cell>
        </row>
        <row r="170">
          <cell r="C170" t="str">
            <v>AUSTRIA  FORTUNA RAMIREZ</v>
          </cell>
          <cell r="D170" t="str">
            <v>Auxiliar de Archivo</v>
          </cell>
          <cell r="E170" t="str">
            <v>Sección Recaudación  SPM</v>
          </cell>
          <cell r="F170" t="str">
            <v>Activo</v>
          </cell>
          <cell r="G170" t="str">
            <v>femenino</v>
          </cell>
          <cell r="H170" t="str">
            <v>Fijo</v>
          </cell>
        </row>
        <row r="171">
          <cell r="C171" t="str">
            <v>CARLOS MANUEL  MESA PEREZ</v>
          </cell>
          <cell r="D171" t="str">
            <v>Encargado Unidad Informática C</v>
          </cell>
          <cell r="E171" t="str">
            <v>Unidad Informática SPM</v>
          </cell>
          <cell r="F171" t="str">
            <v>Activo</v>
          </cell>
          <cell r="G171" t="str">
            <v>masculino</v>
          </cell>
          <cell r="H171" t="str">
            <v>Fijo</v>
          </cell>
        </row>
        <row r="172">
          <cell r="C172" t="str">
            <v>EDGAR JUVERNAL  VASQUEZ JIMENEZ</v>
          </cell>
          <cell r="D172" t="str">
            <v>Chofer</v>
          </cell>
          <cell r="E172" t="str">
            <v>Unidad Administrativo SPM</v>
          </cell>
          <cell r="F172" t="str">
            <v>Activo</v>
          </cell>
          <cell r="G172" t="str">
            <v>masculino</v>
          </cell>
          <cell r="H172" t="str">
            <v>Fijo</v>
          </cell>
        </row>
        <row r="173">
          <cell r="C173" t="str">
            <v>WILFREDO ALEJANDRO  MOTA RODRIGUEZ</v>
          </cell>
          <cell r="D173" t="str">
            <v>Encargado Departamento A Reconsideración</v>
          </cell>
          <cell r="E173" t="str">
            <v>Departamento de Reconsideración</v>
          </cell>
          <cell r="F173" t="str">
            <v>Activo</v>
          </cell>
          <cell r="G173" t="str">
            <v>masculino</v>
          </cell>
          <cell r="H173" t="str">
            <v>Carrera</v>
          </cell>
        </row>
        <row r="174">
          <cell r="C174" t="str">
            <v>RAFAEL  REYES NUÑEZ</v>
          </cell>
          <cell r="D174" t="str">
            <v>Encargado Unidad Informática B</v>
          </cell>
          <cell r="E174" t="str">
            <v>Unidad Informática La Romana</v>
          </cell>
          <cell r="F174" t="str">
            <v>Activo</v>
          </cell>
          <cell r="G174" t="str">
            <v>masculino</v>
          </cell>
          <cell r="H174" t="str">
            <v>Fijo</v>
          </cell>
        </row>
        <row r="175">
          <cell r="C175" t="str">
            <v>SILENE ZUNILDA  SUERO TORRES</v>
          </cell>
          <cell r="D175" t="str">
            <v>Oficial Control Contribuyentes B</v>
          </cell>
          <cell r="E175" t="str">
            <v>Unidad Control de Contribuyentes La Roma</v>
          </cell>
          <cell r="F175" t="str">
            <v>Activo</v>
          </cell>
          <cell r="G175" t="str">
            <v>femenino</v>
          </cell>
          <cell r="H175" t="str">
            <v>Carrera</v>
          </cell>
        </row>
        <row r="176">
          <cell r="C176" t="str">
            <v>EUSTAQUIA CESARINA  MORILLO GARCIA DE VI</v>
          </cell>
          <cell r="D176" t="str">
            <v>Encargado Control de Contribuyente  C</v>
          </cell>
          <cell r="E176" t="str">
            <v>Unidad Control de Contribuyentes Bonao</v>
          </cell>
          <cell r="F176" t="str">
            <v>Activo</v>
          </cell>
          <cell r="G176" t="str">
            <v>femenino</v>
          </cell>
          <cell r="H176" t="str">
            <v>Carrera</v>
          </cell>
        </row>
        <row r="177">
          <cell r="C177" t="str">
            <v>MARCIA MARIBEL  MUÑOZ DOMINGUEZ</v>
          </cell>
          <cell r="D177" t="str">
            <v>Encargado Recaudación C</v>
          </cell>
          <cell r="E177" t="str">
            <v>Sección Recaudación  Bonao</v>
          </cell>
          <cell r="F177" t="str">
            <v>Activo</v>
          </cell>
          <cell r="G177" t="str">
            <v>femenino</v>
          </cell>
          <cell r="H177" t="str">
            <v>Carrera</v>
          </cell>
        </row>
        <row r="178">
          <cell r="C178" t="str">
            <v>ROGELIO  CORREA SEVERINO</v>
          </cell>
          <cell r="D178" t="str">
            <v>Auditor Interno C</v>
          </cell>
          <cell r="E178" t="str">
            <v>Sección Fiscalización Interna Bonao</v>
          </cell>
          <cell r="F178" t="str">
            <v>Activo</v>
          </cell>
          <cell r="G178" t="str">
            <v>masculino</v>
          </cell>
          <cell r="H178" t="str">
            <v>Carrera</v>
          </cell>
        </row>
        <row r="179">
          <cell r="C179" t="str">
            <v>ANA KARINA  LOINA SANDOVAL</v>
          </cell>
          <cell r="D179" t="str">
            <v>Oficial de Seguimiento A y T</v>
          </cell>
          <cell r="E179" t="str">
            <v>Sección Seguimiento de AT</v>
          </cell>
          <cell r="F179" t="str">
            <v>Activo</v>
          </cell>
          <cell r="G179" t="str">
            <v>femenino</v>
          </cell>
          <cell r="H179" t="str">
            <v>Fijo</v>
          </cell>
        </row>
        <row r="180">
          <cell r="C180" t="str">
            <v>ANA MARIA  MATRILLE LAJARA</v>
          </cell>
          <cell r="D180" t="str">
            <v>Supervisor Fiscalización Externa</v>
          </cell>
          <cell r="E180" t="str">
            <v>Departamento Fiscalización Externa Media</v>
          </cell>
          <cell r="F180" t="str">
            <v>Activo</v>
          </cell>
          <cell r="G180" t="str">
            <v>femenino</v>
          </cell>
          <cell r="H180" t="str">
            <v>Carrera</v>
          </cell>
        </row>
        <row r="181">
          <cell r="C181" t="str">
            <v>ANGEL RAFAEL  NERIS PICHARDO</v>
          </cell>
          <cell r="D181" t="str">
            <v>Técnico Vehículos de Motor</v>
          </cell>
          <cell r="E181" t="str">
            <v>Unidad Concesionarios y Distribuidores M</v>
          </cell>
          <cell r="F181" t="str">
            <v>Activo</v>
          </cell>
          <cell r="G181" t="str">
            <v>masculino</v>
          </cell>
          <cell r="H181" t="str">
            <v>Fijo</v>
          </cell>
        </row>
        <row r="182">
          <cell r="C182" t="str">
            <v>EVENILDA  ARCANGEL DE LA CRUZ</v>
          </cell>
          <cell r="D182" t="str">
            <v>Supervisor Fiscalización Externa</v>
          </cell>
          <cell r="E182" t="str">
            <v>Departamento Fiscalización Externa Peque</v>
          </cell>
          <cell r="F182" t="str">
            <v>Activo</v>
          </cell>
          <cell r="G182" t="str">
            <v>femenino</v>
          </cell>
          <cell r="H182" t="str">
            <v>Carrera</v>
          </cell>
        </row>
        <row r="183">
          <cell r="C183" t="str">
            <v>FRANKLIN AUGUSTO  FELIZ FELIZ</v>
          </cell>
          <cell r="D183" t="str">
            <v>Encargado Fiscalización Interna A</v>
          </cell>
          <cell r="E183" t="str">
            <v>Sección Fiscalización Interna La Feria</v>
          </cell>
          <cell r="F183" t="str">
            <v>Activo</v>
          </cell>
          <cell r="G183" t="str">
            <v>masculino</v>
          </cell>
          <cell r="H183" t="str">
            <v>Fijo</v>
          </cell>
        </row>
        <row r="184">
          <cell r="C184" t="str">
            <v>FRANKLIN OCTAVIO  ESPIRITU ORTIZ</v>
          </cell>
          <cell r="D184" t="str">
            <v>Auditor Externo A</v>
          </cell>
          <cell r="E184" t="str">
            <v>Departamento Fiscalización Externa Peque</v>
          </cell>
          <cell r="F184" t="str">
            <v>Activo</v>
          </cell>
          <cell r="G184" t="str">
            <v>masculino</v>
          </cell>
          <cell r="H184" t="str">
            <v>Carrera</v>
          </cell>
        </row>
        <row r="185">
          <cell r="C185" t="str">
            <v>FREDDY GUARIONEX  TORRES AYBAR</v>
          </cell>
          <cell r="D185" t="str">
            <v>Subdirector Fiscalización</v>
          </cell>
          <cell r="E185" t="str">
            <v>Sub-Dirección Fiscalización</v>
          </cell>
          <cell r="F185" t="str">
            <v>Activo</v>
          </cell>
          <cell r="G185" t="str">
            <v>masculino</v>
          </cell>
          <cell r="H185" t="str">
            <v>Fijo</v>
          </cell>
        </row>
        <row r="186">
          <cell r="C186" t="str">
            <v>MARTHA  PINALES HIBREA DE GONZALEZ</v>
          </cell>
          <cell r="D186" t="str">
            <v>Auditor Interno C</v>
          </cell>
          <cell r="E186" t="str">
            <v>Sección Fiscalización Interna Boca Chica</v>
          </cell>
          <cell r="F186" t="str">
            <v>Activo</v>
          </cell>
          <cell r="G186" t="str">
            <v>femenino</v>
          </cell>
          <cell r="H186" t="str">
            <v>Carrera</v>
          </cell>
        </row>
        <row r="187">
          <cell r="C187" t="str">
            <v>RAMONA MERCEDES  LANTIGUA DE DE LOS SANT</v>
          </cell>
          <cell r="D187" t="str">
            <v>Supervisor Fiscalización Externa</v>
          </cell>
          <cell r="E187" t="str">
            <v>Departamento Fiscalización Externa Peque</v>
          </cell>
          <cell r="F187" t="str">
            <v>Activo</v>
          </cell>
          <cell r="G187" t="str">
            <v>femenino</v>
          </cell>
          <cell r="H187" t="str">
            <v>Carrera</v>
          </cell>
        </row>
        <row r="188">
          <cell r="C188" t="str">
            <v>WANDA DE LA LIBERTAD  MATOS ADAMES</v>
          </cell>
          <cell r="D188" t="str">
            <v>Auditor Interno A</v>
          </cell>
          <cell r="E188" t="str">
            <v>Sección Fiscalización Interna Los Minas</v>
          </cell>
          <cell r="F188" t="str">
            <v>Activo</v>
          </cell>
          <cell r="G188" t="str">
            <v>femenino</v>
          </cell>
          <cell r="H188" t="str">
            <v>Carrera</v>
          </cell>
        </row>
        <row r="189">
          <cell r="C189" t="str">
            <v>WANDA LISSETTE  VILORIO JIMINIAN</v>
          </cell>
          <cell r="D189" t="str">
            <v>Auditor Externo A</v>
          </cell>
          <cell r="E189" t="str">
            <v>Departamento de Inteligencia Tributaria</v>
          </cell>
          <cell r="F189" t="str">
            <v>Activo</v>
          </cell>
          <cell r="G189" t="str">
            <v>femenino</v>
          </cell>
          <cell r="H189" t="str">
            <v>Carrera</v>
          </cell>
        </row>
        <row r="190">
          <cell r="C190" t="str">
            <v>FRANCIS ESTELA  ROMERO ASENCIO</v>
          </cell>
          <cell r="D190" t="str">
            <v>Supervisor Fiscalización Externa</v>
          </cell>
          <cell r="E190" t="str">
            <v>Departamento de Fiscalización Externa GG</v>
          </cell>
          <cell r="F190" t="str">
            <v>Activo</v>
          </cell>
          <cell r="G190" t="str">
            <v>femenino</v>
          </cell>
          <cell r="H190" t="str">
            <v>Carrera</v>
          </cell>
        </row>
        <row r="191">
          <cell r="C191" t="str">
            <v>ALTAGRACIA  ESTRELLA QUIÑONEZ</v>
          </cell>
          <cell r="D191" t="str">
            <v>Oficial Control Contribuyentes A</v>
          </cell>
          <cell r="E191" t="str">
            <v>Unidad Control de Contribuyentes Santiag</v>
          </cell>
          <cell r="F191" t="str">
            <v>Activo</v>
          </cell>
          <cell r="G191" t="str">
            <v>femenino</v>
          </cell>
          <cell r="H191" t="str">
            <v>Carrera</v>
          </cell>
        </row>
        <row r="192">
          <cell r="C192" t="str">
            <v>FRANCISCA CONFESORA  TORIBIO</v>
          </cell>
          <cell r="D192" t="str">
            <v>Auditor Interno A</v>
          </cell>
          <cell r="E192" t="str">
            <v>Sección Fiscalización Interna Santiago</v>
          </cell>
          <cell r="F192" t="str">
            <v>Activo</v>
          </cell>
          <cell r="G192" t="str">
            <v>femenino</v>
          </cell>
          <cell r="H192" t="str">
            <v>Fijo</v>
          </cell>
        </row>
        <row r="193">
          <cell r="C193" t="str">
            <v>INDIRA VICTORIA  CABRERA NUÑEZ</v>
          </cell>
          <cell r="D193" t="str">
            <v>Encargado Fiscalización Interna A</v>
          </cell>
          <cell r="E193" t="str">
            <v>Sección Fiscalización Interna Miraflores</v>
          </cell>
          <cell r="F193" t="str">
            <v>Activo</v>
          </cell>
          <cell r="G193" t="str">
            <v>femenino</v>
          </cell>
          <cell r="H193" t="str">
            <v>Fijo</v>
          </cell>
        </row>
        <row r="194">
          <cell r="C194" t="str">
            <v>INGRID DEL CARMEN  DIAZ DISLA DE GUZMAN</v>
          </cell>
          <cell r="D194" t="str">
            <v>Técnico Local A VHM</v>
          </cell>
          <cell r="E194" t="str">
            <v>Unidad de Caja VHM Santiago</v>
          </cell>
          <cell r="F194" t="str">
            <v>Activo</v>
          </cell>
          <cell r="G194" t="str">
            <v>femenino</v>
          </cell>
          <cell r="H194" t="str">
            <v>Fijo</v>
          </cell>
        </row>
        <row r="195">
          <cell r="C195" t="str">
            <v>YSAMARY  CABRERA MARTINEZ</v>
          </cell>
          <cell r="D195" t="str">
            <v>Auditor Interno A</v>
          </cell>
          <cell r="E195" t="str">
            <v>Sección Fiscalización Interna Santiago</v>
          </cell>
          <cell r="F195" t="str">
            <v>Activo</v>
          </cell>
          <cell r="G195" t="str">
            <v>femenino</v>
          </cell>
          <cell r="H195" t="str">
            <v>Carrera</v>
          </cell>
        </row>
        <row r="196">
          <cell r="C196" t="str">
            <v>JOSE BIENVENIDO  CRUZ GARCIA</v>
          </cell>
          <cell r="D196" t="str">
            <v>Encargado Unidad de Caja de Servicios Pe</v>
          </cell>
          <cell r="E196" t="str">
            <v>Sección Personalizados VHM Santiago</v>
          </cell>
          <cell r="F196" t="str">
            <v>Activo</v>
          </cell>
          <cell r="G196" t="str">
            <v>masculino</v>
          </cell>
          <cell r="H196" t="str">
            <v>Fijo</v>
          </cell>
        </row>
        <row r="197">
          <cell r="C197" t="str">
            <v>JUANA EVANGELINA  REINOSO BLOISE</v>
          </cell>
          <cell r="D197" t="str">
            <v>Auxiliar Información y Atención al Contr</v>
          </cell>
          <cell r="E197" t="str">
            <v>Administración Grandes Contribuyentes Lo</v>
          </cell>
          <cell r="F197" t="str">
            <v>Activo</v>
          </cell>
          <cell r="G197" t="str">
            <v>femenino</v>
          </cell>
          <cell r="H197" t="str">
            <v>Fijo</v>
          </cell>
        </row>
        <row r="198">
          <cell r="C198" t="str">
            <v>NOBEL LUIS FRANCISCO  GOMEZ GIL</v>
          </cell>
          <cell r="D198" t="str">
            <v>Oficial de Seguimiento A y T</v>
          </cell>
          <cell r="E198" t="str">
            <v>Sección Seguimiento de AT</v>
          </cell>
          <cell r="F198" t="str">
            <v>Activo</v>
          </cell>
          <cell r="G198" t="str">
            <v>masculino</v>
          </cell>
          <cell r="H198" t="str">
            <v>Fijo</v>
          </cell>
        </row>
        <row r="199">
          <cell r="C199" t="str">
            <v>MARIA MASARELLA  HERNANDEZ HERNANDEZ</v>
          </cell>
          <cell r="D199" t="str">
            <v>Encargado de Caja</v>
          </cell>
          <cell r="E199" t="str">
            <v>Unidad Caja Santiago</v>
          </cell>
          <cell r="F199" t="str">
            <v>Activo</v>
          </cell>
          <cell r="G199" t="str">
            <v>femenino</v>
          </cell>
          <cell r="H199" t="str">
            <v>Carrera</v>
          </cell>
        </row>
        <row r="200">
          <cell r="C200" t="str">
            <v>MARTHA BRUNILDA  ORIACH ROJAS</v>
          </cell>
          <cell r="D200" t="str">
            <v>Supervisor Archivo A</v>
          </cell>
          <cell r="E200" t="str">
            <v>Unidad Archivo Santiago</v>
          </cell>
          <cell r="F200" t="str">
            <v>Activo</v>
          </cell>
          <cell r="G200" t="str">
            <v>femenino</v>
          </cell>
          <cell r="H200" t="str">
            <v>Fijo</v>
          </cell>
        </row>
        <row r="201">
          <cell r="C201" t="str">
            <v>ROQUE ANT.  SANTOS FERMIN</v>
          </cell>
          <cell r="D201" t="str">
            <v>Encargado Fiscalización Interna A</v>
          </cell>
          <cell r="E201" t="str">
            <v>Sección Fiscalización Interna Santiago</v>
          </cell>
          <cell r="F201" t="str">
            <v>Activo</v>
          </cell>
          <cell r="G201" t="str">
            <v>masculino</v>
          </cell>
          <cell r="H201" t="str">
            <v>Carrera</v>
          </cell>
        </row>
        <row r="202">
          <cell r="C202" t="str">
            <v>MARIA ESTEVANIA  CRUZ TORIBIO</v>
          </cell>
          <cell r="D202" t="str">
            <v>Supervisor Unidad  de Caja</v>
          </cell>
          <cell r="E202" t="str">
            <v>Sección Recaudación Miraflores</v>
          </cell>
          <cell r="F202" t="str">
            <v>Activo</v>
          </cell>
          <cell r="G202" t="str">
            <v>femenino</v>
          </cell>
          <cell r="H202" t="str">
            <v>Fijo</v>
          </cell>
        </row>
        <row r="203">
          <cell r="C203" t="str">
            <v>BELKYS CATALINA  CABRERA FELIPE</v>
          </cell>
          <cell r="D203" t="str">
            <v>Secretaria A</v>
          </cell>
          <cell r="E203" t="str">
            <v>Unidad Tasación Santiago</v>
          </cell>
          <cell r="F203" t="str">
            <v>Activo</v>
          </cell>
          <cell r="G203" t="str">
            <v>femenino</v>
          </cell>
          <cell r="H203" t="str">
            <v>Fijo</v>
          </cell>
        </row>
        <row r="204">
          <cell r="C204" t="str">
            <v>EBELISE  COLLADO DILONE</v>
          </cell>
          <cell r="D204" t="str">
            <v>Oficial Gestión y Control Contribuyentes</v>
          </cell>
          <cell r="E204" t="str">
            <v>Unidad Gestión y Control de Contribuyent</v>
          </cell>
          <cell r="F204" t="str">
            <v>Activo</v>
          </cell>
          <cell r="G204" t="str">
            <v>femenino</v>
          </cell>
          <cell r="H204" t="str">
            <v>Carrera</v>
          </cell>
        </row>
        <row r="205">
          <cell r="C205" t="str">
            <v>JOSELYN MILAGROS  HELENA MARTINEZ</v>
          </cell>
          <cell r="D205" t="str">
            <v>Abogado Local B</v>
          </cell>
          <cell r="E205" t="str">
            <v>Administración Local Puerto Plata</v>
          </cell>
          <cell r="F205" t="str">
            <v>Activo</v>
          </cell>
          <cell r="G205" t="str">
            <v>femenino</v>
          </cell>
          <cell r="H205" t="str">
            <v>Fijo</v>
          </cell>
        </row>
        <row r="206">
          <cell r="C206" t="str">
            <v>LISSET DEL ROSARIO  CRUZ INOA</v>
          </cell>
          <cell r="D206" t="str">
            <v>Encargado Fiscalización Interna C</v>
          </cell>
          <cell r="E206" t="str">
            <v>Sección Fiscalización Interna Mao</v>
          </cell>
          <cell r="F206" t="str">
            <v>Activo</v>
          </cell>
          <cell r="G206" t="str">
            <v>femenino</v>
          </cell>
          <cell r="H206" t="str">
            <v>Carrera</v>
          </cell>
        </row>
        <row r="207">
          <cell r="C207" t="str">
            <v>RAMON ALBERTO  VARGAS VARGAS</v>
          </cell>
          <cell r="D207" t="str">
            <v>Administrador Local C</v>
          </cell>
          <cell r="E207" t="str">
            <v>Administración Local Samana</v>
          </cell>
          <cell r="F207" t="str">
            <v>Activo</v>
          </cell>
          <cell r="G207" t="str">
            <v>masculino</v>
          </cell>
          <cell r="H207" t="str">
            <v>Carrera</v>
          </cell>
        </row>
        <row r="208">
          <cell r="C208" t="str">
            <v>DENIA JOSEFINA  MONTILLA NOBOA DE GUILLE</v>
          </cell>
          <cell r="D208" t="str">
            <v>Encargado Administrativo  (B)</v>
          </cell>
          <cell r="E208" t="str">
            <v>Unidad Caja Azua</v>
          </cell>
          <cell r="F208" t="str">
            <v>Activo</v>
          </cell>
          <cell r="G208" t="str">
            <v>femenino</v>
          </cell>
          <cell r="H208" t="str">
            <v>Fijo</v>
          </cell>
        </row>
        <row r="209">
          <cell r="C209" t="str">
            <v>JUAN FRANCISCO  ALEJO REINOSO</v>
          </cell>
          <cell r="D209" t="str">
            <v>Encargado Control de Contribuyente  (B)</v>
          </cell>
          <cell r="E209" t="str">
            <v>Unidad Control de Contribuyentes La Vega</v>
          </cell>
          <cell r="F209" t="str">
            <v>Activo</v>
          </cell>
          <cell r="G209" t="str">
            <v>masculino</v>
          </cell>
          <cell r="H209" t="str">
            <v>Fijo</v>
          </cell>
        </row>
        <row r="210">
          <cell r="C210" t="str">
            <v>MARIA ELENA  PICHARDO LEBRON</v>
          </cell>
          <cell r="D210" t="str">
            <v>Encargado Unidad Informática B</v>
          </cell>
          <cell r="E210" t="str">
            <v>Unidad Informática La Vega</v>
          </cell>
          <cell r="F210" t="str">
            <v>Activo</v>
          </cell>
          <cell r="G210" t="str">
            <v>femenino</v>
          </cell>
          <cell r="H210" t="str">
            <v>Fijo</v>
          </cell>
        </row>
        <row r="211">
          <cell r="C211" t="str">
            <v>YSABEL ALTAGRACIA  QUIROZ VILLAFAÑA DE T</v>
          </cell>
          <cell r="D211" t="str">
            <v>Supervisor de Archivo B</v>
          </cell>
          <cell r="E211" t="str">
            <v>Unidad Archivo La Vega</v>
          </cell>
          <cell r="F211" t="str">
            <v>Activo</v>
          </cell>
          <cell r="G211" t="str">
            <v>femenino</v>
          </cell>
          <cell r="H211" t="str">
            <v>Fijo</v>
          </cell>
        </row>
        <row r="212">
          <cell r="C212" t="str">
            <v>ADRIANO  GUZMAN SEPULVEDA</v>
          </cell>
          <cell r="D212" t="str">
            <v>Oficial Control Contribuyentes A</v>
          </cell>
          <cell r="E212" t="str">
            <v>Unidad Control de Contribuyentes Los Pró</v>
          </cell>
          <cell r="F212" t="str">
            <v>Activo</v>
          </cell>
          <cell r="G212" t="str">
            <v>masculino</v>
          </cell>
          <cell r="H212" t="str">
            <v>Fijo</v>
          </cell>
        </row>
        <row r="213">
          <cell r="C213" t="str">
            <v>YENNY  FERNANDEZ GUZMAN</v>
          </cell>
          <cell r="D213" t="str">
            <v>Abogado Vehículos Motor</v>
          </cell>
          <cell r="E213" t="str">
            <v>Sección Legal VHM</v>
          </cell>
          <cell r="F213" t="str">
            <v>Activo</v>
          </cell>
          <cell r="G213" t="str">
            <v>femenino</v>
          </cell>
          <cell r="H213" t="str">
            <v>Carrera</v>
          </cell>
        </row>
        <row r="214">
          <cell r="C214" t="str">
            <v>CECILIA  SILVESTRE MELO</v>
          </cell>
          <cell r="D214" t="str">
            <v>Encargado de Personalizados de VHM SFM</v>
          </cell>
          <cell r="E214" t="str">
            <v>Sección Personalizados VHM San Francisco</v>
          </cell>
          <cell r="F214" t="str">
            <v>Activo</v>
          </cell>
          <cell r="G214" t="str">
            <v>femenino</v>
          </cell>
          <cell r="H214" t="str">
            <v>Fijo</v>
          </cell>
        </row>
        <row r="215">
          <cell r="C215" t="str">
            <v>CLARA DAMARIS ESTHER  DELMONTE SANTOS</v>
          </cell>
          <cell r="D215" t="str">
            <v>Oficial Control Contribuyentes B</v>
          </cell>
          <cell r="E215" t="str">
            <v>Unidad Control de Contribuyentes SFM</v>
          </cell>
          <cell r="F215" t="str">
            <v>Activo</v>
          </cell>
          <cell r="G215" t="str">
            <v>femenino</v>
          </cell>
          <cell r="H215" t="str">
            <v>Carrera</v>
          </cell>
        </row>
        <row r="216">
          <cell r="C216" t="str">
            <v>DOMINGA SEVERINA  TAVERAS GUZMAN</v>
          </cell>
          <cell r="D216" t="str">
            <v>Abogado Local B</v>
          </cell>
          <cell r="E216" t="str">
            <v>Administración Local San Francisco de Ma</v>
          </cell>
          <cell r="F216" t="str">
            <v>Activo</v>
          </cell>
          <cell r="G216" t="str">
            <v>femenino</v>
          </cell>
          <cell r="H216" t="str">
            <v>Carrera</v>
          </cell>
        </row>
        <row r="217">
          <cell r="C217" t="str">
            <v>ENMA  BONILLA MARTINEZ</v>
          </cell>
          <cell r="D217" t="str">
            <v>Encargado de Caja (B)</v>
          </cell>
          <cell r="E217" t="str">
            <v>Unidad Caja SFM</v>
          </cell>
          <cell r="F217" t="str">
            <v>Activo</v>
          </cell>
          <cell r="G217" t="str">
            <v>femenino</v>
          </cell>
          <cell r="H217" t="str">
            <v>Fijo</v>
          </cell>
        </row>
        <row r="218">
          <cell r="C218" t="str">
            <v>MIRIAN DEL ROSARIO  TAVERAS DE LOPEZ</v>
          </cell>
          <cell r="D218" t="str">
            <v>Encargado Control de Contribuyente  (B)</v>
          </cell>
          <cell r="E218" t="str">
            <v>Unidad Control de Contribuyentes SFM</v>
          </cell>
          <cell r="F218" t="str">
            <v>Activo</v>
          </cell>
          <cell r="G218" t="str">
            <v>femenino</v>
          </cell>
          <cell r="H218" t="str">
            <v>Fijo</v>
          </cell>
        </row>
        <row r="219">
          <cell r="C219" t="str">
            <v>NADIA ALTAGRACIA  MARTINEZ PAULINO DE SA</v>
          </cell>
          <cell r="D219" t="str">
            <v>Oficial Control Contribuyentes B</v>
          </cell>
          <cell r="E219" t="str">
            <v>Unidad Control de Contribuyentes SFM</v>
          </cell>
          <cell r="F219" t="str">
            <v>Activo</v>
          </cell>
          <cell r="G219" t="str">
            <v>femenino</v>
          </cell>
          <cell r="H219" t="str">
            <v>Fijo</v>
          </cell>
        </row>
        <row r="220">
          <cell r="C220" t="str">
            <v>VIOLETA  VIÑAS FERNANDEZ</v>
          </cell>
          <cell r="D220" t="str">
            <v>Encargado Fiscalización Interna B</v>
          </cell>
          <cell r="E220" t="str">
            <v>Sección Fiscalización Interna SFM</v>
          </cell>
          <cell r="F220" t="str">
            <v>Activo</v>
          </cell>
          <cell r="G220" t="str">
            <v>femenino</v>
          </cell>
          <cell r="H220" t="str">
            <v>Carrera</v>
          </cell>
        </row>
        <row r="221">
          <cell r="C221" t="str">
            <v>CARMEN MIROLABA  OVIEDO</v>
          </cell>
          <cell r="D221" t="str">
            <v>Oficial Control Contribuyentes A</v>
          </cell>
          <cell r="E221" t="str">
            <v>Unidad Control de Contribuyentes La Feri</v>
          </cell>
          <cell r="F221" t="str">
            <v>Activo</v>
          </cell>
          <cell r="G221" t="str">
            <v>femenino</v>
          </cell>
          <cell r="H221" t="str">
            <v>Fijo</v>
          </cell>
        </row>
        <row r="222">
          <cell r="C222" t="str">
            <v>FELIX ANTONIO  SILIE HERNANDEZ</v>
          </cell>
          <cell r="D222" t="str">
            <v>Supervisor Archivo A</v>
          </cell>
          <cell r="E222" t="str">
            <v>Unidad Archivo San Carlos</v>
          </cell>
          <cell r="F222" t="str">
            <v>Activo</v>
          </cell>
          <cell r="G222" t="str">
            <v>masculino</v>
          </cell>
          <cell r="H222" t="str">
            <v>Fijo</v>
          </cell>
        </row>
        <row r="223">
          <cell r="C223" t="str">
            <v>FELIX ANTONIO  RODRIGUEZ JIMENEZ</v>
          </cell>
          <cell r="D223" t="str">
            <v>Fotógrafo</v>
          </cell>
          <cell r="E223" t="str">
            <v>Sección de Audiovisuales</v>
          </cell>
          <cell r="F223" t="str">
            <v>Activo</v>
          </cell>
          <cell r="G223" t="str">
            <v>masculino</v>
          </cell>
          <cell r="H223" t="str">
            <v>Fijo</v>
          </cell>
        </row>
        <row r="224">
          <cell r="C224" t="str">
            <v>ARELIS ALTAGRACIA  DE OLEO HERNANDEZ</v>
          </cell>
          <cell r="D224" t="str">
            <v>Supervisor Mayordomía</v>
          </cell>
          <cell r="E224" t="str">
            <v>Unidad Mayordomía</v>
          </cell>
          <cell r="F224" t="str">
            <v>Activo</v>
          </cell>
          <cell r="G224" t="str">
            <v>femenino</v>
          </cell>
          <cell r="H224" t="str">
            <v>Fijo</v>
          </cell>
        </row>
        <row r="225">
          <cell r="C225" t="str">
            <v>PAULINA  ALMONTE BAUTISTA DE COLON</v>
          </cell>
          <cell r="D225" t="str">
            <v>Supervisor Gestión y Control Contribuyen</v>
          </cell>
          <cell r="E225" t="str">
            <v>Sección Gestión y Control de Contribuyen</v>
          </cell>
          <cell r="F225" t="str">
            <v>Activo</v>
          </cell>
          <cell r="G225" t="str">
            <v>femenino</v>
          </cell>
          <cell r="H225" t="str">
            <v>Carrera</v>
          </cell>
        </row>
        <row r="226">
          <cell r="C226" t="str">
            <v>ELADIO  D OLEO RAMIREZ</v>
          </cell>
          <cell r="D226" t="str">
            <v>Encargado Departamento A Fiscalización E</v>
          </cell>
          <cell r="E226" t="str">
            <v>Departamento Fiscalización Externa Media</v>
          </cell>
          <cell r="F226" t="str">
            <v>Activo</v>
          </cell>
          <cell r="G226" t="str">
            <v>masculino</v>
          </cell>
          <cell r="H226" t="str">
            <v>Fijo</v>
          </cell>
        </row>
        <row r="227">
          <cell r="C227" t="str">
            <v>EUSEBIA  SUARDY NUÑEZ</v>
          </cell>
          <cell r="D227" t="str">
            <v>Auditor Interno B</v>
          </cell>
          <cell r="E227" t="str">
            <v>Sección Fiscalización Interna Puerto Pla</v>
          </cell>
          <cell r="F227" t="str">
            <v>Activo</v>
          </cell>
          <cell r="G227" t="str">
            <v>femenino</v>
          </cell>
          <cell r="H227" t="str">
            <v>Carrera</v>
          </cell>
        </row>
        <row r="228">
          <cell r="C228" t="str">
            <v>JUAN DE JESUS  GARCIA VENTURA</v>
          </cell>
          <cell r="D228" t="str">
            <v>Encargado Unidad Informática B</v>
          </cell>
          <cell r="E228" t="str">
            <v>Unidad Informática Puerto Plata</v>
          </cell>
          <cell r="F228" t="str">
            <v>Activo</v>
          </cell>
          <cell r="G228" t="str">
            <v>masculino</v>
          </cell>
          <cell r="H228" t="str">
            <v>Fijo</v>
          </cell>
        </row>
        <row r="229">
          <cell r="C229" t="str">
            <v>EVANGELISTA  DIFO HERNANDEZ</v>
          </cell>
          <cell r="D229" t="str">
            <v>Encargado Control de Contribuyente  C</v>
          </cell>
          <cell r="E229" t="str">
            <v>Unidad Control de Contribuyentes Nagua</v>
          </cell>
          <cell r="F229" t="str">
            <v>Activo</v>
          </cell>
          <cell r="G229" t="str">
            <v>femenino</v>
          </cell>
          <cell r="H229" t="str">
            <v>Fijo</v>
          </cell>
        </row>
        <row r="230">
          <cell r="C230" t="str">
            <v>SALLY ALTHEA  WILLIAMS HARRIS</v>
          </cell>
          <cell r="D230" t="str">
            <v>Encargado Control de Contribuyente  (B)</v>
          </cell>
          <cell r="E230" t="str">
            <v>Unidad Control de Contribuyentes La Roma</v>
          </cell>
          <cell r="F230" t="str">
            <v>Activo</v>
          </cell>
          <cell r="G230" t="str">
            <v>femenino</v>
          </cell>
          <cell r="H230" t="str">
            <v>Carrera</v>
          </cell>
        </row>
        <row r="231">
          <cell r="C231" t="str">
            <v>LENIN OMAR  PEREZ PEÑA</v>
          </cell>
          <cell r="D231" t="str">
            <v>Supervisor Archivo GGC</v>
          </cell>
          <cell r="E231" t="str">
            <v>Sección de Recepción y Archivo Central</v>
          </cell>
          <cell r="F231" t="str">
            <v>Activo</v>
          </cell>
          <cell r="G231" t="str">
            <v>masculino</v>
          </cell>
          <cell r="H231" t="str">
            <v>Fijo</v>
          </cell>
        </row>
        <row r="232">
          <cell r="C232" t="str">
            <v>RAMON ADAWEL  GONZALEZ PIMENTEL</v>
          </cell>
          <cell r="D232" t="str">
            <v>Soporte de Data Center</v>
          </cell>
          <cell r="E232" t="str">
            <v>Sección Data Center</v>
          </cell>
          <cell r="F232" t="str">
            <v>Activo</v>
          </cell>
          <cell r="G232" t="str">
            <v>masculino</v>
          </cell>
          <cell r="H232" t="str">
            <v>Fijo</v>
          </cell>
        </row>
        <row r="233">
          <cell r="C233" t="str">
            <v>MILADYS  SOLANO ORTIZ DE CALDERON</v>
          </cell>
          <cell r="D233" t="str">
            <v>Conserje1</v>
          </cell>
          <cell r="E233" t="str">
            <v>Unidad Administrativa Hato Mayor</v>
          </cell>
          <cell r="F233" t="str">
            <v>Activo</v>
          </cell>
          <cell r="G233" t="str">
            <v>femenino</v>
          </cell>
          <cell r="H233" t="str">
            <v>Fijo</v>
          </cell>
        </row>
        <row r="234">
          <cell r="C234" t="str">
            <v>CRISTIAN  HERNANDEZ SUAREZ</v>
          </cell>
          <cell r="D234" t="str">
            <v>Técnico Local C VHM</v>
          </cell>
          <cell r="E234" t="str">
            <v>Unidad Vehículos de Motor Villa Mella</v>
          </cell>
          <cell r="F234" t="str">
            <v>Activo</v>
          </cell>
          <cell r="G234" t="str">
            <v>masculino</v>
          </cell>
          <cell r="H234" t="str">
            <v>Fijo</v>
          </cell>
        </row>
        <row r="235">
          <cell r="C235" t="str">
            <v>MARIANO  ROSARIO FRIAS</v>
          </cell>
          <cell r="D235" t="str">
            <v>Encargado Unidad Informática B</v>
          </cell>
          <cell r="E235" t="str">
            <v>Unidad Informática SFM</v>
          </cell>
          <cell r="F235" t="str">
            <v>Activo</v>
          </cell>
          <cell r="G235" t="str">
            <v>masculino</v>
          </cell>
          <cell r="H235" t="str">
            <v>Fijo</v>
          </cell>
        </row>
        <row r="236">
          <cell r="C236" t="str">
            <v>DENIA MORAIMA  TORRES ALMANZAR</v>
          </cell>
          <cell r="D236" t="str">
            <v>Secretaria A</v>
          </cell>
          <cell r="E236" t="str">
            <v>Administración Grandes Contribuyentes Lo</v>
          </cell>
          <cell r="F236" t="str">
            <v>Activo</v>
          </cell>
          <cell r="G236" t="str">
            <v>femenino</v>
          </cell>
          <cell r="H236" t="str">
            <v>Fijo</v>
          </cell>
        </row>
        <row r="237">
          <cell r="C237" t="str">
            <v>VIVIANA MARISOL  CASADO SEGURA</v>
          </cell>
          <cell r="D237" t="str">
            <v>Coordinador de Canales No Presenciales</v>
          </cell>
          <cell r="E237" t="str">
            <v>Sección de Canales no Presenciales</v>
          </cell>
          <cell r="F237" t="str">
            <v>Activo</v>
          </cell>
          <cell r="G237" t="str">
            <v>femenino</v>
          </cell>
          <cell r="H237" t="str">
            <v>Fijo</v>
          </cell>
        </row>
        <row r="238">
          <cell r="C238" t="str">
            <v>WILLY  POLANCO CAMACHO</v>
          </cell>
          <cell r="D238" t="str">
            <v>Encargado de Cuenta Corriente</v>
          </cell>
          <cell r="E238" t="str">
            <v>Sección de Cuenta Corriente</v>
          </cell>
          <cell r="F238" t="str">
            <v>Activo</v>
          </cell>
          <cell r="G238" t="str">
            <v>masculino</v>
          </cell>
          <cell r="H238" t="str">
            <v>Fijo</v>
          </cell>
        </row>
        <row r="239">
          <cell r="C239" t="str">
            <v>OLGA ALTAGRACIA  VALERIO DISLA</v>
          </cell>
          <cell r="D239" t="str">
            <v>Oficial Control Contribuyentes A</v>
          </cell>
          <cell r="E239" t="str">
            <v>Unidad Control de Contribuyentes Herrera</v>
          </cell>
          <cell r="F239" t="str">
            <v>Activo</v>
          </cell>
          <cell r="G239" t="str">
            <v>femenino</v>
          </cell>
          <cell r="H239" t="str">
            <v>Carrera</v>
          </cell>
        </row>
        <row r="240">
          <cell r="C240" t="str">
            <v>ANA MERCEDES  SOLIS PAULINO DE SANCHEZ</v>
          </cell>
          <cell r="D240" t="str">
            <v>Encargado Fiscalización Interna B</v>
          </cell>
          <cell r="E240" t="str">
            <v>Sección Fiscalización Interna La Vega</v>
          </cell>
          <cell r="F240" t="str">
            <v>Activo</v>
          </cell>
          <cell r="G240" t="str">
            <v>femenino</v>
          </cell>
          <cell r="H240" t="str">
            <v>Fijo</v>
          </cell>
        </row>
        <row r="241">
          <cell r="C241" t="str">
            <v>RAFAEL AUGUSTO  ABREU RECIO</v>
          </cell>
          <cell r="D241" t="str">
            <v>Encargado de Caja (B)</v>
          </cell>
          <cell r="E241" t="str">
            <v>Unidad Caja La Vega</v>
          </cell>
          <cell r="F241" t="str">
            <v>Activo</v>
          </cell>
          <cell r="G241" t="str">
            <v>masculino</v>
          </cell>
          <cell r="H241" t="str">
            <v>Carrera</v>
          </cell>
        </row>
        <row r="242">
          <cell r="C242" t="str">
            <v>DULCE MARIA ANGELICA  JIMENEZ GOMEZ</v>
          </cell>
          <cell r="D242" t="str">
            <v>Coordinador de Diseño Organizacional</v>
          </cell>
          <cell r="E242" t="str">
            <v>Unidad Diseño Organizacional</v>
          </cell>
          <cell r="F242" t="str">
            <v>Activo</v>
          </cell>
          <cell r="G242" t="str">
            <v>femenino</v>
          </cell>
          <cell r="H242" t="str">
            <v>Carrera</v>
          </cell>
        </row>
        <row r="243">
          <cell r="C243" t="str">
            <v>JULIAN ALBERTO  LAHOZ</v>
          </cell>
          <cell r="D243" t="str">
            <v>Técnico Servicios VM</v>
          </cell>
          <cell r="E243" t="str">
            <v>Sección Servicios, Soportes a Personaliz</v>
          </cell>
          <cell r="F243" t="str">
            <v>Activo</v>
          </cell>
          <cell r="G243" t="str">
            <v>masculino</v>
          </cell>
          <cell r="H243" t="str">
            <v>Fijo</v>
          </cell>
        </row>
        <row r="244">
          <cell r="C244" t="str">
            <v>MANUEL  GONZALEZ</v>
          </cell>
          <cell r="D244" t="str">
            <v>Conserje1</v>
          </cell>
          <cell r="E244" t="str">
            <v>Unidad Administrativa (30 Marzo)</v>
          </cell>
          <cell r="F244" t="str">
            <v>Activo</v>
          </cell>
          <cell r="G244" t="str">
            <v>masculino</v>
          </cell>
          <cell r="H244" t="str">
            <v>Fijo</v>
          </cell>
        </row>
        <row r="245">
          <cell r="C245" t="str">
            <v>HECTOR LEONARDO  SUAREZ ALVAREZ</v>
          </cell>
          <cell r="D245" t="str">
            <v>Auxiliar de Mantenimiento de Equipos</v>
          </cell>
          <cell r="E245" t="str">
            <v>Sección de Mantenimiento de Equipos</v>
          </cell>
          <cell r="F245" t="str">
            <v>Activo</v>
          </cell>
          <cell r="G245" t="str">
            <v>masculino</v>
          </cell>
          <cell r="H245" t="str">
            <v>Fijo</v>
          </cell>
        </row>
        <row r="246">
          <cell r="C246" t="str">
            <v>JUAN FELIX  OZUNA GIRON</v>
          </cell>
          <cell r="D246" t="str">
            <v>Mensajero Interno</v>
          </cell>
          <cell r="E246" t="str">
            <v>Unidad Administrativo San Carlos</v>
          </cell>
          <cell r="F246" t="str">
            <v>Activo</v>
          </cell>
          <cell r="G246" t="str">
            <v>masculino</v>
          </cell>
          <cell r="H246" t="str">
            <v>Fijo</v>
          </cell>
        </row>
        <row r="247">
          <cell r="C247" t="str">
            <v>ELDISA ALTAGRACIA  FERNANDEZ FELIU</v>
          </cell>
          <cell r="D247" t="str">
            <v>Técnico Temporal</v>
          </cell>
          <cell r="E247" t="str">
            <v>Departamento de Prevención de Lavado de</v>
          </cell>
          <cell r="F247" t="str">
            <v>Activo</v>
          </cell>
          <cell r="G247" t="str">
            <v>femenino</v>
          </cell>
          <cell r="H247" t="str">
            <v>Fijo</v>
          </cell>
        </row>
        <row r="248">
          <cell r="C248" t="str">
            <v>VILMA ELIZABETH ALT  TRINIDAD LARA</v>
          </cell>
          <cell r="D248" t="str">
            <v>Auxiliar de Archivo</v>
          </cell>
          <cell r="E248" t="str">
            <v>Sección de Recepción y Archivo Central</v>
          </cell>
          <cell r="F248" t="str">
            <v>Activo</v>
          </cell>
          <cell r="G248" t="str">
            <v>femenino</v>
          </cell>
          <cell r="H248" t="str">
            <v>Fijo</v>
          </cell>
        </row>
        <row r="249">
          <cell r="C249" t="str">
            <v>RAMON FERNANDO  PEREZ TATIS</v>
          </cell>
          <cell r="D249" t="str">
            <v>Técnico de Registro &amp; Control</v>
          </cell>
          <cell r="E249" t="str">
            <v>Sección Registro y Control</v>
          </cell>
          <cell r="F249" t="str">
            <v>Activo</v>
          </cell>
          <cell r="G249" t="str">
            <v>masculino</v>
          </cell>
          <cell r="H249" t="str">
            <v>Fijo</v>
          </cell>
        </row>
        <row r="250">
          <cell r="C250" t="str">
            <v>ANA EVANGELISTA  ABREU POLANCO</v>
          </cell>
          <cell r="D250" t="str">
            <v>Analista de Reembolsos</v>
          </cell>
          <cell r="E250" t="str">
            <v>Unidad de Contabilidad</v>
          </cell>
          <cell r="F250" t="str">
            <v>Activo</v>
          </cell>
          <cell r="G250" t="str">
            <v>femenino</v>
          </cell>
          <cell r="H250" t="str">
            <v>Fijo</v>
          </cell>
        </row>
        <row r="251">
          <cell r="C251" t="str">
            <v>ARIS MAGDALENA  PIMENTEL MONTILLA</v>
          </cell>
          <cell r="D251" t="str">
            <v>Encargado Administrativo</v>
          </cell>
          <cell r="E251" t="str">
            <v>Unidad Administrativo Herrera</v>
          </cell>
          <cell r="F251" t="str">
            <v>Activo</v>
          </cell>
          <cell r="G251" t="str">
            <v>femenino</v>
          </cell>
          <cell r="H251" t="str">
            <v>Carrera</v>
          </cell>
        </row>
        <row r="252">
          <cell r="C252" t="str">
            <v>ZENEIDA  BAUTISTA LORENZO</v>
          </cell>
          <cell r="D252" t="str">
            <v>Asesor(a)</v>
          </cell>
          <cell r="E252" t="str">
            <v>Gerencia Recursos Humanos</v>
          </cell>
          <cell r="F252" t="str">
            <v>Activo</v>
          </cell>
          <cell r="G252" t="str">
            <v>femenino</v>
          </cell>
          <cell r="H252" t="str">
            <v>Fijo</v>
          </cell>
        </row>
        <row r="253">
          <cell r="C253" t="str">
            <v>ROSA MARIA  PEÑA PEREZ</v>
          </cell>
          <cell r="D253" t="str">
            <v>Encargado de Notificación</v>
          </cell>
          <cell r="E253" t="str">
            <v>Sección de Notificación</v>
          </cell>
          <cell r="F253" t="str">
            <v>Activo</v>
          </cell>
          <cell r="G253" t="str">
            <v>femenino</v>
          </cell>
          <cell r="H253" t="str">
            <v>Carrera</v>
          </cell>
        </row>
        <row r="254">
          <cell r="C254" t="str">
            <v>RAMONA ANTONIA  REYES FERREIRA</v>
          </cell>
          <cell r="D254" t="str">
            <v>Oficial de Control y Cumplimiento</v>
          </cell>
          <cell r="E254" t="str">
            <v>Sección de Control de Cumplimiento</v>
          </cell>
          <cell r="F254" t="str">
            <v>Activo</v>
          </cell>
          <cell r="G254" t="str">
            <v>femenino</v>
          </cell>
          <cell r="H254" t="str">
            <v>Fijo</v>
          </cell>
        </row>
        <row r="255">
          <cell r="C255" t="str">
            <v>LUIS EMILIO  OGANDO RAMIREZ</v>
          </cell>
          <cell r="D255" t="str">
            <v>Encargado Recaudación C</v>
          </cell>
          <cell r="E255" t="str">
            <v>Sección Recaudación Boca Chica</v>
          </cell>
          <cell r="F255" t="str">
            <v>Activo</v>
          </cell>
          <cell r="G255" t="str">
            <v>masculino</v>
          </cell>
          <cell r="H255" t="str">
            <v>Carrera</v>
          </cell>
        </row>
        <row r="256">
          <cell r="C256" t="str">
            <v>RAMONA  PAREDES DE MERCEDES</v>
          </cell>
          <cell r="D256" t="str">
            <v>Digitador</v>
          </cell>
          <cell r="E256" t="str">
            <v>Unidad Informática La Feria</v>
          </cell>
          <cell r="F256" t="str">
            <v>Activo</v>
          </cell>
          <cell r="G256" t="str">
            <v>femenino</v>
          </cell>
          <cell r="H256" t="str">
            <v>Fijo</v>
          </cell>
        </row>
        <row r="257">
          <cell r="C257" t="str">
            <v>MILAGROS DEL CARMEN  NUÑEZ</v>
          </cell>
          <cell r="D257" t="str">
            <v>Supervisor de Auditoria Interna</v>
          </cell>
          <cell r="E257" t="str">
            <v>Departamento de Auditoría Interna</v>
          </cell>
          <cell r="F257" t="str">
            <v>Activo</v>
          </cell>
          <cell r="G257" t="str">
            <v>femenino</v>
          </cell>
          <cell r="H257" t="str">
            <v>Carrera</v>
          </cell>
        </row>
        <row r="258">
          <cell r="C258" t="str">
            <v>RICHARD ALBERTO  PEREZ INFANTE</v>
          </cell>
          <cell r="D258" t="str">
            <v>Analista Programador Senior</v>
          </cell>
          <cell r="E258" t="str">
            <v>Departamento de Sistema de apoyo a Recau</v>
          </cell>
          <cell r="F258" t="str">
            <v>Activo</v>
          </cell>
          <cell r="G258" t="str">
            <v>masculino</v>
          </cell>
          <cell r="H258" t="str">
            <v>Carrera</v>
          </cell>
        </row>
        <row r="259">
          <cell r="C259" t="str">
            <v>ALFIDA VALENTINA  SANTAMARIA PEREZ</v>
          </cell>
          <cell r="D259" t="str">
            <v>Secretaria B</v>
          </cell>
          <cell r="E259" t="str">
            <v>Departamento de Notificación y Correspon</v>
          </cell>
          <cell r="F259" t="str">
            <v>Activo</v>
          </cell>
          <cell r="G259" t="str">
            <v>femenino</v>
          </cell>
          <cell r="H259" t="str">
            <v>Fijo</v>
          </cell>
        </row>
        <row r="260">
          <cell r="C260" t="str">
            <v>MARIA ISABEL  MARTINEZ MATOS</v>
          </cell>
          <cell r="D260" t="str">
            <v>Digitalizador</v>
          </cell>
          <cell r="E260" t="str">
            <v>Unidad Almacenamiento de Datos</v>
          </cell>
          <cell r="F260" t="str">
            <v>Activo</v>
          </cell>
          <cell r="G260" t="str">
            <v>femenino</v>
          </cell>
          <cell r="H260" t="str">
            <v>Fijo</v>
          </cell>
        </row>
        <row r="261">
          <cell r="C261" t="str">
            <v>VANESSA MARIA  JAVIER BELTRE</v>
          </cell>
          <cell r="D261" t="str">
            <v>Coordinador de Contribuyentes Especiales</v>
          </cell>
          <cell r="E261" t="str">
            <v>Departamento de Contribuyentes Especiale</v>
          </cell>
          <cell r="F261" t="str">
            <v>Activo</v>
          </cell>
          <cell r="G261" t="str">
            <v>femenino</v>
          </cell>
          <cell r="H261" t="str">
            <v>Carrera</v>
          </cell>
        </row>
        <row r="262">
          <cell r="C262" t="str">
            <v>SUSANA  GUERRERO GONZALEZ</v>
          </cell>
          <cell r="D262" t="str">
            <v>Administrador Local C</v>
          </cell>
          <cell r="E262" t="str">
            <v>Administración Local Nagua</v>
          </cell>
          <cell r="F262" t="str">
            <v>Activo</v>
          </cell>
          <cell r="G262" t="str">
            <v>femenino</v>
          </cell>
          <cell r="H262" t="str">
            <v>Carrera</v>
          </cell>
        </row>
        <row r="263">
          <cell r="C263" t="str">
            <v>JOSEFINA  REYES DE LOS SANTOS</v>
          </cell>
          <cell r="D263" t="str">
            <v>Técnico Local A VHM</v>
          </cell>
          <cell r="E263" t="str">
            <v>Unidad Vehículos de Motor Los Próceres</v>
          </cell>
          <cell r="F263" t="str">
            <v>Activo</v>
          </cell>
          <cell r="G263" t="str">
            <v>femenino</v>
          </cell>
          <cell r="H263" t="str">
            <v>Fijo</v>
          </cell>
        </row>
        <row r="264">
          <cell r="C264" t="str">
            <v>SANDRA MARIA  PICHARDO</v>
          </cell>
          <cell r="D264" t="str">
            <v>Secretaria A</v>
          </cell>
          <cell r="E264" t="str">
            <v>Administración Local Los Minas</v>
          </cell>
          <cell r="F264" t="str">
            <v>Activo</v>
          </cell>
          <cell r="G264" t="str">
            <v>femenino</v>
          </cell>
          <cell r="H264" t="str">
            <v>Fijo</v>
          </cell>
        </row>
        <row r="265">
          <cell r="C265" t="str">
            <v>CESARINA DEL CARMEN  CACERES REYES</v>
          </cell>
          <cell r="D265" t="str">
            <v>Auditor Interno B</v>
          </cell>
          <cell r="E265" t="str">
            <v>Sección Fiscalización Interna La Vega</v>
          </cell>
          <cell r="F265" t="str">
            <v>Activo</v>
          </cell>
          <cell r="G265" t="str">
            <v>femenino</v>
          </cell>
          <cell r="H265" t="str">
            <v>Carrera</v>
          </cell>
        </row>
        <row r="266">
          <cell r="C266" t="str">
            <v>FIORDALIZA  ANGELES ESPINAL</v>
          </cell>
          <cell r="D266" t="str">
            <v>Auditor Interno B</v>
          </cell>
          <cell r="E266" t="str">
            <v>Sección Fiscalización Interna La Vega</v>
          </cell>
          <cell r="F266" t="str">
            <v>Activo</v>
          </cell>
          <cell r="G266" t="str">
            <v>femenino</v>
          </cell>
          <cell r="H266" t="str">
            <v>Carrera</v>
          </cell>
        </row>
        <row r="267">
          <cell r="C267" t="str">
            <v>ARLENE  PEÑA RODRIGUEZ</v>
          </cell>
          <cell r="D267" t="str">
            <v>Abogado Local A</v>
          </cell>
          <cell r="E267" t="str">
            <v>Administración Local Santiago</v>
          </cell>
          <cell r="F267" t="str">
            <v>Activo</v>
          </cell>
          <cell r="G267" t="str">
            <v>femenino</v>
          </cell>
          <cell r="H267" t="str">
            <v>Fijo</v>
          </cell>
        </row>
        <row r="268">
          <cell r="C268" t="str">
            <v>ARCADIO  MATEO DUVAL</v>
          </cell>
          <cell r="D268" t="str">
            <v>Abogado Local A</v>
          </cell>
          <cell r="E268" t="str">
            <v>Administración Local La Feria</v>
          </cell>
          <cell r="F268" t="str">
            <v>Activo</v>
          </cell>
          <cell r="G268" t="str">
            <v>masculino</v>
          </cell>
          <cell r="H268" t="str">
            <v>Carrera</v>
          </cell>
        </row>
        <row r="269">
          <cell r="C269" t="str">
            <v>ANTONIA  RODRIGUEZ CARABALLO</v>
          </cell>
          <cell r="D269" t="str">
            <v>Supervisor Caja</v>
          </cell>
          <cell r="E269" t="str">
            <v>Unidad CAC Plaza Luperón VHM</v>
          </cell>
          <cell r="F269" t="str">
            <v>Activo</v>
          </cell>
          <cell r="G269" t="str">
            <v>femenino</v>
          </cell>
          <cell r="H269" t="str">
            <v>Fijo</v>
          </cell>
        </row>
        <row r="270">
          <cell r="C270" t="str">
            <v>KEIVES ESMERI  NUÑEZ MORA</v>
          </cell>
          <cell r="D270" t="str">
            <v>Especialista de Aseguramiento de la Cali</v>
          </cell>
          <cell r="E270" t="str">
            <v>Sección Aseguramiento de la Calidad</v>
          </cell>
          <cell r="F270" t="str">
            <v>Activo</v>
          </cell>
          <cell r="G270" t="str">
            <v>femenino</v>
          </cell>
          <cell r="H270" t="str">
            <v>Fijo</v>
          </cell>
        </row>
        <row r="271">
          <cell r="C271" t="str">
            <v>ROSA HERMINIA  URBAEZ URBAEZ</v>
          </cell>
          <cell r="D271" t="str">
            <v>Encargado  VHM Local C</v>
          </cell>
          <cell r="E271" t="str">
            <v>Unidad Vehículos de Motor Barahona</v>
          </cell>
          <cell r="F271" t="str">
            <v>Activo</v>
          </cell>
          <cell r="G271" t="str">
            <v>femenino</v>
          </cell>
          <cell r="H271" t="str">
            <v>Fijo</v>
          </cell>
        </row>
        <row r="272">
          <cell r="C272" t="str">
            <v>FELIX MARIA  MONTERO MONTERO</v>
          </cell>
          <cell r="D272" t="str">
            <v>Supervisor Fiscalización Externa</v>
          </cell>
          <cell r="E272" t="str">
            <v>Departamento Fiscalización Externa Media</v>
          </cell>
          <cell r="F272" t="str">
            <v>Activo</v>
          </cell>
          <cell r="G272" t="str">
            <v>masculino</v>
          </cell>
          <cell r="H272" t="str">
            <v>Carrera</v>
          </cell>
        </row>
        <row r="273">
          <cell r="C273" t="str">
            <v>NATIVIDAD DEL CARMEN  BRITO PAULINO</v>
          </cell>
          <cell r="D273" t="str">
            <v>Técnico de Información C</v>
          </cell>
          <cell r="E273" t="str">
            <v>Unidad Control de Contribuyentes C Cotuí</v>
          </cell>
          <cell r="F273" t="str">
            <v>Activo</v>
          </cell>
          <cell r="G273" t="str">
            <v>femenino</v>
          </cell>
          <cell r="H273" t="str">
            <v>Fijo</v>
          </cell>
        </row>
        <row r="274">
          <cell r="C274" t="str">
            <v>REYNA ALTAGRACIA  GERMAN GARCIA</v>
          </cell>
          <cell r="D274" t="str">
            <v>Tasador AL A</v>
          </cell>
          <cell r="E274" t="str">
            <v>Unidad de Tasación Miraflores</v>
          </cell>
          <cell r="F274" t="str">
            <v>Activo</v>
          </cell>
          <cell r="G274" t="str">
            <v>femenino</v>
          </cell>
          <cell r="H274" t="str">
            <v>Fijo</v>
          </cell>
        </row>
        <row r="275">
          <cell r="C275" t="str">
            <v>MILDRE EUSEBIA  LORA GOMEZ DE STURM</v>
          </cell>
          <cell r="D275" t="str">
            <v>Auxiliar de Archivo</v>
          </cell>
          <cell r="E275" t="str">
            <v>Unidad Archivo Santiago</v>
          </cell>
          <cell r="F275" t="str">
            <v>Activo</v>
          </cell>
          <cell r="G275" t="str">
            <v>femenino</v>
          </cell>
          <cell r="H275" t="str">
            <v>Fijo</v>
          </cell>
        </row>
        <row r="276">
          <cell r="C276" t="str">
            <v>WILLIAM  VALLEJO ESPINOSA</v>
          </cell>
          <cell r="D276" t="str">
            <v>Chofer</v>
          </cell>
          <cell r="E276" t="str">
            <v>Unidad Administrativo Puerto Plata</v>
          </cell>
          <cell r="F276" t="str">
            <v>Activo</v>
          </cell>
          <cell r="G276" t="str">
            <v>masculino</v>
          </cell>
          <cell r="H276" t="str">
            <v>Fijo</v>
          </cell>
        </row>
        <row r="277">
          <cell r="C277" t="str">
            <v>EVELIN VETINA  BAEZ RAMIREZ</v>
          </cell>
          <cell r="D277" t="str">
            <v/>
          </cell>
          <cell r="E277" t="str">
            <v>Sección Crédito y Compensaciones</v>
          </cell>
          <cell r="F277" t="str">
            <v>Cancelado</v>
          </cell>
          <cell r="G277" t="str">
            <v>femenino</v>
          </cell>
          <cell r="H277" t="str">
            <v>Carrera</v>
          </cell>
        </row>
        <row r="278">
          <cell r="C278" t="str">
            <v>PEDRO RAFAEL  MELO</v>
          </cell>
          <cell r="D278" t="str">
            <v>Chofer</v>
          </cell>
          <cell r="E278" t="str">
            <v>Unidad Administrativo San Juan</v>
          </cell>
          <cell r="F278" t="str">
            <v>Activo</v>
          </cell>
          <cell r="G278" t="str">
            <v>masculino</v>
          </cell>
          <cell r="H278" t="str">
            <v>Fijo</v>
          </cell>
        </row>
        <row r="279">
          <cell r="C279" t="str">
            <v>YUDERKA AMARILIS  MAÑAN DELGADO</v>
          </cell>
          <cell r="D279" t="str">
            <v>Encargado Recaudación C</v>
          </cell>
          <cell r="E279" t="str">
            <v>Sección Recaudación  Azua</v>
          </cell>
          <cell r="F279" t="str">
            <v>Activo</v>
          </cell>
          <cell r="G279" t="str">
            <v>femenino</v>
          </cell>
          <cell r="H279" t="str">
            <v>Carrera</v>
          </cell>
        </row>
        <row r="280">
          <cell r="C280" t="str">
            <v>JERINSON ENRIQUE  HERNANDEZ TAVAREZ</v>
          </cell>
          <cell r="D280" t="str">
            <v>Cajero A</v>
          </cell>
          <cell r="E280" t="str">
            <v>Unidad Vehículos de Motor OGC Santiago</v>
          </cell>
          <cell r="F280" t="str">
            <v>Activo</v>
          </cell>
          <cell r="G280" t="str">
            <v>masculino</v>
          </cell>
          <cell r="H280" t="str">
            <v>Fijo</v>
          </cell>
        </row>
        <row r="281">
          <cell r="C281" t="str">
            <v>DIOMARA  RAMOS VALERIO</v>
          </cell>
          <cell r="D281" t="str">
            <v>Conserje2</v>
          </cell>
          <cell r="E281" t="str">
            <v>Unidad Personal Proceso Jubilación</v>
          </cell>
          <cell r="F281" t="str">
            <v>Activo</v>
          </cell>
          <cell r="G281" t="str">
            <v>femenino</v>
          </cell>
          <cell r="H281" t="str">
            <v>Fijo</v>
          </cell>
        </row>
        <row r="282">
          <cell r="C282" t="str">
            <v>ELVIS JONATHAN  GONZALEZ MARTINEZ</v>
          </cell>
          <cell r="D282" t="str">
            <v>Soporte Técnico A</v>
          </cell>
          <cell r="E282" t="str">
            <v>Sección de Soporte Técnico de TI</v>
          </cell>
          <cell r="F282" t="str">
            <v>Activo</v>
          </cell>
          <cell r="G282" t="str">
            <v>masculino</v>
          </cell>
          <cell r="H282" t="str">
            <v>Fijo</v>
          </cell>
        </row>
        <row r="283">
          <cell r="C283" t="str">
            <v>YAMARIS TOMASINA  CRUZ DIAZ</v>
          </cell>
          <cell r="D283" t="str">
            <v>Auditor Interno A</v>
          </cell>
          <cell r="E283" t="str">
            <v>Sección Fiscalización Interna Zona Orien</v>
          </cell>
          <cell r="F283" t="str">
            <v>Activo</v>
          </cell>
          <cell r="G283" t="str">
            <v>femenino</v>
          </cell>
          <cell r="H283" t="str">
            <v>Carrera</v>
          </cell>
        </row>
        <row r="284">
          <cell r="C284" t="str">
            <v>INGRID CAROLINA  SANCHEZ HENRIQUEZ</v>
          </cell>
          <cell r="D284" t="str">
            <v>Encargado de Conciliación de Recaudo</v>
          </cell>
          <cell r="E284" t="str">
            <v>Sección Conciliación de Recaudo</v>
          </cell>
          <cell r="F284" t="str">
            <v>Activo</v>
          </cell>
          <cell r="G284" t="str">
            <v>femenino</v>
          </cell>
          <cell r="H284" t="str">
            <v>Carrera</v>
          </cell>
        </row>
        <row r="285">
          <cell r="C285" t="str">
            <v>ANTONY PALMENYDES  ENCARNACION MONTERO</v>
          </cell>
          <cell r="D285" t="str">
            <v>Administrador Local B</v>
          </cell>
          <cell r="E285" t="str">
            <v>Administración Local San Francisco de Ma</v>
          </cell>
          <cell r="F285" t="str">
            <v>Activo</v>
          </cell>
          <cell r="G285" t="str">
            <v>masculino</v>
          </cell>
          <cell r="H285" t="str">
            <v>Fijo</v>
          </cell>
        </row>
        <row r="286">
          <cell r="C286" t="str">
            <v>ANGEL RUBEN  JAQUEZ LECLERC</v>
          </cell>
          <cell r="D286" t="str">
            <v>Supervisor Fiscalización Externa</v>
          </cell>
          <cell r="E286" t="str">
            <v>Departamento Fiscalización Externa Media</v>
          </cell>
          <cell r="F286" t="str">
            <v>Activo</v>
          </cell>
          <cell r="G286" t="str">
            <v>masculino</v>
          </cell>
          <cell r="H286" t="str">
            <v>Fijo</v>
          </cell>
        </row>
        <row r="287">
          <cell r="C287" t="str">
            <v>ANNY VIVIAN  SANTANA GONZALEZ</v>
          </cell>
          <cell r="D287" t="str">
            <v>Cajero B</v>
          </cell>
          <cell r="E287" t="str">
            <v>Unidad Caja San Cristóbal</v>
          </cell>
          <cell r="F287" t="str">
            <v>Activo</v>
          </cell>
          <cell r="G287" t="str">
            <v>femenino</v>
          </cell>
          <cell r="H287" t="str">
            <v>Fijo</v>
          </cell>
        </row>
        <row r="288">
          <cell r="C288" t="str">
            <v>JAIME NICOLAS  DE LA ROSA FAÑA</v>
          </cell>
          <cell r="D288" t="str">
            <v>Auxiliar Almacén</v>
          </cell>
          <cell r="E288" t="str">
            <v>Unidad Administrativo Puerto Plata</v>
          </cell>
          <cell r="F288" t="str">
            <v>Activo</v>
          </cell>
          <cell r="G288" t="str">
            <v>masculino</v>
          </cell>
          <cell r="H288" t="str">
            <v>Fijo</v>
          </cell>
        </row>
        <row r="289">
          <cell r="C289" t="str">
            <v>RUBEN  MORETA CUEVAS</v>
          </cell>
          <cell r="D289" t="str">
            <v>Auditor Interno C</v>
          </cell>
          <cell r="E289" t="str">
            <v>Sección Fiscalización Interna Barahona</v>
          </cell>
          <cell r="F289" t="str">
            <v>Activo</v>
          </cell>
          <cell r="G289" t="str">
            <v>masculino</v>
          </cell>
          <cell r="H289" t="str">
            <v>Fijo</v>
          </cell>
        </row>
        <row r="290">
          <cell r="C290" t="str">
            <v>LUIS ENRIQUE  MORETA OGANDO</v>
          </cell>
          <cell r="D290" t="str">
            <v>Auxiliar de Archivo</v>
          </cell>
          <cell r="E290" t="str">
            <v>Unidad Archivo Herrera</v>
          </cell>
          <cell r="F290" t="str">
            <v>Activo</v>
          </cell>
          <cell r="G290" t="str">
            <v>masculino</v>
          </cell>
          <cell r="H290" t="str">
            <v>Fijo</v>
          </cell>
        </row>
        <row r="291">
          <cell r="C291" t="str">
            <v>JIANNA ANYELIN  PEREZ JOSE</v>
          </cell>
          <cell r="D291" t="str">
            <v>Auxiliar Recaudación Col</v>
          </cell>
          <cell r="E291" t="str">
            <v>Colecturía de Jimaní</v>
          </cell>
          <cell r="F291" t="str">
            <v>Activo</v>
          </cell>
          <cell r="G291" t="str">
            <v>femenino</v>
          </cell>
          <cell r="H291" t="str">
            <v>Fijo</v>
          </cell>
        </row>
        <row r="292">
          <cell r="C292" t="str">
            <v>DANELIA ALTAGRACIA  ABREU DURAN</v>
          </cell>
          <cell r="D292" t="str">
            <v>Auditor Interno B</v>
          </cell>
          <cell r="E292" t="str">
            <v>Sección Fiscalización Interna SFM</v>
          </cell>
          <cell r="F292" t="str">
            <v>Activo</v>
          </cell>
          <cell r="G292" t="str">
            <v>femenino</v>
          </cell>
          <cell r="H292" t="str">
            <v>Carrera</v>
          </cell>
        </row>
        <row r="293">
          <cell r="C293" t="str">
            <v>BENISSA SEKENIA  RAMIREZ ORTEGA</v>
          </cell>
          <cell r="D293" t="str">
            <v>Cajero B</v>
          </cell>
          <cell r="E293" t="str">
            <v>Unidad Caja SFM</v>
          </cell>
          <cell r="F293" t="str">
            <v>Activo</v>
          </cell>
          <cell r="G293" t="str">
            <v>femenino</v>
          </cell>
          <cell r="H293" t="str">
            <v>Fijo</v>
          </cell>
        </row>
        <row r="294">
          <cell r="C294" t="str">
            <v>CRISTOBALINA DE LOS  SANTOS MONTERO</v>
          </cell>
          <cell r="D294" t="str">
            <v>Cajero Digitador</v>
          </cell>
          <cell r="E294" t="str">
            <v>Colecturía de Elías Piña</v>
          </cell>
          <cell r="F294" t="str">
            <v>Activo</v>
          </cell>
          <cell r="G294" t="str">
            <v>femenino</v>
          </cell>
          <cell r="H294" t="str">
            <v>Fijo</v>
          </cell>
        </row>
        <row r="295">
          <cell r="C295" t="str">
            <v>ESCARLE ANTONIA  BRITO PUJOLS</v>
          </cell>
          <cell r="D295" t="str">
            <v>Oficial Control Contribuyentes C</v>
          </cell>
          <cell r="E295" t="str">
            <v>Unidad Control de Contribuyentes Azua</v>
          </cell>
          <cell r="F295" t="str">
            <v>Activo</v>
          </cell>
          <cell r="G295" t="str">
            <v>femenino</v>
          </cell>
          <cell r="H295" t="str">
            <v>Fijo</v>
          </cell>
        </row>
        <row r="296">
          <cell r="C296" t="str">
            <v>MARIBEL MERCEDES  SANCHEZ RAMOS DE BENCO</v>
          </cell>
          <cell r="D296" t="str">
            <v>Técnico Local C VHM</v>
          </cell>
          <cell r="E296" t="str">
            <v>Sección de Personalizados de VHM Moca</v>
          </cell>
          <cell r="F296" t="str">
            <v>Activo</v>
          </cell>
          <cell r="G296" t="str">
            <v>femenino</v>
          </cell>
          <cell r="H296" t="str">
            <v>Fijo</v>
          </cell>
        </row>
        <row r="297">
          <cell r="C297" t="str">
            <v>SANTA CRUCITA  RUIZ FELIZ</v>
          </cell>
          <cell r="D297" t="str">
            <v>Cajero Digitador</v>
          </cell>
          <cell r="E297" t="str">
            <v>Estafeta Puerto Santo Domingo</v>
          </cell>
          <cell r="F297" t="str">
            <v>Activo</v>
          </cell>
          <cell r="G297" t="str">
            <v>femenino</v>
          </cell>
          <cell r="H297" t="str">
            <v>Fijo</v>
          </cell>
        </row>
        <row r="298">
          <cell r="C298" t="str">
            <v>VILMA ALTAGRACIA  HERNANDEZ POLANCO</v>
          </cell>
          <cell r="D298" t="str">
            <v>Secretaria A</v>
          </cell>
          <cell r="E298" t="str">
            <v>Unidad Tasación San Carlos</v>
          </cell>
          <cell r="F298" t="str">
            <v>Activo</v>
          </cell>
          <cell r="G298" t="str">
            <v>femenino</v>
          </cell>
          <cell r="H298" t="str">
            <v>Fijo</v>
          </cell>
        </row>
        <row r="299">
          <cell r="C299" t="str">
            <v>MILKA MILVANIA  LORENZO SUERO</v>
          </cell>
          <cell r="D299" t="str">
            <v>Oficial Control Contribuyentes A</v>
          </cell>
          <cell r="E299" t="str">
            <v>Unidad Control de Contribuyentes San Car</v>
          </cell>
          <cell r="F299" t="str">
            <v>Activo</v>
          </cell>
          <cell r="G299" t="str">
            <v>femenino</v>
          </cell>
          <cell r="H299" t="str">
            <v>Fijo</v>
          </cell>
        </row>
        <row r="300">
          <cell r="C300" t="str">
            <v>ROSA MARIA  CAMACHO MATIAS</v>
          </cell>
          <cell r="D300" t="str">
            <v>Cajero C</v>
          </cell>
          <cell r="E300" t="str">
            <v>Unidad Caja Moca</v>
          </cell>
          <cell r="F300" t="str">
            <v>Activo</v>
          </cell>
          <cell r="G300" t="str">
            <v>femenino</v>
          </cell>
          <cell r="H300" t="str">
            <v>Fijo</v>
          </cell>
        </row>
        <row r="301">
          <cell r="C301" t="str">
            <v>ANGELA TERESA  PERALTA VENTURA</v>
          </cell>
          <cell r="D301" t="str">
            <v>Abogado(a) B</v>
          </cell>
          <cell r="E301" t="str">
            <v>Sección de Cobranza GGC</v>
          </cell>
          <cell r="F301" t="str">
            <v>Activo</v>
          </cell>
          <cell r="G301" t="str">
            <v>femenino</v>
          </cell>
          <cell r="H301" t="str">
            <v>Fijo</v>
          </cell>
        </row>
        <row r="302">
          <cell r="C302" t="str">
            <v>JUANA BAUTISTA  SANTANA FAMILIA</v>
          </cell>
          <cell r="D302" t="str">
            <v>Supervisor Tasación A</v>
          </cell>
          <cell r="E302" t="str">
            <v>Administración Local Máximo Gómez</v>
          </cell>
          <cell r="F302" t="str">
            <v>Activo</v>
          </cell>
          <cell r="G302" t="str">
            <v>femenino</v>
          </cell>
          <cell r="H302" t="str">
            <v>Fijo</v>
          </cell>
        </row>
        <row r="303">
          <cell r="C303" t="str">
            <v>RAFAELA ANTONIA  SANTANA</v>
          </cell>
          <cell r="D303" t="str">
            <v>Auxiliar Control Calidad</v>
          </cell>
          <cell r="E303" t="str">
            <v>Unidad Caja Los Próceres</v>
          </cell>
          <cell r="F303" t="str">
            <v>Activo</v>
          </cell>
          <cell r="G303" t="str">
            <v>femenino</v>
          </cell>
          <cell r="H303" t="str">
            <v>Fijo</v>
          </cell>
        </row>
        <row r="304">
          <cell r="C304" t="str">
            <v>SANTA  JIMENEZ CABRERA DE MENDEZ</v>
          </cell>
          <cell r="D304" t="str">
            <v>Encargado Recaudación A</v>
          </cell>
          <cell r="E304" t="str">
            <v>Sección Recaudación  La Feria</v>
          </cell>
          <cell r="F304" t="str">
            <v>Activo</v>
          </cell>
          <cell r="G304" t="str">
            <v>femenino</v>
          </cell>
          <cell r="H304" t="str">
            <v>Carrera</v>
          </cell>
        </row>
        <row r="305">
          <cell r="C305" t="str">
            <v>JUAN ANTONIO  TAVERAS PERALTA</v>
          </cell>
          <cell r="D305" t="str">
            <v>Administrador Local A</v>
          </cell>
          <cell r="E305" t="str">
            <v>Administración Local San Carlos</v>
          </cell>
          <cell r="F305" t="str">
            <v>Activo</v>
          </cell>
          <cell r="G305" t="str">
            <v>masculino</v>
          </cell>
          <cell r="H305" t="str">
            <v>Fijo</v>
          </cell>
        </row>
        <row r="306">
          <cell r="C306" t="str">
            <v>AMANCIA  LORENZO LORENZO</v>
          </cell>
          <cell r="D306" t="str">
            <v>Encargado Recaudación A</v>
          </cell>
          <cell r="E306" t="str">
            <v>Sección Recaudación  Zona Oriental</v>
          </cell>
          <cell r="F306" t="str">
            <v>Activo</v>
          </cell>
          <cell r="G306" t="str">
            <v>femenino</v>
          </cell>
          <cell r="H306" t="str">
            <v>Carrera</v>
          </cell>
        </row>
        <row r="307">
          <cell r="C307" t="str">
            <v>MANUEL ANTONIO  GUZMAN VILLA</v>
          </cell>
          <cell r="D307" t="str">
            <v>Encargado Control de Contribuyente  C</v>
          </cell>
          <cell r="E307" t="str">
            <v>Unidad Control de Contribuyentes El Seyb</v>
          </cell>
          <cell r="F307" t="str">
            <v>Activo</v>
          </cell>
          <cell r="G307" t="str">
            <v>masculino</v>
          </cell>
          <cell r="H307" t="str">
            <v>Carrera</v>
          </cell>
        </row>
        <row r="308">
          <cell r="C308" t="str">
            <v>JOSE ANTONIO  GOMEZ MEJIA</v>
          </cell>
          <cell r="D308" t="str">
            <v>Cajero C</v>
          </cell>
          <cell r="E308" t="str">
            <v>Unidad Caja Moca</v>
          </cell>
          <cell r="F308" t="str">
            <v>Activo</v>
          </cell>
          <cell r="G308" t="str">
            <v>masculino</v>
          </cell>
          <cell r="H308" t="str">
            <v>Fijo</v>
          </cell>
        </row>
        <row r="309">
          <cell r="C309" t="str">
            <v>AGUSTINA  DEL RIO RODRIGUEZ</v>
          </cell>
          <cell r="D309" t="str">
            <v>Supervisor de Archivo B</v>
          </cell>
          <cell r="E309" t="str">
            <v>Unidad Archivo Higuey</v>
          </cell>
          <cell r="F309" t="str">
            <v>Activo</v>
          </cell>
          <cell r="G309" t="str">
            <v>femenino</v>
          </cell>
          <cell r="H309" t="str">
            <v>Fijo</v>
          </cell>
        </row>
        <row r="310">
          <cell r="C310" t="str">
            <v>YANELY MARIA  PAULINO PEREZ</v>
          </cell>
          <cell r="D310" t="str">
            <v>Técnico Local C VHM</v>
          </cell>
          <cell r="E310" t="str">
            <v>Unidad de Caja y VHM Cotuí</v>
          </cell>
          <cell r="F310" t="str">
            <v>Activo</v>
          </cell>
          <cell r="G310" t="str">
            <v>femenino</v>
          </cell>
          <cell r="H310" t="str">
            <v>Fijo</v>
          </cell>
        </row>
        <row r="311">
          <cell r="C311" t="str">
            <v>MERCEDES YAQUELIN  TORRES DE TEJADA</v>
          </cell>
          <cell r="D311" t="str">
            <v>Oficial Control Contribuyentes C</v>
          </cell>
          <cell r="E311" t="str">
            <v>Unidad Control de Contribuyentes Mao</v>
          </cell>
          <cell r="F311" t="str">
            <v>Activo</v>
          </cell>
          <cell r="G311" t="str">
            <v>femenino</v>
          </cell>
          <cell r="H311" t="str">
            <v>Fijo</v>
          </cell>
        </row>
        <row r="312">
          <cell r="C312" t="str">
            <v>JUAN CARLOS  BRITO CORDERO</v>
          </cell>
          <cell r="D312" t="str">
            <v>Encargado Unidad Informática A</v>
          </cell>
          <cell r="E312" t="str">
            <v>Unidad Informática Los Minas</v>
          </cell>
          <cell r="F312" t="str">
            <v>Activo</v>
          </cell>
          <cell r="G312" t="str">
            <v>masculino</v>
          </cell>
          <cell r="H312" t="str">
            <v>Fijo</v>
          </cell>
        </row>
        <row r="313">
          <cell r="C313" t="str">
            <v>ROSITA  SANCHEZ ORTIZ</v>
          </cell>
          <cell r="D313" t="str">
            <v>Cajero A</v>
          </cell>
          <cell r="E313" t="str">
            <v>Unidad Caja Zona Oriental</v>
          </cell>
          <cell r="F313" t="str">
            <v>Activo</v>
          </cell>
          <cell r="G313" t="str">
            <v>femenino</v>
          </cell>
          <cell r="H313" t="str">
            <v>Fijo</v>
          </cell>
        </row>
        <row r="314">
          <cell r="C314" t="str">
            <v>PEDRO JOSE  PEREZ BAEZ</v>
          </cell>
          <cell r="D314" t="str">
            <v>Mensajero Interno</v>
          </cell>
          <cell r="E314" t="str">
            <v>Gerencia de Medianos y Pequeños Contribu</v>
          </cell>
          <cell r="F314" t="str">
            <v>Activo</v>
          </cell>
          <cell r="G314" t="str">
            <v>masculino</v>
          </cell>
          <cell r="H314" t="str">
            <v>Fijo</v>
          </cell>
        </row>
        <row r="315">
          <cell r="C315" t="str">
            <v>LOREN ORFELINA  LANTIGUA MOQUETE</v>
          </cell>
          <cell r="D315" t="str">
            <v>Analista de Cuenta Corriente</v>
          </cell>
          <cell r="E315" t="str">
            <v>Sección de Cuenta Corriente</v>
          </cell>
          <cell r="F315" t="str">
            <v>Activo</v>
          </cell>
          <cell r="G315" t="str">
            <v>femenino</v>
          </cell>
          <cell r="H315" t="str">
            <v>Fijo</v>
          </cell>
        </row>
        <row r="316">
          <cell r="C316" t="str">
            <v>YNGRID ALTAGRACIA  SANCHEZ HEREDIA</v>
          </cell>
          <cell r="D316" t="str">
            <v/>
          </cell>
          <cell r="E316" t="str">
            <v>Sección Fiscalización Interna Los Minas</v>
          </cell>
          <cell r="F316" t="str">
            <v>Cancelado</v>
          </cell>
          <cell r="G316" t="str">
            <v>femenino</v>
          </cell>
          <cell r="H316" t="str">
            <v>Carrera</v>
          </cell>
        </row>
        <row r="317">
          <cell r="C317" t="str">
            <v>LIBETH  PEÑA CONTRERAS</v>
          </cell>
          <cell r="D317" t="str">
            <v>Oficial Control Contribuyentes A</v>
          </cell>
          <cell r="E317" t="str">
            <v>Unidad Control de Contribuyentes San Car</v>
          </cell>
          <cell r="F317" t="str">
            <v>Activo</v>
          </cell>
          <cell r="G317" t="str">
            <v>femenino</v>
          </cell>
          <cell r="H317" t="str">
            <v>Carrera</v>
          </cell>
        </row>
        <row r="318">
          <cell r="C318" t="str">
            <v>ANGELA ALTAGRACIA  DIAZ RAMIREZ</v>
          </cell>
          <cell r="D318" t="str">
            <v>Auxiliar Información y Atención al Contr</v>
          </cell>
          <cell r="E318" t="str">
            <v>Sección Recaudación  Bonao</v>
          </cell>
          <cell r="F318" t="str">
            <v>Activo</v>
          </cell>
          <cell r="G318" t="str">
            <v>femenino</v>
          </cell>
          <cell r="H318" t="str">
            <v>Fijo</v>
          </cell>
        </row>
        <row r="319">
          <cell r="C319" t="str">
            <v>DULCE  MARCELINO</v>
          </cell>
          <cell r="D319" t="str">
            <v>Conserje1</v>
          </cell>
          <cell r="E319" t="str">
            <v>Unidad de Caja VHM Moca</v>
          </cell>
          <cell r="F319" t="str">
            <v>Activo</v>
          </cell>
          <cell r="G319" t="str">
            <v>femenino</v>
          </cell>
          <cell r="H319" t="str">
            <v>Fijo</v>
          </cell>
        </row>
        <row r="320">
          <cell r="C320" t="str">
            <v>TANIA CAROLINE  MARQUEZ CASTILLO</v>
          </cell>
          <cell r="D320" t="str">
            <v>Encargado de Caja C</v>
          </cell>
          <cell r="E320" t="str">
            <v>Unidad Caja Salcedo</v>
          </cell>
          <cell r="F320" t="str">
            <v>Activo</v>
          </cell>
          <cell r="G320" t="str">
            <v>femenino</v>
          </cell>
          <cell r="H320" t="str">
            <v>Fijo</v>
          </cell>
        </row>
        <row r="321">
          <cell r="C321" t="str">
            <v>MERCEDES NATALIA  PAULUS</v>
          </cell>
          <cell r="D321" t="str">
            <v>Oficial Control Contribuyentes C</v>
          </cell>
          <cell r="E321" t="str">
            <v>Unidad Control de Contribuyentes San Jua</v>
          </cell>
          <cell r="F321" t="str">
            <v>Activo</v>
          </cell>
          <cell r="G321" t="str">
            <v>femenino</v>
          </cell>
          <cell r="H321" t="str">
            <v>Fijo</v>
          </cell>
        </row>
        <row r="322">
          <cell r="C322" t="str">
            <v>LEIBY ROSANNA  MENDOZA LIRIANO</v>
          </cell>
          <cell r="D322" t="str">
            <v>Encargado Unidad Informática C</v>
          </cell>
          <cell r="E322" t="str">
            <v>Unidad Informática Salcedo</v>
          </cell>
          <cell r="F322" t="str">
            <v>Activo</v>
          </cell>
          <cell r="G322" t="str">
            <v>femenino</v>
          </cell>
          <cell r="H322" t="str">
            <v>Fijo</v>
          </cell>
        </row>
        <row r="323">
          <cell r="C323" t="str">
            <v>JANINA MARGARITA  LOPEZ SANCHEZ</v>
          </cell>
          <cell r="D323" t="str">
            <v>Técnico Local A VHM</v>
          </cell>
          <cell r="E323" t="str">
            <v>Unidad Vehículos de Motor OGC Santiago</v>
          </cell>
          <cell r="F323" t="str">
            <v>Activo</v>
          </cell>
          <cell r="G323" t="str">
            <v>femenino</v>
          </cell>
          <cell r="H323" t="str">
            <v>Fijo</v>
          </cell>
        </row>
        <row r="324">
          <cell r="C324" t="str">
            <v>SARAH MARCELINA  HIRLAND DE PEÑA</v>
          </cell>
          <cell r="D324" t="str">
            <v>Encargado Control de Contribuyente  C</v>
          </cell>
          <cell r="E324" t="str">
            <v>Unidad Control de Contribuyentes Montecr</v>
          </cell>
          <cell r="F324" t="str">
            <v>Activo</v>
          </cell>
          <cell r="G324" t="str">
            <v>femenino</v>
          </cell>
          <cell r="H324" t="str">
            <v>Fijo</v>
          </cell>
        </row>
        <row r="325">
          <cell r="C325" t="str">
            <v>MILAGROS YRIS  GOMEZ DE LA ROSA</v>
          </cell>
          <cell r="D325" t="str">
            <v>Encargado Fiscalización Interna A</v>
          </cell>
          <cell r="E325" t="str">
            <v>Sección Fiscalización Interna Los Minas</v>
          </cell>
          <cell r="F325" t="str">
            <v>Activo</v>
          </cell>
          <cell r="G325" t="str">
            <v>femenino</v>
          </cell>
          <cell r="H325" t="str">
            <v>Carrera</v>
          </cell>
        </row>
        <row r="326">
          <cell r="C326" t="str">
            <v>DEYVI ANTONIO  POLANCO DE LA CRUZ</v>
          </cell>
          <cell r="D326" t="str">
            <v>Ingeniero Base de Datos Senior</v>
          </cell>
          <cell r="E326" t="str">
            <v>Sección Base de Datos</v>
          </cell>
          <cell r="F326" t="str">
            <v>Activo</v>
          </cell>
          <cell r="G326" t="str">
            <v>masculino</v>
          </cell>
          <cell r="H326" t="str">
            <v>Carrera</v>
          </cell>
        </row>
        <row r="327">
          <cell r="C327" t="str">
            <v>MARIA LUISA  SARMIENTO QUEZADA</v>
          </cell>
          <cell r="D327" t="str">
            <v>Oficial Control Contribuyentes C</v>
          </cell>
          <cell r="E327" t="str">
            <v>Unidad Control de Contribuyentes Boca Ch</v>
          </cell>
          <cell r="F327" t="str">
            <v>Activo</v>
          </cell>
          <cell r="G327" t="str">
            <v>femenino</v>
          </cell>
          <cell r="H327" t="str">
            <v>Carrera</v>
          </cell>
        </row>
        <row r="328">
          <cell r="C328" t="str">
            <v>TOMAS  ADAMES CRUZ</v>
          </cell>
          <cell r="D328" t="str">
            <v>Asesor(a)</v>
          </cell>
          <cell r="E328" t="str">
            <v>Sub-Dirección Gestión de Cumplimiento</v>
          </cell>
          <cell r="F328" t="str">
            <v>Activo</v>
          </cell>
          <cell r="G328" t="str">
            <v>masculino</v>
          </cell>
          <cell r="H328" t="str">
            <v>Fijo</v>
          </cell>
        </row>
        <row r="329">
          <cell r="C329" t="str">
            <v>BERKIS ARELIS  BARRIENTOS</v>
          </cell>
          <cell r="D329" t="str">
            <v>Secretaria A</v>
          </cell>
          <cell r="E329" t="str">
            <v>Gerencia Legal</v>
          </cell>
          <cell r="F329" t="str">
            <v>Activo</v>
          </cell>
          <cell r="G329" t="str">
            <v>femenino</v>
          </cell>
          <cell r="H329" t="str">
            <v>Fijo</v>
          </cell>
        </row>
        <row r="330">
          <cell r="C330" t="str">
            <v>VICTORIANA  POLANCO</v>
          </cell>
          <cell r="D330" t="str">
            <v>Digitador</v>
          </cell>
          <cell r="E330" t="str">
            <v>Sección Recaudación  San Carlos</v>
          </cell>
          <cell r="F330" t="str">
            <v>Activo</v>
          </cell>
          <cell r="G330" t="str">
            <v>femenino</v>
          </cell>
          <cell r="H330" t="str">
            <v>Fijo</v>
          </cell>
        </row>
        <row r="331">
          <cell r="C331" t="str">
            <v>CARLIXTA VIRGINIA  UBRI CABRERA</v>
          </cell>
          <cell r="D331" t="str">
            <v>Encargado Recaudación A</v>
          </cell>
          <cell r="E331" t="str">
            <v>Sección Recaudación Abraham Lincoln</v>
          </cell>
          <cell r="F331" t="str">
            <v>Activo</v>
          </cell>
          <cell r="G331" t="str">
            <v>femenino</v>
          </cell>
          <cell r="H331" t="str">
            <v>Fijo</v>
          </cell>
        </row>
        <row r="332">
          <cell r="C332" t="str">
            <v>CINDY VERONICA  MEJIA CABRERA</v>
          </cell>
          <cell r="D332" t="str">
            <v>Secretaria A</v>
          </cell>
          <cell r="E332" t="str">
            <v>Gerencia de Medianos y Pequeños Contribu</v>
          </cell>
          <cell r="F332" t="str">
            <v>Activo</v>
          </cell>
          <cell r="G332" t="str">
            <v>femenino</v>
          </cell>
          <cell r="H332" t="str">
            <v>Fijo</v>
          </cell>
        </row>
        <row r="333">
          <cell r="C333" t="str">
            <v>BLANCA CASILDA A  JIMENEZ HERNANDEZ</v>
          </cell>
          <cell r="D333" t="str">
            <v>Secretaria A</v>
          </cell>
          <cell r="E333" t="str">
            <v>Administración Local Santiago</v>
          </cell>
          <cell r="F333" t="str">
            <v>Activo</v>
          </cell>
          <cell r="G333" t="str">
            <v>femenino</v>
          </cell>
          <cell r="H333" t="str">
            <v>Fijo</v>
          </cell>
        </row>
        <row r="334">
          <cell r="C334" t="str">
            <v>FRANCISCO DOMINGO  CRISOSTOMO SANCHEZ</v>
          </cell>
          <cell r="D334" t="str">
            <v>Chofer</v>
          </cell>
          <cell r="E334" t="str">
            <v>Unidad Administrativo Santiago</v>
          </cell>
          <cell r="F334" t="str">
            <v>Activo</v>
          </cell>
          <cell r="G334" t="str">
            <v>masculino</v>
          </cell>
          <cell r="H334" t="str">
            <v>Fijo</v>
          </cell>
        </row>
        <row r="335">
          <cell r="C335" t="str">
            <v>VICTOR DANIEL  BATISTA RODRIGUEZ</v>
          </cell>
          <cell r="D335" t="str">
            <v>Tec Ctrl Gestión Rec</v>
          </cell>
          <cell r="E335" t="str">
            <v>Sección Mesa de Servicio Control Recauda</v>
          </cell>
          <cell r="F335" t="str">
            <v>Activo</v>
          </cell>
          <cell r="G335" t="str">
            <v>masculino</v>
          </cell>
          <cell r="H335" t="str">
            <v>Fijo</v>
          </cell>
        </row>
        <row r="336">
          <cell r="C336" t="str">
            <v>LINO RAMON  GARCIA JAVIER</v>
          </cell>
          <cell r="D336" t="str">
            <v>Auxiliar de Archivo</v>
          </cell>
          <cell r="E336" t="str">
            <v>Sección Recaudación  Nagua</v>
          </cell>
          <cell r="F336" t="str">
            <v>Activo</v>
          </cell>
          <cell r="G336" t="str">
            <v>masculino</v>
          </cell>
          <cell r="H336" t="str">
            <v>Fijo</v>
          </cell>
        </row>
        <row r="337">
          <cell r="C337" t="str">
            <v>GENARA  ARACENA CAPELLAN</v>
          </cell>
          <cell r="D337" t="str">
            <v>Oficial Control Contribuyentes A</v>
          </cell>
          <cell r="E337" t="str">
            <v>Unidad Control de Contribuyentes Los Pró</v>
          </cell>
          <cell r="F337" t="str">
            <v>Activo</v>
          </cell>
          <cell r="G337" t="str">
            <v>femenino</v>
          </cell>
          <cell r="H337" t="str">
            <v>Fijo</v>
          </cell>
        </row>
        <row r="338">
          <cell r="C338" t="str">
            <v>YNOCENCIA ALTAGRACIA  CLAUDIO ENCARNACIO</v>
          </cell>
          <cell r="D338" t="str">
            <v>Abogado Local A</v>
          </cell>
          <cell r="E338" t="str">
            <v>Administración Local Los Minas</v>
          </cell>
          <cell r="F338" t="str">
            <v>Activo</v>
          </cell>
          <cell r="G338" t="str">
            <v>femenino</v>
          </cell>
          <cell r="H338" t="str">
            <v>Fijo</v>
          </cell>
        </row>
        <row r="339">
          <cell r="C339" t="str">
            <v>XENIA  LIBERATO ESTEVEZ</v>
          </cell>
          <cell r="D339" t="str">
            <v>Auditor Interno GGC</v>
          </cell>
          <cell r="E339" t="str">
            <v>Departamento de Fiscalización Interna GG</v>
          </cell>
          <cell r="F339" t="str">
            <v>Activo</v>
          </cell>
          <cell r="G339" t="str">
            <v>femenino</v>
          </cell>
          <cell r="H339" t="str">
            <v>Carrera</v>
          </cell>
        </row>
        <row r="340">
          <cell r="C340" t="str">
            <v>ELIDANIA DE LOURDES  JAVIER ROSARIO DE N</v>
          </cell>
          <cell r="D340" t="str">
            <v>Supervisor de Auditoria Interna</v>
          </cell>
          <cell r="E340" t="str">
            <v>Departamento de Auditoría Interna</v>
          </cell>
          <cell r="F340" t="str">
            <v>Activo</v>
          </cell>
          <cell r="G340" t="str">
            <v>femenino</v>
          </cell>
          <cell r="H340" t="str">
            <v>Carrera</v>
          </cell>
        </row>
        <row r="341">
          <cell r="C341" t="str">
            <v>CATALINA  MANZUETA ACEVEDO</v>
          </cell>
          <cell r="D341" t="str">
            <v>Encargado Fiscalización Interna A</v>
          </cell>
          <cell r="E341" t="str">
            <v>Sección Fiscalización Interna Zona Orien</v>
          </cell>
          <cell r="F341" t="str">
            <v>Activo</v>
          </cell>
          <cell r="G341" t="str">
            <v>femenino</v>
          </cell>
          <cell r="H341" t="str">
            <v>Fijo</v>
          </cell>
        </row>
        <row r="342">
          <cell r="C342" t="str">
            <v>BELKIS ANTONIA  VILORIO WELKES</v>
          </cell>
          <cell r="D342" t="str">
            <v>Auditor Interno</v>
          </cell>
          <cell r="E342" t="str">
            <v>Departamento de Auditoría Interna</v>
          </cell>
          <cell r="F342" t="str">
            <v>Activo</v>
          </cell>
          <cell r="G342" t="str">
            <v>femenino</v>
          </cell>
          <cell r="H342" t="str">
            <v>Carrera</v>
          </cell>
        </row>
        <row r="343">
          <cell r="C343" t="str">
            <v>ROBERTO GABRIEL  DOMINGUEZ VERAS</v>
          </cell>
          <cell r="D343" t="str">
            <v>Cajero A</v>
          </cell>
          <cell r="E343" t="str">
            <v>Unidad Caja Santiago</v>
          </cell>
          <cell r="F343" t="str">
            <v>Activo</v>
          </cell>
          <cell r="G343" t="str">
            <v>masculino</v>
          </cell>
          <cell r="H343" t="str">
            <v>Fijo</v>
          </cell>
        </row>
        <row r="344">
          <cell r="C344" t="str">
            <v>CANDIDA NATALIA  PANTALEON FRIAS</v>
          </cell>
          <cell r="D344" t="str">
            <v>Administrador Local C</v>
          </cell>
          <cell r="E344" t="str">
            <v>Administración Local Salcedo</v>
          </cell>
          <cell r="F344" t="str">
            <v>Activo</v>
          </cell>
          <cell r="G344" t="str">
            <v>femenino</v>
          </cell>
          <cell r="H344" t="str">
            <v>Fijo</v>
          </cell>
        </row>
        <row r="345">
          <cell r="C345" t="str">
            <v>YSIDORA  JIMENEZ REYES</v>
          </cell>
          <cell r="D345" t="str">
            <v>Auditor Interno A</v>
          </cell>
          <cell r="E345" t="str">
            <v>Sección Fiscalización Interna Santiago</v>
          </cell>
          <cell r="F345" t="str">
            <v>Activo</v>
          </cell>
          <cell r="G345" t="str">
            <v>femenino</v>
          </cell>
          <cell r="H345" t="str">
            <v>Carrera</v>
          </cell>
        </row>
        <row r="346">
          <cell r="C346" t="str">
            <v>ROSALIGNE  PEREZ FALETTE</v>
          </cell>
          <cell r="D346" t="str">
            <v>Encargado Registro de Contribuyente</v>
          </cell>
          <cell r="E346" t="str">
            <v>Unidad Registro de Contribuyente Santiag</v>
          </cell>
          <cell r="F346" t="str">
            <v>Activo</v>
          </cell>
          <cell r="G346" t="str">
            <v>femenino</v>
          </cell>
          <cell r="H346" t="str">
            <v>Carrera</v>
          </cell>
        </row>
        <row r="347">
          <cell r="C347" t="str">
            <v>ORQUIDEA MARTINA  GONZALEZ GOMEZ</v>
          </cell>
          <cell r="D347" t="str">
            <v>Auditor Interno A</v>
          </cell>
          <cell r="E347" t="str">
            <v>Sección Fiscalización Interna Santiago</v>
          </cell>
          <cell r="F347" t="str">
            <v>Activo</v>
          </cell>
          <cell r="G347" t="str">
            <v>femenino</v>
          </cell>
          <cell r="H347" t="str">
            <v>Fijo</v>
          </cell>
        </row>
        <row r="348">
          <cell r="C348" t="str">
            <v>ANA FRANCISCA  CRUZ REYNOSO</v>
          </cell>
          <cell r="D348" t="str">
            <v>Auditor Interno A</v>
          </cell>
          <cell r="E348" t="str">
            <v>Sección Fiscalización Interna Santiago</v>
          </cell>
          <cell r="F348" t="str">
            <v>Activo</v>
          </cell>
          <cell r="G348" t="str">
            <v>femenino</v>
          </cell>
          <cell r="H348" t="str">
            <v>Fijo</v>
          </cell>
        </row>
        <row r="349">
          <cell r="C349" t="str">
            <v>CARMEN LISSETT  SANCHEZ LORA</v>
          </cell>
          <cell r="D349" t="str">
            <v>Encargado de Ganancias de Capital</v>
          </cell>
          <cell r="E349" t="str">
            <v>Sección de Ganancias de Capital</v>
          </cell>
          <cell r="F349" t="str">
            <v>Activo</v>
          </cell>
          <cell r="G349" t="str">
            <v>femenino</v>
          </cell>
          <cell r="H349" t="str">
            <v>Carrera</v>
          </cell>
        </row>
        <row r="350">
          <cell r="C350" t="str">
            <v>CARMEN GLORIA  TAVERA REYES</v>
          </cell>
          <cell r="D350" t="str">
            <v>Auditor Interno A</v>
          </cell>
          <cell r="E350" t="str">
            <v>Sección Fiscalización Interna Santiago</v>
          </cell>
          <cell r="F350" t="str">
            <v>Activo</v>
          </cell>
          <cell r="G350" t="str">
            <v>femenino</v>
          </cell>
          <cell r="H350" t="str">
            <v>Carrera</v>
          </cell>
        </row>
        <row r="351">
          <cell r="C351" t="str">
            <v>NOEMI  HERNANDEZ BRITO</v>
          </cell>
          <cell r="D351" t="str">
            <v>Encargado Fiscalización Interna B</v>
          </cell>
          <cell r="E351" t="str">
            <v>Sección Fiscalización Interna Puerto Pla</v>
          </cell>
          <cell r="F351" t="str">
            <v>Activo</v>
          </cell>
          <cell r="G351" t="str">
            <v>femenino</v>
          </cell>
          <cell r="H351" t="str">
            <v>Carrera</v>
          </cell>
        </row>
        <row r="352">
          <cell r="C352" t="str">
            <v>MAIROCA  ALMONTE DORVILLE</v>
          </cell>
          <cell r="D352" t="str">
            <v>Encargado Fiscalización Interna B</v>
          </cell>
          <cell r="E352" t="str">
            <v>Sección de Fiscalización Interna Bávaro</v>
          </cell>
          <cell r="F352" t="str">
            <v>Activo</v>
          </cell>
          <cell r="G352" t="str">
            <v>femenino</v>
          </cell>
          <cell r="H352" t="str">
            <v>Carrera</v>
          </cell>
        </row>
        <row r="353">
          <cell r="C353" t="str">
            <v>MARIA ARACELIS  MARTE VASQUEZ</v>
          </cell>
          <cell r="D353" t="str">
            <v>Auditor Externo A</v>
          </cell>
          <cell r="E353" t="str">
            <v>Departamento Fiscalización Externa Peque</v>
          </cell>
          <cell r="F353" t="str">
            <v>Activo</v>
          </cell>
          <cell r="G353" t="str">
            <v>femenino</v>
          </cell>
          <cell r="H353" t="str">
            <v>Carrera</v>
          </cell>
        </row>
        <row r="354">
          <cell r="C354" t="str">
            <v>MARIA LUISA  DE LEON ROMERO</v>
          </cell>
          <cell r="D354" t="str">
            <v>Auditor Interno B</v>
          </cell>
          <cell r="E354" t="str">
            <v>Sección Fiscalización Interna SFM</v>
          </cell>
          <cell r="F354" t="str">
            <v>Activo</v>
          </cell>
          <cell r="G354" t="str">
            <v>femenino</v>
          </cell>
          <cell r="H354" t="str">
            <v>Carrera</v>
          </cell>
        </row>
        <row r="355">
          <cell r="C355" t="str">
            <v>CARMEN LIDIA  MARTIN CASTILLO</v>
          </cell>
          <cell r="D355" t="str">
            <v>Auditor Interno B</v>
          </cell>
          <cell r="E355" t="str">
            <v>Sección Fiscalización Interna SFM</v>
          </cell>
          <cell r="F355" t="str">
            <v>Activo</v>
          </cell>
          <cell r="G355" t="str">
            <v>femenino</v>
          </cell>
          <cell r="H355" t="str">
            <v>Carrera</v>
          </cell>
        </row>
        <row r="356">
          <cell r="C356" t="str">
            <v>KENIA TRINIDAD  TRINIDAD REYNOSO</v>
          </cell>
          <cell r="D356" t="str">
            <v>Auditor Interno B</v>
          </cell>
          <cell r="E356" t="str">
            <v>Sección Fiscalización Interna SFM</v>
          </cell>
          <cell r="F356" t="str">
            <v>Activo</v>
          </cell>
          <cell r="G356" t="str">
            <v>femenino</v>
          </cell>
          <cell r="H356" t="str">
            <v>Carrera</v>
          </cell>
        </row>
        <row r="357">
          <cell r="C357" t="str">
            <v>ADA ESTHER  DIAZ ALMANZAR</v>
          </cell>
          <cell r="D357" t="str">
            <v>Auditor Interno A</v>
          </cell>
          <cell r="E357" t="str">
            <v>Sección Fiscalización Interna Santiago</v>
          </cell>
          <cell r="F357" t="str">
            <v>Activo</v>
          </cell>
          <cell r="G357" t="str">
            <v>femenino</v>
          </cell>
          <cell r="H357" t="str">
            <v>Carrera</v>
          </cell>
        </row>
        <row r="358">
          <cell r="C358" t="str">
            <v>JUAN DE JESUS  MENA MOYA</v>
          </cell>
          <cell r="D358" t="str">
            <v>Conserje1</v>
          </cell>
          <cell r="E358" t="str">
            <v>Unidad Administrativo SFM</v>
          </cell>
          <cell r="F358" t="str">
            <v>Activo</v>
          </cell>
          <cell r="G358" t="str">
            <v>masculino</v>
          </cell>
          <cell r="H358" t="str">
            <v>Fijo</v>
          </cell>
        </row>
        <row r="359">
          <cell r="C359" t="str">
            <v>MILVIO ABELI  MONTERO MONTERO</v>
          </cell>
          <cell r="D359" t="str">
            <v>Notificador</v>
          </cell>
          <cell r="E359" t="str">
            <v>Sección de Notificación</v>
          </cell>
          <cell r="F359" t="str">
            <v>Activo</v>
          </cell>
          <cell r="G359" t="str">
            <v>masculino</v>
          </cell>
          <cell r="H359" t="str">
            <v>Fijo</v>
          </cell>
        </row>
        <row r="360">
          <cell r="C360" t="str">
            <v>CLARITZA ANTONIA  TORRES MEJIA</v>
          </cell>
          <cell r="D360" t="str">
            <v>Oficial Control Contribuyentes B</v>
          </cell>
          <cell r="E360" t="str">
            <v>Unidad Control de Contribuyentes La Vega</v>
          </cell>
          <cell r="F360" t="str">
            <v>Activo</v>
          </cell>
          <cell r="G360" t="str">
            <v>femenino</v>
          </cell>
          <cell r="H360" t="str">
            <v>Fijo</v>
          </cell>
        </row>
        <row r="361">
          <cell r="C361" t="str">
            <v>ORDALIA GUADALUPE  VALDEZ MORA</v>
          </cell>
          <cell r="D361" t="str">
            <v>Oficial Control Contribuyentes B</v>
          </cell>
          <cell r="E361" t="str">
            <v>Unidad Control de Contribuyentes La Vega</v>
          </cell>
          <cell r="F361" t="str">
            <v>Activo</v>
          </cell>
          <cell r="G361" t="str">
            <v>femenino</v>
          </cell>
          <cell r="H361" t="str">
            <v>Fijo</v>
          </cell>
        </row>
        <row r="362">
          <cell r="C362" t="str">
            <v>TERESA RIGOBERTA  SANCHEZ JIMENEZ</v>
          </cell>
          <cell r="D362" t="str">
            <v/>
          </cell>
          <cell r="E362" t="str">
            <v>Unidad Tasación La Vega</v>
          </cell>
          <cell r="F362" t="str">
            <v>Cancelado</v>
          </cell>
          <cell r="G362" t="str">
            <v>femenino</v>
          </cell>
          <cell r="H362" t="str">
            <v>Carrera</v>
          </cell>
        </row>
        <row r="363">
          <cell r="C363" t="str">
            <v>GUARIONEX FRANCISCO  DE LA CRUZ MUÑOZ</v>
          </cell>
          <cell r="D363" t="str">
            <v>Administrador Local A</v>
          </cell>
          <cell r="E363" t="str">
            <v>Administración Local Abraham Lincoln</v>
          </cell>
          <cell r="F363" t="str">
            <v>Activo</v>
          </cell>
          <cell r="G363" t="str">
            <v>masculino</v>
          </cell>
          <cell r="H363" t="str">
            <v>Carrera</v>
          </cell>
        </row>
        <row r="364">
          <cell r="C364" t="str">
            <v>CARLOS ARIEL  ALVARADO LANTIGUA</v>
          </cell>
          <cell r="D364" t="str">
            <v>Auxiliar Distribución Externa</v>
          </cell>
          <cell r="E364" t="str">
            <v>Unidad de Distribución Externa</v>
          </cell>
          <cell r="F364" t="str">
            <v>Activo</v>
          </cell>
          <cell r="G364" t="str">
            <v>masculino</v>
          </cell>
          <cell r="H364" t="str">
            <v>Fijo</v>
          </cell>
        </row>
        <row r="365">
          <cell r="C365" t="str">
            <v>ANA MARIA  BURGOS MIRANDA</v>
          </cell>
          <cell r="D365" t="str">
            <v>Auditor Reconsideración</v>
          </cell>
          <cell r="E365" t="str">
            <v>Sección de Apoyo Contable</v>
          </cell>
          <cell r="F365" t="str">
            <v>Activo</v>
          </cell>
          <cell r="G365" t="str">
            <v>femenino</v>
          </cell>
          <cell r="H365" t="str">
            <v>Carrera</v>
          </cell>
        </row>
        <row r="366">
          <cell r="C366" t="str">
            <v>WENDY CAROLINA  GOMEZ ALBERTO</v>
          </cell>
          <cell r="D366" t="str">
            <v>Oficial de Seguimiento A y T</v>
          </cell>
          <cell r="E366" t="str">
            <v>Sección Seguimiento de AT</v>
          </cell>
          <cell r="F366" t="str">
            <v>Activo</v>
          </cell>
          <cell r="G366" t="str">
            <v>femenino</v>
          </cell>
          <cell r="H366" t="str">
            <v>Fijo</v>
          </cell>
        </row>
        <row r="367">
          <cell r="C367" t="str">
            <v>SARAH ESPERANZA  SANCHEZ JIMENEZ DE GARC</v>
          </cell>
          <cell r="D367" t="str">
            <v>Oficial Control Contribuyentes B</v>
          </cell>
          <cell r="E367" t="str">
            <v>Unidad Control de Contribuyentes Puerto</v>
          </cell>
          <cell r="F367" t="str">
            <v>Activo</v>
          </cell>
          <cell r="G367" t="str">
            <v>femenino</v>
          </cell>
          <cell r="H367" t="str">
            <v>Carrera</v>
          </cell>
        </row>
        <row r="368">
          <cell r="C368" t="str">
            <v>JOSE  POZO GARCIA</v>
          </cell>
          <cell r="D368" t="str">
            <v>Administrador Local B</v>
          </cell>
          <cell r="E368" t="str">
            <v>Administración Local San Cristóbal</v>
          </cell>
          <cell r="F368" t="str">
            <v>Activo</v>
          </cell>
          <cell r="G368" t="str">
            <v>masculino</v>
          </cell>
          <cell r="H368" t="str">
            <v>Fijo</v>
          </cell>
        </row>
        <row r="369">
          <cell r="C369" t="str">
            <v>FELIX ENGELS  MORONTA PEÑA</v>
          </cell>
          <cell r="D369" t="str">
            <v>Encargado Unidad Informática C</v>
          </cell>
          <cell r="E369" t="str">
            <v>Unidad Informática Moca</v>
          </cell>
          <cell r="F369" t="str">
            <v>Activo</v>
          </cell>
          <cell r="G369" t="str">
            <v>masculino</v>
          </cell>
          <cell r="H369" t="str">
            <v>Fijo</v>
          </cell>
        </row>
        <row r="370">
          <cell r="C370" t="str">
            <v>THELMA AURORA  RODRIGUEZ FLAQUER</v>
          </cell>
          <cell r="D370" t="str">
            <v>Auditor Interno B</v>
          </cell>
          <cell r="E370" t="str">
            <v>Sección Fiscalización Interna La Romana</v>
          </cell>
          <cell r="F370" t="str">
            <v>Activo</v>
          </cell>
          <cell r="G370" t="str">
            <v>femenino</v>
          </cell>
          <cell r="H370" t="str">
            <v>Fijo</v>
          </cell>
        </row>
        <row r="371">
          <cell r="C371" t="str">
            <v>CARIDAD MILDRES  ABAD AYBAR</v>
          </cell>
          <cell r="D371" t="str">
            <v>Operador Central Telefónica</v>
          </cell>
          <cell r="E371" t="str">
            <v>Sección de Canales no Presenciales</v>
          </cell>
          <cell r="F371" t="str">
            <v>Activo</v>
          </cell>
          <cell r="G371" t="str">
            <v>femenino</v>
          </cell>
          <cell r="H371" t="str">
            <v>Fijo</v>
          </cell>
        </row>
        <row r="372">
          <cell r="C372" t="str">
            <v>LENIN FRANCISCO  MARTINEZ VERAS</v>
          </cell>
          <cell r="D372" t="str">
            <v>Tasador AL C</v>
          </cell>
          <cell r="E372" t="str">
            <v>Administración Local Salcedo</v>
          </cell>
          <cell r="F372" t="str">
            <v>Activo</v>
          </cell>
          <cell r="G372" t="str">
            <v>masculino</v>
          </cell>
          <cell r="H372" t="str">
            <v>Fijo</v>
          </cell>
        </row>
        <row r="373">
          <cell r="C373" t="str">
            <v>RICHARD  MOTA SEPULVEDA</v>
          </cell>
          <cell r="D373" t="str">
            <v>Comprador</v>
          </cell>
          <cell r="E373" t="str">
            <v>Sección Compras Menores y Directas</v>
          </cell>
          <cell r="F373" t="str">
            <v>Activo</v>
          </cell>
          <cell r="G373" t="str">
            <v>masculino</v>
          </cell>
          <cell r="H373" t="str">
            <v>Fijo</v>
          </cell>
        </row>
        <row r="374">
          <cell r="C374" t="str">
            <v>WILTON ANDRES  PEREZ DE LOS SANTOS</v>
          </cell>
          <cell r="D374" t="str">
            <v>Administrador Local A</v>
          </cell>
          <cell r="E374" t="str">
            <v>Administración Local Los Minas</v>
          </cell>
          <cell r="F374" t="str">
            <v>Activo</v>
          </cell>
          <cell r="G374" t="str">
            <v>masculino</v>
          </cell>
          <cell r="H374" t="str">
            <v>Fijo</v>
          </cell>
        </row>
        <row r="375">
          <cell r="C375" t="str">
            <v>KATY  DE JESUS JIMENEZ</v>
          </cell>
          <cell r="D375" t="str">
            <v>Encargado de Caja (B)</v>
          </cell>
          <cell r="E375" t="str">
            <v>Unidad Caja Higuey</v>
          </cell>
          <cell r="F375" t="str">
            <v>Activo</v>
          </cell>
          <cell r="G375" t="str">
            <v>femenino</v>
          </cell>
          <cell r="H375" t="str">
            <v>Fijo</v>
          </cell>
        </row>
        <row r="376">
          <cell r="C376" t="str">
            <v>MIGUEL ANTONIO  TEJEDA NOVA</v>
          </cell>
          <cell r="D376" t="str">
            <v>Ingeniero de Sistemas</v>
          </cell>
          <cell r="E376" t="str">
            <v>Sección Data Center</v>
          </cell>
          <cell r="F376" t="str">
            <v>Activo</v>
          </cell>
          <cell r="G376" t="str">
            <v>masculino</v>
          </cell>
          <cell r="H376" t="str">
            <v>Carrera</v>
          </cell>
        </row>
        <row r="377">
          <cell r="C377" t="str">
            <v>GEREMIAS  MONTAS RUIZ</v>
          </cell>
          <cell r="D377" t="str">
            <v>Técnico Local B VHM</v>
          </cell>
          <cell r="E377" t="str">
            <v>Unidad Vehículos de Motor San Cristóbal</v>
          </cell>
          <cell r="F377" t="str">
            <v>Activo</v>
          </cell>
          <cell r="G377" t="str">
            <v>masculino</v>
          </cell>
          <cell r="H377" t="str">
            <v>Fijo</v>
          </cell>
        </row>
        <row r="378">
          <cell r="C378" t="str">
            <v>JUANA  CASTILLO ALCALA</v>
          </cell>
          <cell r="D378" t="str">
            <v>Encargado de Caja C</v>
          </cell>
          <cell r="E378" t="str">
            <v>Unidad Caja SPM</v>
          </cell>
          <cell r="F378" t="str">
            <v>Activo</v>
          </cell>
          <cell r="G378" t="str">
            <v>femenino</v>
          </cell>
          <cell r="H378" t="str">
            <v>Fijo</v>
          </cell>
        </row>
        <row r="379">
          <cell r="C379" t="str">
            <v>ROXANNA ISABEL  NUÑEZ PEÑA</v>
          </cell>
          <cell r="D379" t="str">
            <v>Auditor Fideicomiso</v>
          </cell>
          <cell r="E379" t="str">
            <v>Departamento de Fideicomiso</v>
          </cell>
          <cell r="F379" t="str">
            <v>Activo</v>
          </cell>
          <cell r="G379" t="str">
            <v>femenino</v>
          </cell>
          <cell r="H379" t="str">
            <v>Carrera</v>
          </cell>
        </row>
        <row r="380">
          <cell r="C380" t="str">
            <v>ADRIANA  BRITO PEREZ</v>
          </cell>
          <cell r="D380" t="str">
            <v>Analista Control de Recaudación</v>
          </cell>
          <cell r="E380" t="str">
            <v>Sección Conciliación de Recaudo</v>
          </cell>
          <cell r="F380" t="str">
            <v>Activo</v>
          </cell>
          <cell r="G380" t="str">
            <v>femenino</v>
          </cell>
          <cell r="H380" t="str">
            <v>Fijo</v>
          </cell>
        </row>
        <row r="381">
          <cell r="C381" t="str">
            <v>ZOILA MARGARITA  CONTIN PEREZ</v>
          </cell>
          <cell r="D381" t="str">
            <v>Auditor Externo B</v>
          </cell>
          <cell r="E381" t="str">
            <v>Departamento de Fiscalización Externa GG</v>
          </cell>
          <cell r="F381" t="str">
            <v>Activo</v>
          </cell>
          <cell r="G381" t="str">
            <v>femenino</v>
          </cell>
          <cell r="H381" t="str">
            <v>Carrera</v>
          </cell>
        </row>
        <row r="382">
          <cell r="C382" t="str">
            <v>VIRNA LISSETT  REYES FAMILIA</v>
          </cell>
          <cell r="D382" t="str">
            <v>Encargado  VHM Local (B)</v>
          </cell>
          <cell r="E382" t="str">
            <v>Unidad Vehículos de Motor Higuey</v>
          </cell>
          <cell r="F382" t="str">
            <v>Activo</v>
          </cell>
          <cell r="G382" t="str">
            <v>femenino</v>
          </cell>
          <cell r="H382" t="str">
            <v>Carrera</v>
          </cell>
        </row>
        <row r="383">
          <cell r="C383" t="str">
            <v>CARMEN YSABEL  LUNA CASTRO</v>
          </cell>
          <cell r="D383" t="str">
            <v>Auditor Externo B</v>
          </cell>
          <cell r="E383" t="str">
            <v>Departamento de Fiscalización Externa GG</v>
          </cell>
          <cell r="F383" t="str">
            <v>Activo</v>
          </cell>
          <cell r="G383" t="str">
            <v>femenino</v>
          </cell>
          <cell r="H383" t="str">
            <v>Carrera</v>
          </cell>
        </row>
        <row r="384">
          <cell r="C384" t="str">
            <v>SOBEIDA  URBAEZ MELLA</v>
          </cell>
          <cell r="D384" t="str">
            <v>Auditor Externo A</v>
          </cell>
          <cell r="E384" t="str">
            <v>Departamento Fiscalización Externa Media</v>
          </cell>
          <cell r="F384" t="str">
            <v>Activo</v>
          </cell>
          <cell r="G384" t="str">
            <v>femenino</v>
          </cell>
          <cell r="H384" t="str">
            <v>Carrera</v>
          </cell>
        </row>
        <row r="385">
          <cell r="C385" t="str">
            <v>LORENZA  RAMIREZ ENCARNACION</v>
          </cell>
          <cell r="D385" t="str">
            <v>Auditor Externo A</v>
          </cell>
          <cell r="E385" t="str">
            <v>Departamento de Fiscalización Externa GG</v>
          </cell>
          <cell r="F385" t="str">
            <v>Activo</v>
          </cell>
          <cell r="G385" t="str">
            <v>femenino</v>
          </cell>
          <cell r="H385" t="str">
            <v>Carrera</v>
          </cell>
        </row>
        <row r="386">
          <cell r="C386" t="str">
            <v>SANTA  ENCARNACION MONTERO</v>
          </cell>
          <cell r="D386" t="str">
            <v>Auditor Interno A</v>
          </cell>
          <cell r="E386" t="str">
            <v>Sección Fiscalización Interna Herrera</v>
          </cell>
          <cell r="F386" t="str">
            <v>Activo</v>
          </cell>
          <cell r="G386" t="str">
            <v>femenino</v>
          </cell>
          <cell r="H386" t="str">
            <v>Fijo</v>
          </cell>
        </row>
        <row r="387">
          <cell r="C387" t="str">
            <v>INMACULADA CONCEPCION  CABRERA DE REYES</v>
          </cell>
          <cell r="D387" t="str">
            <v>Analista Control de Recaudación</v>
          </cell>
          <cell r="E387" t="str">
            <v>Sección Conciliación de Recaudo</v>
          </cell>
          <cell r="F387" t="str">
            <v>Activo</v>
          </cell>
          <cell r="G387" t="str">
            <v>femenino</v>
          </cell>
          <cell r="H387" t="str">
            <v>Fijo</v>
          </cell>
        </row>
        <row r="388">
          <cell r="C388" t="str">
            <v>RAFAELA  PAREDES MERCEDES</v>
          </cell>
          <cell r="D388" t="str">
            <v>Encargado Departamento A Fiscalización E</v>
          </cell>
          <cell r="E388" t="str">
            <v>Departamento Fiscalización Externa Peque</v>
          </cell>
          <cell r="F388" t="str">
            <v>Activo</v>
          </cell>
          <cell r="G388" t="str">
            <v>femenino</v>
          </cell>
          <cell r="H388" t="str">
            <v>Carrera</v>
          </cell>
        </row>
        <row r="389">
          <cell r="C389" t="str">
            <v>SAIMA AMELIA  PEÑA PEÑA</v>
          </cell>
          <cell r="D389" t="str">
            <v>Oficial de Cobros Persuasivos</v>
          </cell>
          <cell r="E389" t="str">
            <v>Sección de Cobro Persuasivo</v>
          </cell>
          <cell r="F389" t="str">
            <v>Activo</v>
          </cell>
          <cell r="G389" t="str">
            <v>femenino</v>
          </cell>
          <cell r="H389" t="str">
            <v>Fijo</v>
          </cell>
        </row>
        <row r="390">
          <cell r="C390" t="str">
            <v>ROSA JULIA  ENCARNACION</v>
          </cell>
          <cell r="D390" t="str">
            <v>Auxiliar de Archivo</v>
          </cell>
          <cell r="E390" t="str">
            <v>Unidad Archivo Vehículos de Motor</v>
          </cell>
          <cell r="F390" t="str">
            <v>Activo</v>
          </cell>
          <cell r="G390" t="str">
            <v>femenino</v>
          </cell>
          <cell r="H390" t="str">
            <v>Fijo</v>
          </cell>
        </row>
        <row r="391">
          <cell r="C391" t="str">
            <v>ANA MARIA  CABA RODRIGUEZ</v>
          </cell>
          <cell r="D391" t="str">
            <v>Auxiliar Información y Atención al Contr</v>
          </cell>
          <cell r="E391" t="str">
            <v>Unidad CAC Plaza Luperón VHM</v>
          </cell>
          <cell r="F391" t="str">
            <v>Activo</v>
          </cell>
          <cell r="G391" t="str">
            <v>femenino</v>
          </cell>
          <cell r="H391" t="str">
            <v>Fijo</v>
          </cell>
        </row>
        <row r="392">
          <cell r="C392" t="str">
            <v>BELISARIO  OVIEDO FELIZ</v>
          </cell>
          <cell r="D392" t="str">
            <v>Abogado Local A</v>
          </cell>
          <cell r="E392" t="str">
            <v>Administración Local Los Próceres</v>
          </cell>
          <cell r="F392" t="str">
            <v>Activo</v>
          </cell>
          <cell r="G392" t="str">
            <v>masculino</v>
          </cell>
          <cell r="H392" t="str">
            <v>Carrera</v>
          </cell>
        </row>
        <row r="393">
          <cell r="C393" t="str">
            <v>JUANA  DE JESUS</v>
          </cell>
          <cell r="D393" t="str">
            <v>Conserje1</v>
          </cell>
          <cell r="E393" t="str">
            <v>Unidad Administrativa Plaza Luperón</v>
          </cell>
          <cell r="F393" t="str">
            <v>Activo</v>
          </cell>
          <cell r="G393" t="str">
            <v>femenino</v>
          </cell>
          <cell r="H393" t="str">
            <v>Fijo</v>
          </cell>
        </row>
        <row r="394">
          <cell r="C394" t="str">
            <v>RAUL MIGUEL  BRENS PEREZ</v>
          </cell>
          <cell r="D394" t="str">
            <v>Prensista</v>
          </cell>
          <cell r="E394" t="str">
            <v>Sección Imprenta</v>
          </cell>
          <cell r="F394" t="str">
            <v>Activo</v>
          </cell>
          <cell r="G394" t="str">
            <v>masculino</v>
          </cell>
          <cell r="H394" t="str">
            <v>Fijo</v>
          </cell>
        </row>
        <row r="395">
          <cell r="C395" t="str">
            <v>JAVIER FRANCISCO  RODRIGUEZ ADAMES</v>
          </cell>
          <cell r="D395" t="str">
            <v>Fotomecánico</v>
          </cell>
          <cell r="E395" t="str">
            <v>Sección Imprenta</v>
          </cell>
          <cell r="F395" t="str">
            <v>Activo</v>
          </cell>
          <cell r="G395" t="str">
            <v>masculino</v>
          </cell>
          <cell r="H395" t="str">
            <v>Fijo</v>
          </cell>
        </row>
        <row r="396">
          <cell r="C396" t="str">
            <v>ROSA AMELIA  TEJADA CABRAL</v>
          </cell>
          <cell r="D396" t="str">
            <v>Auditor Interno A</v>
          </cell>
          <cell r="E396" t="str">
            <v>Sección Fiscalización Interna San Carlos</v>
          </cell>
          <cell r="F396" t="str">
            <v>Activo</v>
          </cell>
          <cell r="G396" t="str">
            <v>femenino</v>
          </cell>
          <cell r="H396" t="str">
            <v>Carrera</v>
          </cell>
        </row>
        <row r="397">
          <cell r="C397" t="str">
            <v>CLAUDINA ENRIQUETA  GONZALEZ ZOQUIER</v>
          </cell>
          <cell r="D397" t="str">
            <v>Auditor Interno C</v>
          </cell>
          <cell r="E397" t="str">
            <v>Sección Fiscalización Interna Baní</v>
          </cell>
          <cell r="F397" t="str">
            <v>Activo</v>
          </cell>
          <cell r="G397" t="str">
            <v>femenino</v>
          </cell>
          <cell r="H397" t="str">
            <v>Carrera</v>
          </cell>
        </row>
        <row r="398">
          <cell r="C398" t="str">
            <v>ANAHAIS  LEBRON ROSARIO</v>
          </cell>
          <cell r="D398" t="str">
            <v>Tasador Sede Central</v>
          </cell>
          <cell r="E398" t="str">
            <v>Unidad de Levantamiento y Censo de Contr</v>
          </cell>
          <cell r="F398" t="str">
            <v>Activo</v>
          </cell>
          <cell r="G398" t="str">
            <v>femenino</v>
          </cell>
          <cell r="H398" t="str">
            <v>Fijo</v>
          </cell>
        </row>
        <row r="399">
          <cell r="C399" t="str">
            <v>JUAN ESTEBAN  BERNAL</v>
          </cell>
          <cell r="D399" t="str">
            <v>Tasador AL C</v>
          </cell>
          <cell r="E399" t="str">
            <v>Administración Local Mao</v>
          </cell>
          <cell r="F399" t="str">
            <v>Activo</v>
          </cell>
          <cell r="G399" t="str">
            <v>masculino</v>
          </cell>
          <cell r="H399" t="str">
            <v>Fijo</v>
          </cell>
        </row>
        <row r="400">
          <cell r="C400" t="str">
            <v>MARIA ALTAGRACIA  ROSARIO MOREL</v>
          </cell>
          <cell r="D400" t="str">
            <v>Oficial Control Contribuyentes B</v>
          </cell>
          <cell r="E400" t="str">
            <v>Unidad Control de Contribuyentes SFM</v>
          </cell>
          <cell r="F400" t="str">
            <v>Activo</v>
          </cell>
          <cell r="G400" t="str">
            <v>femenino</v>
          </cell>
          <cell r="H400" t="str">
            <v>Fijo</v>
          </cell>
        </row>
        <row r="401">
          <cell r="C401" t="str">
            <v>VIANEL DEL CARMEN  ROSARIO DE RODRIGUEZ</v>
          </cell>
          <cell r="D401" t="str">
            <v>Oficial Control Contribuyentes B</v>
          </cell>
          <cell r="E401" t="str">
            <v>Unidad Control de Contribuyentes SFM</v>
          </cell>
          <cell r="F401" t="str">
            <v>Activo</v>
          </cell>
          <cell r="G401" t="str">
            <v>femenino</v>
          </cell>
          <cell r="H401" t="str">
            <v>Carrera</v>
          </cell>
        </row>
        <row r="402">
          <cell r="C402" t="str">
            <v>GICELA ESTEBANIA  ALMONTE MONEGRO DE MUÑ</v>
          </cell>
          <cell r="D402" t="str">
            <v>Auditor Interno C</v>
          </cell>
          <cell r="E402" t="str">
            <v>Sección Fiscalización Interna Moca</v>
          </cell>
          <cell r="F402" t="str">
            <v>Activo</v>
          </cell>
          <cell r="G402" t="str">
            <v>femenino</v>
          </cell>
          <cell r="H402" t="str">
            <v>Carrera</v>
          </cell>
        </row>
        <row r="403">
          <cell r="C403" t="str">
            <v>PORFIRIO  DIAZ REYNOSO</v>
          </cell>
          <cell r="D403" t="str">
            <v>Chofer</v>
          </cell>
          <cell r="E403" t="str">
            <v>Unidad Transportación</v>
          </cell>
          <cell r="F403" t="str">
            <v>Activo</v>
          </cell>
          <cell r="G403" t="str">
            <v>masculino</v>
          </cell>
          <cell r="H403" t="str">
            <v>Fijo</v>
          </cell>
        </row>
        <row r="404">
          <cell r="C404" t="str">
            <v>LIZ ARIANA  ALBA MOQUETE</v>
          </cell>
          <cell r="D404" t="str">
            <v>Conserje1</v>
          </cell>
          <cell r="E404" t="str">
            <v>Colecturía de Jimaní</v>
          </cell>
          <cell r="F404" t="str">
            <v>Activo</v>
          </cell>
          <cell r="G404" t="str">
            <v>femenino</v>
          </cell>
          <cell r="H404" t="str">
            <v>Fijo</v>
          </cell>
        </row>
        <row r="405">
          <cell r="C405" t="str">
            <v>AMADA ESTELA  TEJEDA CASADO</v>
          </cell>
          <cell r="D405" t="str">
            <v>Técnico Local C VHM</v>
          </cell>
          <cell r="E405" t="str">
            <v>Centro de Servicios San Jose de Ocoa</v>
          </cell>
          <cell r="F405" t="str">
            <v>Activo</v>
          </cell>
          <cell r="G405" t="str">
            <v>femenino</v>
          </cell>
          <cell r="H405" t="str">
            <v>Fijo</v>
          </cell>
        </row>
        <row r="406">
          <cell r="C406" t="str">
            <v>BIENVENIDA DEL CARMEN  GARCIA RAMIREZ</v>
          </cell>
          <cell r="D406" t="str">
            <v>Encargado Administrativo</v>
          </cell>
          <cell r="E406" t="str">
            <v>Unidad Administrativo VHM</v>
          </cell>
          <cell r="F406" t="str">
            <v>Activo</v>
          </cell>
          <cell r="G406" t="str">
            <v>femenino</v>
          </cell>
          <cell r="H406" t="str">
            <v>Fijo</v>
          </cell>
        </row>
        <row r="407">
          <cell r="C407" t="str">
            <v>CESARINA DOLORES  ESPINAL HERNANDEZ</v>
          </cell>
          <cell r="D407" t="str">
            <v>Cajero A</v>
          </cell>
          <cell r="E407" t="str">
            <v>Unidad Caja Miraflores</v>
          </cell>
          <cell r="F407" t="str">
            <v>Activo</v>
          </cell>
          <cell r="G407" t="str">
            <v>femenino</v>
          </cell>
          <cell r="H407" t="str">
            <v>Fijo</v>
          </cell>
        </row>
        <row r="408">
          <cell r="C408" t="str">
            <v>LUIS FRANCISCO  ROSARIO CONTRERAS</v>
          </cell>
          <cell r="D408" t="str">
            <v>Encargado Fiscalización Interna A</v>
          </cell>
          <cell r="E408" t="str">
            <v>Sección Fiscalización Interna Herrera</v>
          </cell>
          <cell r="F408" t="str">
            <v>Activo</v>
          </cell>
          <cell r="G408" t="str">
            <v>masculino</v>
          </cell>
          <cell r="H408" t="str">
            <v>Fijo</v>
          </cell>
        </row>
        <row r="409">
          <cell r="C409" t="str">
            <v>ROSANNA J. DE LAS MERCEDES  SANCHEZ CEDE</v>
          </cell>
          <cell r="D409" t="str">
            <v>Técnico de Control</v>
          </cell>
          <cell r="E409" t="str">
            <v>Unidad Control de Contribuyentes La Roma</v>
          </cell>
          <cell r="F409" t="str">
            <v>Activo</v>
          </cell>
          <cell r="G409" t="str">
            <v>femenino</v>
          </cell>
          <cell r="H409" t="str">
            <v>Fijo</v>
          </cell>
        </row>
        <row r="410">
          <cell r="C410" t="str">
            <v>NANCY ISABEL  JIMENEZ</v>
          </cell>
          <cell r="D410" t="str">
            <v>Técnico Local C VHM</v>
          </cell>
          <cell r="E410" t="str">
            <v>Unidad de Caja y VHM Hato Mayor</v>
          </cell>
          <cell r="F410" t="str">
            <v>Activo</v>
          </cell>
          <cell r="G410" t="str">
            <v>femenino</v>
          </cell>
          <cell r="H410" t="str">
            <v>Fijo</v>
          </cell>
        </row>
        <row r="411">
          <cell r="C411" t="str">
            <v>YAFREISY BIENVENIDA  MENDOZA BECA</v>
          </cell>
          <cell r="D411" t="str">
            <v>Encargado Control de Contribuyente  C</v>
          </cell>
          <cell r="E411" t="str">
            <v>Unidad Control de Contribuyentes Boca Ch</v>
          </cell>
          <cell r="F411" t="str">
            <v>Activo</v>
          </cell>
          <cell r="G411" t="str">
            <v>femenino</v>
          </cell>
          <cell r="H411" t="str">
            <v>Carrera</v>
          </cell>
        </row>
        <row r="412">
          <cell r="C412" t="str">
            <v>SANTIAGO NEWTON SEGUNDO  PERALTA GENAO</v>
          </cell>
          <cell r="D412" t="str">
            <v>Encargado de Educación a Pre-Contribuyen</v>
          </cell>
          <cell r="E412" t="str">
            <v>Sección Educación a Pre-Contribuyentes</v>
          </cell>
          <cell r="F412" t="str">
            <v>Activo</v>
          </cell>
          <cell r="G412" t="str">
            <v>masculino</v>
          </cell>
          <cell r="H412" t="str">
            <v>Carrera</v>
          </cell>
        </row>
        <row r="413">
          <cell r="C413" t="str">
            <v>LUZ BETHANIA  PEREZ BRUNO</v>
          </cell>
          <cell r="D413" t="str">
            <v>Oficial Control Contribuyentes A</v>
          </cell>
          <cell r="E413" t="str">
            <v>Unidad Control de Contribuyentes Los Pró</v>
          </cell>
          <cell r="F413" t="str">
            <v>Activo</v>
          </cell>
          <cell r="G413" t="str">
            <v>femenino</v>
          </cell>
          <cell r="H413" t="str">
            <v>Fijo</v>
          </cell>
        </row>
        <row r="414">
          <cell r="C414" t="str">
            <v>MARIA ISABEL  VASQUEZ SANCHEZ DE DE LA C</v>
          </cell>
          <cell r="D414" t="str">
            <v>Auditor Interno A</v>
          </cell>
          <cell r="E414" t="str">
            <v>Sección Fiscalización Interna Santiago</v>
          </cell>
          <cell r="F414" t="str">
            <v>Activo</v>
          </cell>
          <cell r="G414" t="str">
            <v>femenino</v>
          </cell>
          <cell r="H414" t="str">
            <v>Carrera</v>
          </cell>
        </row>
        <row r="415">
          <cell r="C415" t="str">
            <v>NANCY MARGARITA  SANCHEZ</v>
          </cell>
          <cell r="D415" t="str">
            <v>Técnico Vehículos de Motor</v>
          </cell>
          <cell r="E415" t="str">
            <v>Unidad Operaciones Personalizadas Malecó</v>
          </cell>
          <cell r="F415" t="str">
            <v>Activo</v>
          </cell>
          <cell r="G415" t="str">
            <v>femenino</v>
          </cell>
          <cell r="H415" t="str">
            <v>Fijo</v>
          </cell>
        </row>
        <row r="416">
          <cell r="C416" t="str">
            <v>ALEJANDRO ATILA  YUNES MONTERO</v>
          </cell>
          <cell r="D416" t="str">
            <v>Oficial Control Contribuyentes A</v>
          </cell>
          <cell r="E416" t="str">
            <v>Unidad Control de Contribuyentes Los Min</v>
          </cell>
          <cell r="F416" t="str">
            <v>Activo</v>
          </cell>
          <cell r="G416" t="str">
            <v>masculino</v>
          </cell>
          <cell r="H416" t="str">
            <v>Fijo</v>
          </cell>
        </row>
        <row r="417">
          <cell r="C417" t="str">
            <v>THELMA LUISA  PEÑA MARCANO</v>
          </cell>
          <cell r="D417" t="str">
            <v>Secretaria A</v>
          </cell>
          <cell r="E417" t="str">
            <v>Administración Local San Pedro de Macorí</v>
          </cell>
          <cell r="F417" t="str">
            <v>Activo</v>
          </cell>
          <cell r="G417" t="str">
            <v>femenino</v>
          </cell>
          <cell r="H417" t="str">
            <v>Fijo</v>
          </cell>
        </row>
        <row r="418">
          <cell r="C418" t="str">
            <v>GERALDO ANTONIO  MARMOLEJOS TATIS</v>
          </cell>
          <cell r="D418" t="str">
            <v>Encargado Unidad Concesionarios y Distri</v>
          </cell>
          <cell r="E418" t="str">
            <v>Centro de Servicio VHM Plaza Luperón</v>
          </cell>
          <cell r="F418" t="str">
            <v>Activo</v>
          </cell>
          <cell r="G418" t="str">
            <v>masculino</v>
          </cell>
          <cell r="H418" t="str">
            <v>Fijo</v>
          </cell>
        </row>
        <row r="419">
          <cell r="C419" t="str">
            <v>MARIA ISABEL  SALAZAR SANCHEZ</v>
          </cell>
          <cell r="D419" t="str">
            <v>Examinador Tecnológico</v>
          </cell>
          <cell r="E419" t="str">
            <v>Departamento Forense</v>
          </cell>
          <cell r="F419" t="str">
            <v>Activo</v>
          </cell>
          <cell r="G419" t="str">
            <v>femenino</v>
          </cell>
          <cell r="H419" t="str">
            <v>Fijo</v>
          </cell>
        </row>
        <row r="420">
          <cell r="C420" t="str">
            <v>MANUEL ILARIO  RUIZ TERRERO</v>
          </cell>
          <cell r="D420" t="str">
            <v>Cajero Digitador</v>
          </cell>
          <cell r="E420" t="str">
            <v>Colecturía de Pedernales</v>
          </cell>
          <cell r="F420" t="str">
            <v>Activo</v>
          </cell>
          <cell r="G420" t="str">
            <v>masculino</v>
          </cell>
          <cell r="H420" t="str">
            <v>Fijo</v>
          </cell>
        </row>
        <row r="421">
          <cell r="C421" t="str">
            <v>ROSA RAMONA  SEVERINO CRUZ DE FLORES</v>
          </cell>
          <cell r="D421" t="str">
            <v>Encargado Departamento A Créditos y Comp</v>
          </cell>
          <cell r="E421" t="str">
            <v>Departamento de Créditos y Compensacione</v>
          </cell>
          <cell r="F421" t="str">
            <v>Activo</v>
          </cell>
          <cell r="G421" t="str">
            <v>femenino</v>
          </cell>
          <cell r="H421" t="str">
            <v>Carrera</v>
          </cell>
        </row>
        <row r="422">
          <cell r="C422" t="str">
            <v>MARIA LUISA  SANCHEZ TEJEDA</v>
          </cell>
          <cell r="D422" t="str">
            <v>Cajero A</v>
          </cell>
          <cell r="E422" t="str">
            <v>Unidad Caja San Carlos</v>
          </cell>
          <cell r="F422" t="str">
            <v>Activo</v>
          </cell>
          <cell r="G422" t="str">
            <v>femenino</v>
          </cell>
          <cell r="H422" t="str">
            <v>Fijo</v>
          </cell>
        </row>
        <row r="423">
          <cell r="C423" t="str">
            <v>VALENTINA  SOLANO SORIANO</v>
          </cell>
          <cell r="D423" t="str">
            <v>Cajero C</v>
          </cell>
          <cell r="E423" t="str">
            <v>Unidad Personal Proceso Jubilación</v>
          </cell>
          <cell r="F423" t="str">
            <v>Activo</v>
          </cell>
          <cell r="G423" t="str">
            <v>femenino</v>
          </cell>
          <cell r="H423" t="str">
            <v>Fijo</v>
          </cell>
        </row>
        <row r="424">
          <cell r="C424" t="str">
            <v>ANA CRISTINA E DEL PILAR  SOTO DE GUERRA</v>
          </cell>
          <cell r="D424" t="str">
            <v>Analista Control de Recaudación</v>
          </cell>
          <cell r="E424" t="str">
            <v>Sección Conciliación de Recaudo</v>
          </cell>
          <cell r="F424" t="str">
            <v>Activo</v>
          </cell>
          <cell r="G424" t="str">
            <v>femenino</v>
          </cell>
          <cell r="H424" t="str">
            <v>Fijo</v>
          </cell>
        </row>
        <row r="425">
          <cell r="C425" t="str">
            <v>URARDO  ENCARNACION MENDEZ</v>
          </cell>
          <cell r="D425" t="str">
            <v>Tec Ctrl Gestión Rec</v>
          </cell>
          <cell r="E425" t="str">
            <v>Sección Conciliación de Recaudo</v>
          </cell>
          <cell r="F425" t="str">
            <v>Activo</v>
          </cell>
          <cell r="G425" t="str">
            <v>masculino</v>
          </cell>
          <cell r="H425" t="str">
            <v>Fijo</v>
          </cell>
        </row>
        <row r="426">
          <cell r="C426" t="str">
            <v>WENDY MARIBEL  ESPINOSA SANTANA</v>
          </cell>
          <cell r="D426" t="str">
            <v>Encargado Recaudación C</v>
          </cell>
          <cell r="E426" t="str">
            <v>Sección Recaudación  Barahona</v>
          </cell>
          <cell r="F426" t="str">
            <v>Activo</v>
          </cell>
          <cell r="G426" t="str">
            <v>femenino</v>
          </cell>
          <cell r="H426" t="str">
            <v>Carrera</v>
          </cell>
        </row>
        <row r="427">
          <cell r="C427" t="str">
            <v>JOSEFINA  ACEVEDO DE LOS SANTOS</v>
          </cell>
          <cell r="D427" t="str">
            <v>Encargado Departamento B Fiscalización I</v>
          </cell>
          <cell r="E427" t="str">
            <v>Departamento de Fiscalización Interna GG</v>
          </cell>
          <cell r="F427" t="str">
            <v>Activo</v>
          </cell>
          <cell r="G427" t="str">
            <v>femenino</v>
          </cell>
          <cell r="H427" t="str">
            <v>Carrera</v>
          </cell>
        </row>
        <row r="428">
          <cell r="C428" t="str">
            <v>MARIANO  AGUEDA COPLIN</v>
          </cell>
          <cell r="D428" t="str">
            <v>Auditor de Minería</v>
          </cell>
          <cell r="E428" t="str">
            <v>Sección de Minería</v>
          </cell>
          <cell r="F428" t="str">
            <v>Activo</v>
          </cell>
          <cell r="G428" t="str">
            <v>masculino</v>
          </cell>
          <cell r="H428" t="str">
            <v>Fijo</v>
          </cell>
        </row>
        <row r="429">
          <cell r="C429" t="str">
            <v>EILIN CECILIA  FRANCO PEREZ</v>
          </cell>
          <cell r="D429" t="str">
            <v>Coordinador Regional Educación Tributari</v>
          </cell>
          <cell r="E429" t="str">
            <v>Sección Educación a Contribuyentes</v>
          </cell>
          <cell r="F429" t="str">
            <v>Activo</v>
          </cell>
          <cell r="G429" t="str">
            <v>femenino</v>
          </cell>
          <cell r="H429" t="str">
            <v>Fijo</v>
          </cell>
        </row>
        <row r="430">
          <cell r="C430" t="str">
            <v>EDDY SAMUEL  CABRERA</v>
          </cell>
          <cell r="D430" t="str">
            <v>Oficial Control Contribuyentes C</v>
          </cell>
          <cell r="E430" t="str">
            <v>Unidad Control de Contribuyentes Mao</v>
          </cell>
          <cell r="F430" t="str">
            <v>Activo</v>
          </cell>
          <cell r="G430" t="str">
            <v>masculino</v>
          </cell>
          <cell r="H430" t="str">
            <v>Fijo</v>
          </cell>
        </row>
        <row r="431">
          <cell r="C431" t="str">
            <v>MAXIMA  CANDELARIO PAULINO</v>
          </cell>
          <cell r="D431" t="str">
            <v>Oficial Control Contribuyentes A</v>
          </cell>
          <cell r="E431" t="str">
            <v>Unidad Control de Contribuyentes Zona Or</v>
          </cell>
          <cell r="F431" t="str">
            <v>Activo</v>
          </cell>
          <cell r="G431" t="str">
            <v>femenino</v>
          </cell>
          <cell r="H431" t="str">
            <v>Fijo</v>
          </cell>
        </row>
        <row r="432">
          <cell r="C432" t="str">
            <v>LUSENIA ORQUIDIA  CARMONA AGUASVIVA</v>
          </cell>
          <cell r="D432" t="str">
            <v>Encargado de Caja (B)</v>
          </cell>
          <cell r="E432" t="str">
            <v>Unidad Caja San Cristóbal</v>
          </cell>
          <cell r="F432" t="str">
            <v>Activo</v>
          </cell>
          <cell r="G432" t="str">
            <v>femenino</v>
          </cell>
          <cell r="H432" t="str">
            <v>Fijo</v>
          </cell>
        </row>
        <row r="433">
          <cell r="C433" t="str">
            <v>MARIA DEL CARMEN  CASTRO MERCEDES</v>
          </cell>
          <cell r="D433" t="str">
            <v>Auditor Interno A</v>
          </cell>
          <cell r="E433" t="str">
            <v>Sección Fiscalización Interna Zona Orien</v>
          </cell>
          <cell r="F433" t="str">
            <v>Activo</v>
          </cell>
          <cell r="G433" t="str">
            <v>femenino</v>
          </cell>
          <cell r="H433" t="str">
            <v>Carrera</v>
          </cell>
        </row>
        <row r="434">
          <cell r="C434" t="str">
            <v>REYNALDO  GALVEZ QUEZADA</v>
          </cell>
          <cell r="D434" t="str">
            <v>Auxiliar de Archivo</v>
          </cell>
          <cell r="E434" t="str">
            <v>Sección de Recepción y Archivo Central</v>
          </cell>
          <cell r="F434" t="str">
            <v>Activo</v>
          </cell>
          <cell r="G434" t="str">
            <v>masculino</v>
          </cell>
          <cell r="H434" t="str">
            <v>Fijo</v>
          </cell>
        </row>
        <row r="435">
          <cell r="C435" t="str">
            <v>JOSE MANUEL  DE LEON VELEZ</v>
          </cell>
          <cell r="D435" t="str">
            <v>Chofer</v>
          </cell>
          <cell r="E435" t="str">
            <v>Unidad Administrativo Zona Oriental</v>
          </cell>
          <cell r="F435" t="str">
            <v>Activo</v>
          </cell>
          <cell r="G435" t="str">
            <v>masculino</v>
          </cell>
          <cell r="H435" t="str">
            <v>Fijo</v>
          </cell>
        </row>
        <row r="436">
          <cell r="C436" t="str">
            <v>SONIA DEL CARMEN  ARIAS LEON DE ABREU</v>
          </cell>
          <cell r="D436" t="str">
            <v>Auditor Interno A</v>
          </cell>
          <cell r="E436" t="str">
            <v>Sección Fiscalización Interna Santiago</v>
          </cell>
          <cell r="F436" t="str">
            <v>Activo</v>
          </cell>
          <cell r="G436" t="str">
            <v>femenino</v>
          </cell>
          <cell r="H436" t="str">
            <v>Carrera</v>
          </cell>
        </row>
        <row r="437">
          <cell r="C437" t="str">
            <v>ANGELA DOLORES  MALDONADO STERLING</v>
          </cell>
          <cell r="D437" t="str">
            <v>Coordinador Presupuesto Gubernamental</v>
          </cell>
          <cell r="E437" t="str">
            <v>Sección Presupuesto Gubernamental</v>
          </cell>
          <cell r="F437" t="str">
            <v>Activo</v>
          </cell>
          <cell r="G437" t="str">
            <v>femenino</v>
          </cell>
          <cell r="H437" t="str">
            <v>Carrera</v>
          </cell>
        </row>
        <row r="438">
          <cell r="C438" t="str">
            <v>LEONOR ESTHER  DIAZ MOTA</v>
          </cell>
          <cell r="D438" t="str">
            <v>Analista Reclutamiento y Selección</v>
          </cell>
          <cell r="E438" t="str">
            <v>Sección de Reclutamiento y Selección</v>
          </cell>
          <cell r="F438" t="str">
            <v>Activo</v>
          </cell>
          <cell r="G438" t="str">
            <v>femenino</v>
          </cell>
          <cell r="H438" t="str">
            <v>Fijo</v>
          </cell>
        </row>
        <row r="439">
          <cell r="C439" t="str">
            <v>GRICELDA  DEL ORBE DE DEL ORBE</v>
          </cell>
          <cell r="D439" t="str">
            <v>Digitalizador</v>
          </cell>
          <cell r="E439" t="str">
            <v>Unidad Operaciones Personalizadas Malecó</v>
          </cell>
          <cell r="F439" t="str">
            <v>Activo</v>
          </cell>
          <cell r="G439" t="str">
            <v>femenino</v>
          </cell>
          <cell r="H439" t="str">
            <v>Fijo</v>
          </cell>
        </row>
        <row r="440">
          <cell r="C440" t="str">
            <v>GENARA  ORTIZ ABREU</v>
          </cell>
          <cell r="D440" t="str">
            <v>Cajero Digitador</v>
          </cell>
          <cell r="E440" t="str">
            <v>Colecturía de Constanza</v>
          </cell>
          <cell r="F440" t="str">
            <v>Activo</v>
          </cell>
          <cell r="G440" t="str">
            <v>femenino</v>
          </cell>
          <cell r="H440" t="str">
            <v>Fijo</v>
          </cell>
        </row>
        <row r="441">
          <cell r="C441" t="str">
            <v>IVONNE MIGUELINA  RODRIGUEZ MARTIN</v>
          </cell>
          <cell r="D441" t="str">
            <v>Auxiliar Digitalización</v>
          </cell>
          <cell r="E441" t="str">
            <v>Unidad de Digitalización Centralizada</v>
          </cell>
          <cell r="F441" t="str">
            <v>Activo</v>
          </cell>
          <cell r="G441" t="str">
            <v>femenino</v>
          </cell>
          <cell r="H441" t="str">
            <v>Fijo</v>
          </cell>
        </row>
        <row r="442">
          <cell r="C442" t="str">
            <v>RAFAEL ALEJANDRO  JORGE ANDUJAR</v>
          </cell>
          <cell r="D442" t="str">
            <v>Encargado  VHM Local C</v>
          </cell>
          <cell r="E442" t="str">
            <v>Unidad Vehículos de Motor Azua</v>
          </cell>
          <cell r="F442" t="str">
            <v>Activo</v>
          </cell>
          <cell r="G442" t="str">
            <v>masculino</v>
          </cell>
          <cell r="H442" t="str">
            <v>Carrera</v>
          </cell>
        </row>
        <row r="443">
          <cell r="C443" t="str">
            <v>CARMEN MARINA  LORA CESPEDES</v>
          </cell>
          <cell r="D443" t="str">
            <v>Técnico Vehículos de Motor</v>
          </cell>
          <cell r="E443" t="str">
            <v>Unidad Operaciones Personalizadas Malecó</v>
          </cell>
          <cell r="F443" t="str">
            <v>Activo</v>
          </cell>
          <cell r="G443" t="str">
            <v>femenino</v>
          </cell>
          <cell r="H443" t="str">
            <v>Fijo</v>
          </cell>
        </row>
        <row r="444">
          <cell r="C444" t="str">
            <v>KATY BERENICE  RAMIREZ MARTINEZ</v>
          </cell>
          <cell r="D444" t="str">
            <v>Encargado de Caja</v>
          </cell>
          <cell r="E444" t="str">
            <v>Unidad Caja Los Minas</v>
          </cell>
          <cell r="F444" t="str">
            <v>Activo</v>
          </cell>
          <cell r="G444" t="str">
            <v>femenino</v>
          </cell>
          <cell r="H444" t="str">
            <v>Fijo</v>
          </cell>
        </row>
        <row r="445">
          <cell r="C445" t="str">
            <v>ALBA LISSETTE  PEREZ DILONE</v>
          </cell>
          <cell r="D445" t="str">
            <v>Coordinador TI</v>
          </cell>
          <cell r="E445" t="str">
            <v>Departamento de Arquitectura Tecnológica</v>
          </cell>
          <cell r="F445" t="str">
            <v>Activo</v>
          </cell>
          <cell r="G445" t="str">
            <v>femenino</v>
          </cell>
          <cell r="H445" t="str">
            <v>Carrera</v>
          </cell>
        </row>
        <row r="446">
          <cell r="C446" t="str">
            <v>JOSE DE LOS SANTOS  FRANCO ACEVEDO</v>
          </cell>
          <cell r="D446" t="str">
            <v>Mensajero Interno</v>
          </cell>
          <cell r="E446" t="str">
            <v>Unidad de Distribución Interna</v>
          </cell>
          <cell r="F446" t="str">
            <v>Activo</v>
          </cell>
          <cell r="G446" t="str">
            <v>masculino</v>
          </cell>
          <cell r="H446" t="str">
            <v>Fijo</v>
          </cell>
        </row>
        <row r="447">
          <cell r="C447" t="str">
            <v>JENNY MERCEDES  ACEVEDO MEDINA</v>
          </cell>
          <cell r="D447" t="str">
            <v>Digitador</v>
          </cell>
          <cell r="E447" t="str">
            <v>Sección de Apoyo Contable</v>
          </cell>
          <cell r="F447" t="str">
            <v>Activo</v>
          </cell>
          <cell r="G447" t="str">
            <v>femenino</v>
          </cell>
          <cell r="H447" t="str">
            <v>Fijo</v>
          </cell>
        </row>
        <row r="448">
          <cell r="C448" t="str">
            <v>PEDRO MARIA  ACOSTA DE LA CRUZ</v>
          </cell>
          <cell r="D448" t="str">
            <v>Auxiliar de Archivo</v>
          </cell>
          <cell r="E448" t="str">
            <v>Unidad Archivo Los Próceres</v>
          </cell>
          <cell r="F448" t="str">
            <v>Activo</v>
          </cell>
          <cell r="G448" t="str">
            <v>masculino</v>
          </cell>
          <cell r="H448" t="str">
            <v>Fijo</v>
          </cell>
        </row>
        <row r="449">
          <cell r="C449" t="str">
            <v>CARMEN ONEIDA  ALEJO HIDALGO</v>
          </cell>
          <cell r="D449" t="str">
            <v>Encargado Recaudación A</v>
          </cell>
          <cell r="E449" t="str">
            <v>Sección Recaudación  Herrera</v>
          </cell>
          <cell r="F449" t="str">
            <v>Activo</v>
          </cell>
          <cell r="G449" t="str">
            <v>femenino</v>
          </cell>
          <cell r="H449" t="str">
            <v>Carrera</v>
          </cell>
        </row>
        <row r="450">
          <cell r="C450" t="str">
            <v>JORDANIA ELIZABETH  ABREU GOMEZ</v>
          </cell>
          <cell r="D450" t="str">
            <v>Oficial Control Contribuyentes C</v>
          </cell>
          <cell r="E450" t="str">
            <v>Unidad Control de Contribuyentes Moca</v>
          </cell>
          <cell r="F450" t="str">
            <v>Activo</v>
          </cell>
          <cell r="G450" t="str">
            <v>femenino</v>
          </cell>
          <cell r="H450" t="str">
            <v>Fijo</v>
          </cell>
        </row>
        <row r="451">
          <cell r="C451" t="str">
            <v>JOSE BISMARK  MARIA CRUCETA</v>
          </cell>
          <cell r="D451" t="str">
            <v>Abogado Local C</v>
          </cell>
          <cell r="E451" t="str">
            <v>Administración Local Salcedo</v>
          </cell>
          <cell r="F451" t="str">
            <v>Activo</v>
          </cell>
          <cell r="G451" t="str">
            <v>masculino</v>
          </cell>
          <cell r="H451" t="str">
            <v>Carrera</v>
          </cell>
        </row>
        <row r="452">
          <cell r="C452" t="str">
            <v>JORGITO  CUELLO DE LA ROSA</v>
          </cell>
          <cell r="D452" t="str">
            <v>Sereno</v>
          </cell>
          <cell r="E452" t="str">
            <v>Colecturía de Elías Piña</v>
          </cell>
          <cell r="F452" t="str">
            <v>Activo</v>
          </cell>
          <cell r="G452" t="str">
            <v>masculino</v>
          </cell>
          <cell r="H452" t="str">
            <v>Fijo</v>
          </cell>
        </row>
        <row r="453">
          <cell r="C453" t="str">
            <v>RICARDO  CRUZ DIAZ</v>
          </cell>
          <cell r="D453" t="str">
            <v>Encargado de Análisis y Control de AT</v>
          </cell>
          <cell r="E453" t="str">
            <v>Sección de Análisis y Control AT</v>
          </cell>
          <cell r="F453" t="str">
            <v>Activo</v>
          </cell>
          <cell r="G453" t="str">
            <v>masculino</v>
          </cell>
          <cell r="H453" t="str">
            <v>Carrera</v>
          </cell>
        </row>
        <row r="454">
          <cell r="C454" t="str">
            <v>JOSE MANUEL  CORCINO CAPELLAN</v>
          </cell>
          <cell r="D454" t="str">
            <v>Encargado Unidad Informática A</v>
          </cell>
          <cell r="E454" t="str">
            <v>Unidad Informática La Feria</v>
          </cell>
          <cell r="F454" t="str">
            <v>Activo</v>
          </cell>
          <cell r="G454" t="str">
            <v>masculino</v>
          </cell>
          <cell r="H454" t="str">
            <v>Fijo</v>
          </cell>
        </row>
        <row r="455">
          <cell r="C455" t="str">
            <v>MARITZA  DE OLEO FERRERAS</v>
          </cell>
          <cell r="D455" t="str">
            <v>Auxiliar de Archivo</v>
          </cell>
          <cell r="E455" t="str">
            <v>Unidad Archivo Vehículos de Motor</v>
          </cell>
          <cell r="F455" t="str">
            <v>Activo</v>
          </cell>
          <cell r="G455" t="str">
            <v>femenino</v>
          </cell>
          <cell r="H455" t="str">
            <v>Fijo</v>
          </cell>
        </row>
        <row r="456">
          <cell r="C456" t="str">
            <v>JOAN MIGUEL  DOMINGUEZ VENTURA</v>
          </cell>
          <cell r="D456" t="str">
            <v>Auditor Control Previo</v>
          </cell>
          <cell r="E456" t="str">
            <v>Departamento de Control Previo Financier</v>
          </cell>
          <cell r="F456" t="str">
            <v>Activo</v>
          </cell>
          <cell r="G456" t="str">
            <v>masculino</v>
          </cell>
          <cell r="H456" t="str">
            <v>Fijo</v>
          </cell>
        </row>
        <row r="457">
          <cell r="C457" t="str">
            <v>SUGEIRY FELICIA  DE LA CRUZ MORALES</v>
          </cell>
          <cell r="D457" t="str">
            <v>Mensajero Interno</v>
          </cell>
          <cell r="E457" t="str">
            <v>Departamento de Libre Acceso a la Inform</v>
          </cell>
          <cell r="F457" t="str">
            <v>Activo</v>
          </cell>
          <cell r="G457" t="str">
            <v>femenino</v>
          </cell>
          <cell r="H457" t="str">
            <v>Fijo</v>
          </cell>
        </row>
        <row r="458">
          <cell r="C458" t="str">
            <v>SANTA IRONELI  DE LA ROSA DEL ROSARIO</v>
          </cell>
          <cell r="D458" t="str">
            <v>Auxiliar Información y Atención al Contr</v>
          </cell>
          <cell r="E458" t="str">
            <v>Sección Recaudación  Villa Mella</v>
          </cell>
          <cell r="F458" t="str">
            <v>Activo</v>
          </cell>
          <cell r="G458" t="str">
            <v>femenino</v>
          </cell>
          <cell r="H458" t="str">
            <v>Fijo</v>
          </cell>
        </row>
        <row r="459">
          <cell r="C459" t="str">
            <v>JUANA  DE JESUS</v>
          </cell>
          <cell r="D459" t="str">
            <v>Mensajero Interno</v>
          </cell>
          <cell r="E459" t="str">
            <v>Gerencia Registro</v>
          </cell>
          <cell r="F459" t="str">
            <v>Activo</v>
          </cell>
          <cell r="G459" t="str">
            <v>femenino</v>
          </cell>
          <cell r="H459" t="str">
            <v>Fijo</v>
          </cell>
        </row>
        <row r="460">
          <cell r="C460" t="str">
            <v>YOHANNY  ENCARNACION OGANDO</v>
          </cell>
          <cell r="D460" t="str">
            <v>Operador Central Telefónica</v>
          </cell>
          <cell r="E460" t="str">
            <v>Sección de Canales no Presenciales</v>
          </cell>
          <cell r="F460" t="str">
            <v>Activo</v>
          </cell>
          <cell r="G460" t="str">
            <v>femenino</v>
          </cell>
          <cell r="H460" t="str">
            <v>Fijo</v>
          </cell>
        </row>
        <row r="461">
          <cell r="C461" t="str">
            <v>ROBIN ANTONIO  FELIZ FELIZ</v>
          </cell>
          <cell r="D461" t="str">
            <v>Chofer</v>
          </cell>
          <cell r="E461" t="str">
            <v>Unidad Administrativo Barahona</v>
          </cell>
          <cell r="F461" t="str">
            <v>Activo</v>
          </cell>
          <cell r="G461" t="str">
            <v>masculino</v>
          </cell>
          <cell r="H461" t="str">
            <v>Fijo</v>
          </cell>
        </row>
        <row r="462">
          <cell r="C462" t="str">
            <v>MARIA ISABEL  FABIAN MEREJO</v>
          </cell>
          <cell r="D462" t="str">
            <v>Auditor Interno B</v>
          </cell>
          <cell r="E462" t="str">
            <v>Sección Fiscalización Interna La Vega</v>
          </cell>
          <cell r="F462" t="str">
            <v>Activo</v>
          </cell>
          <cell r="G462" t="str">
            <v>femenino</v>
          </cell>
          <cell r="H462" t="str">
            <v>Carrera</v>
          </cell>
        </row>
        <row r="463">
          <cell r="C463" t="str">
            <v>MARIA DOMINGA  FLORENTINO LEREBOURS</v>
          </cell>
          <cell r="D463" t="str">
            <v>Secretaria B</v>
          </cell>
          <cell r="E463" t="str">
            <v>Colecturía de Elías Piña</v>
          </cell>
          <cell r="F463" t="str">
            <v>Activo</v>
          </cell>
          <cell r="G463" t="str">
            <v>femenino</v>
          </cell>
          <cell r="H463" t="str">
            <v>Fijo</v>
          </cell>
        </row>
        <row r="464">
          <cell r="C464" t="str">
            <v>GLADIMIR  FRANCO GIL</v>
          </cell>
          <cell r="D464" t="str">
            <v>Supervisor de la Central Telefónica</v>
          </cell>
          <cell r="E464" t="str">
            <v>Sección de Canales no Presenciales</v>
          </cell>
          <cell r="F464" t="str">
            <v>Activo</v>
          </cell>
          <cell r="G464" t="str">
            <v>femenino</v>
          </cell>
          <cell r="H464" t="str">
            <v>Fijo</v>
          </cell>
        </row>
        <row r="465">
          <cell r="C465" t="str">
            <v>MAXIMINA NOVELIN  FRANCO GUERRERO</v>
          </cell>
          <cell r="D465" t="str">
            <v>Oficial de Gestión de Fiscalización</v>
          </cell>
          <cell r="E465" t="str">
            <v>Centro de Fiscalización Los Próceres</v>
          </cell>
          <cell r="F465" t="str">
            <v>Activo</v>
          </cell>
          <cell r="G465" t="str">
            <v>femenino</v>
          </cell>
          <cell r="H465" t="str">
            <v>Carrera</v>
          </cell>
        </row>
        <row r="466">
          <cell r="C466" t="str">
            <v>JUNIOR  CASTILLO PEPEN</v>
          </cell>
          <cell r="D466" t="str">
            <v>Chofer</v>
          </cell>
          <cell r="E466" t="str">
            <v>Unidad Administrativo Villa Mella</v>
          </cell>
          <cell r="F466" t="str">
            <v>Activo</v>
          </cell>
          <cell r="G466" t="str">
            <v>masculino</v>
          </cell>
          <cell r="H466" t="str">
            <v>Fijo</v>
          </cell>
        </row>
        <row r="467">
          <cell r="C467" t="str">
            <v>YLDA ANTONIA  GONZALEZ SANCHEZ</v>
          </cell>
          <cell r="D467" t="str">
            <v>Conserje1</v>
          </cell>
          <cell r="E467" t="str">
            <v>Unidad Administrativo Villa Mella</v>
          </cell>
          <cell r="F467" t="str">
            <v>Activo</v>
          </cell>
          <cell r="G467" t="str">
            <v>femenino</v>
          </cell>
          <cell r="H467" t="str">
            <v>Fijo</v>
          </cell>
        </row>
        <row r="468">
          <cell r="C468" t="str">
            <v>NORKELY  GUZMAN</v>
          </cell>
          <cell r="D468" t="str">
            <v>Encargado de Caja C</v>
          </cell>
          <cell r="E468" t="str">
            <v>Unidad Caja Nagua</v>
          </cell>
          <cell r="F468" t="str">
            <v>Activo</v>
          </cell>
          <cell r="G468" t="str">
            <v>femenino</v>
          </cell>
          <cell r="H468" t="str">
            <v>Fijo</v>
          </cell>
        </row>
        <row r="469">
          <cell r="C469" t="str">
            <v>YUDELKA  GOMEZ PEREYRA</v>
          </cell>
          <cell r="D469" t="str">
            <v>Secretaria A</v>
          </cell>
          <cell r="E469" t="str">
            <v>Departamento de Fiscalización Externa GG</v>
          </cell>
          <cell r="F469" t="str">
            <v>Activo</v>
          </cell>
          <cell r="G469" t="str">
            <v>femenino</v>
          </cell>
          <cell r="H469" t="str">
            <v>Fijo</v>
          </cell>
        </row>
        <row r="470">
          <cell r="C470" t="str">
            <v>RAMONA DEL CARMEN  GENAO</v>
          </cell>
          <cell r="D470" t="str">
            <v>Conserje1</v>
          </cell>
          <cell r="E470" t="str">
            <v>Colecturía de Dajabon</v>
          </cell>
          <cell r="F470" t="str">
            <v>Activo</v>
          </cell>
          <cell r="G470" t="str">
            <v>femenino</v>
          </cell>
          <cell r="H470" t="str">
            <v>Fijo</v>
          </cell>
        </row>
        <row r="471">
          <cell r="C471" t="str">
            <v>YAJAIRA MARGARITA  JIMENEZ MUÑOZ</v>
          </cell>
          <cell r="D471" t="str">
            <v>Técnico Mesa de Servicio</v>
          </cell>
          <cell r="E471" t="str">
            <v>Sección Mesa de Servicios de TI</v>
          </cell>
          <cell r="F471" t="str">
            <v>Activo</v>
          </cell>
          <cell r="G471" t="str">
            <v>femenino</v>
          </cell>
          <cell r="H471" t="str">
            <v>Fijo</v>
          </cell>
        </row>
        <row r="472">
          <cell r="C472" t="str">
            <v>AMPARO  LEON SOTO</v>
          </cell>
          <cell r="D472" t="str">
            <v>Oficial Control Contribuyentes A</v>
          </cell>
          <cell r="E472" t="str">
            <v>Unidad Control de Contribuyentes Zona Or</v>
          </cell>
          <cell r="F472" t="str">
            <v>Activo</v>
          </cell>
          <cell r="G472" t="str">
            <v>femenino</v>
          </cell>
          <cell r="H472" t="str">
            <v>Carrera</v>
          </cell>
        </row>
        <row r="473">
          <cell r="C473" t="str">
            <v>XIOMARYS ALTAGRACIA  JIMENEZ JIMENEZ</v>
          </cell>
          <cell r="D473" t="str">
            <v>Técnico Vehículos de Motor</v>
          </cell>
          <cell r="E473" t="str">
            <v>Unidad Concesionarios y Distribuidores M</v>
          </cell>
          <cell r="F473" t="str">
            <v>Activo</v>
          </cell>
          <cell r="G473" t="str">
            <v>femenino</v>
          </cell>
          <cell r="H473" t="str">
            <v>Fijo</v>
          </cell>
        </row>
        <row r="474">
          <cell r="C474" t="str">
            <v>PETRONILA  LEYBA LINARES</v>
          </cell>
          <cell r="D474" t="str">
            <v>Cajero C</v>
          </cell>
          <cell r="E474" t="str">
            <v>Centro de Servicio Local Monte Plata</v>
          </cell>
          <cell r="F474" t="str">
            <v>Activo</v>
          </cell>
          <cell r="G474" t="str">
            <v>femenino</v>
          </cell>
          <cell r="H474" t="str">
            <v>Fijo</v>
          </cell>
        </row>
        <row r="475">
          <cell r="C475" t="str">
            <v>JOSE FRANCISCO  LACHAPEL TEJEDA</v>
          </cell>
          <cell r="D475" t="str">
            <v>Encargado Centro de Ss. Malecón Center</v>
          </cell>
          <cell r="E475" t="str">
            <v>Centro de Servicio VHM Malecón Center</v>
          </cell>
          <cell r="F475" t="str">
            <v>Activo</v>
          </cell>
          <cell r="G475" t="str">
            <v>masculino</v>
          </cell>
          <cell r="H475" t="str">
            <v>Carrera</v>
          </cell>
        </row>
        <row r="476">
          <cell r="C476" t="str">
            <v>HECTOR FRANCISCO  JIMENEZ CARRASCO</v>
          </cell>
          <cell r="D476" t="str">
            <v>Colector</v>
          </cell>
          <cell r="E476" t="str">
            <v>Colecturía de Dajabon</v>
          </cell>
          <cell r="F476" t="str">
            <v>Activo</v>
          </cell>
          <cell r="G476" t="str">
            <v>masculino</v>
          </cell>
          <cell r="H476" t="str">
            <v>Fijo</v>
          </cell>
        </row>
        <row r="477">
          <cell r="C477" t="str">
            <v>MARIBEL ALTAGRACIA  CESPEDES REINOSO</v>
          </cell>
          <cell r="D477" t="str">
            <v>Auditor Interno B</v>
          </cell>
          <cell r="E477" t="str">
            <v>Sección Fiscalización Interna La Vega</v>
          </cell>
          <cell r="F477" t="str">
            <v>Activo</v>
          </cell>
          <cell r="G477" t="str">
            <v>femenino</v>
          </cell>
          <cell r="H477" t="str">
            <v>Carrera</v>
          </cell>
        </row>
        <row r="478">
          <cell r="C478" t="str">
            <v>JULIO CESAR  MENDEZ QUIROZ</v>
          </cell>
          <cell r="D478" t="str">
            <v>Auxiliar de Archivo</v>
          </cell>
          <cell r="E478" t="str">
            <v>Unidad Archivo Vehículos de Motor</v>
          </cell>
          <cell r="F478" t="str">
            <v>Activo</v>
          </cell>
          <cell r="G478" t="str">
            <v>masculino</v>
          </cell>
          <cell r="H478" t="str">
            <v>Fijo</v>
          </cell>
        </row>
        <row r="479">
          <cell r="C479" t="str">
            <v>RONAL  ANTONIO MORENO</v>
          </cell>
          <cell r="D479" t="str">
            <v>Auditor Informático</v>
          </cell>
          <cell r="E479" t="str">
            <v>Gerencia de Medianos y Pequeños Contribu</v>
          </cell>
          <cell r="F479" t="str">
            <v>Activo</v>
          </cell>
          <cell r="G479" t="str">
            <v>masculino</v>
          </cell>
          <cell r="H479" t="str">
            <v>Fijo</v>
          </cell>
        </row>
        <row r="480">
          <cell r="C480" t="str">
            <v>WALESKY LEONOR  MADRIGAL BENITEZ</v>
          </cell>
          <cell r="D480" t="str">
            <v>Oficial de Seguimiento A y T</v>
          </cell>
          <cell r="E480" t="str">
            <v>Sección Seguimiento de AT</v>
          </cell>
          <cell r="F480" t="str">
            <v>Activo</v>
          </cell>
          <cell r="G480" t="str">
            <v>femenino</v>
          </cell>
          <cell r="H480" t="str">
            <v>Fijo</v>
          </cell>
        </row>
        <row r="481">
          <cell r="C481" t="str">
            <v>CARLOS JOSE  RAMOS OLIVO</v>
          </cell>
          <cell r="D481" t="str">
            <v>Oficial Control Contribuyentes A</v>
          </cell>
          <cell r="E481" t="str">
            <v>Unidad Control de Contribuyentes Herrera</v>
          </cell>
          <cell r="F481" t="str">
            <v>Activo</v>
          </cell>
          <cell r="G481" t="str">
            <v>masculino</v>
          </cell>
          <cell r="H481" t="str">
            <v>Carrera</v>
          </cell>
        </row>
        <row r="482">
          <cell r="C482" t="str">
            <v>YANET ROSSINA  MATOS NUÑEZ</v>
          </cell>
          <cell r="D482" t="str">
            <v>Encargado Recaudación C</v>
          </cell>
          <cell r="E482" t="str">
            <v>Sección Recaudación  San Juan</v>
          </cell>
          <cell r="F482" t="str">
            <v>Activo</v>
          </cell>
          <cell r="G482" t="str">
            <v>femenino</v>
          </cell>
          <cell r="H482" t="str">
            <v>Carrera</v>
          </cell>
        </row>
        <row r="483">
          <cell r="C483" t="str">
            <v>CONFESORA REGALADO  BRITO</v>
          </cell>
          <cell r="D483" t="str">
            <v>Auxiliar de Archivo</v>
          </cell>
          <cell r="E483" t="str">
            <v>Centro de Servicio Local Monte Plata</v>
          </cell>
          <cell r="F483" t="str">
            <v>Activo</v>
          </cell>
          <cell r="G483" t="str">
            <v>femenino</v>
          </cell>
          <cell r="H483" t="str">
            <v>Fijo</v>
          </cell>
        </row>
        <row r="484">
          <cell r="C484" t="str">
            <v>ONEIDA ALTAGRACIA  MENENDEZ LINARES</v>
          </cell>
          <cell r="D484" t="str">
            <v>Analista Gestión de la Formación</v>
          </cell>
          <cell r="E484" t="str">
            <v>Sección Gestión de Formación</v>
          </cell>
          <cell r="F484" t="str">
            <v>Activo</v>
          </cell>
          <cell r="G484" t="str">
            <v>femenino</v>
          </cell>
          <cell r="H484" t="str">
            <v>Carrera</v>
          </cell>
        </row>
        <row r="485">
          <cell r="C485" t="str">
            <v>YISSEL ROSALIA  MARTINEZ MARQUEZ</v>
          </cell>
          <cell r="D485" t="str">
            <v>Oficial de Análisis y Control AT</v>
          </cell>
          <cell r="E485" t="str">
            <v>Sección de Análisis y Control AT</v>
          </cell>
          <cell r="F485" t="str">
            <v>Activo</v>
          </cell>
          <cell r="G485" t="str">
            <v>femenino</v>
          </cell>
          <cell r="H485" t="str">
            <v>Fijo</v>
          </cell>
        </row>
        <row r="486">
          <cell r="C486" t="str">
            <v>KENIA MARGARITA  MALDONADO QUEZADA</v>
          </cell>
          <cell r="D486" t="str">
            <v>Auxiliar Recaudación A</v>
          </cell>
          <cell r="E486" t="str">
            <v>Unidad Control de Contribuyentes San Car</v>
          </cell>
          <cell r="F486" t="str">
            <v>Activo</v>
          </cell>
          <cell r="G486" t="str">
            <v>femenino</v>
          </cell>
          <cell r="H486" t="str">
            <v>Fijo</v>
          </cell>
        </row>
        <row r="487">
          <cell r="C487" t="str">
            <v>NERY ALTAGRACIA  MINYETTY VILLALONA</v>
          </cell>
          <cell r="D487" t="str">
            <v>Técnico de Asistencia Telefónica</v>
          </cell>
          <cell r="E487" t="str">
            <v>Sección de Canales no Presenciales</v>
          </cell>
          <cell r="F487" t="str">
            <v>Activo</v>
          </cell>
          <cell r="G487" t="str">
            <v>femenino</v>
          </cell>
          <cell r="H487" t="str">
            <v>Fijo</v>
          </cell>
        </row>
        <row r="488">
          <cell r="C488" t="str">
            <v>LIDUVINA  MARTINEZ SANTANA</v>
          </cell>
          <cell r="D488" t="str">
            <v>Conserje1</v>
          </cell>
          <cell r="E488" t="str">
            <v>Unidad Administrativo La Romana</v>
          </cell>
          <cell r="F488" t="str">
            <v>Activo</v>
          </cell>
          <cell r="G488" t="str">
            <v>femenino</v>
          </cell>
          <cell r="H488" t="str">
            <v>Fijo</v>
          </cell>
        </row>
        <row r="489">
          <cell r="C489" t="str">
            <v>ELENA DE LOS MILAGROS  RODRIGUEZ ADOLFO</v>
          </cell>
          <cell r="D489" t="str">
            <v>Encargado de Caja</v>
          </cell>
          <cell r="E489" t="str">
            <v>Unidad Caja Zona Oriental</v>
          </cell>
          <cell r="F489" t="str">
            <v>Activo</v>
          </cell>
          <cell r="G489" t="str">
            <v>femenino</v>
          </cell>
          <cell r="H489" t="str">
            <v>Fijo</v>
          </cell>
        </row>
        <row r="490">
          <cell r="C490" t="str">
            <v>ANDRI MERCEDES  VERAS</v>
          </cell>
          <cell r="D490" t="str">
            <v>Administrador Local C</v>
          </cell>
          <cell r="E490" t="str">
            <v>Administración Local Montecristi</v>
          </cell>
          <cell r="F490" t="str">
            <v>Activo</v>
          </cell>
          <cell r="G490" t="str">
            <v>femenino</v>
          </cell>
          <cell r="H490" t="str">
            <v>Carrera</v>
          </cell>
        </row>
        <row r="491">
          <cell r="C491" t="str">
            <v>DANIEL ALEJANDRO  MOREL</v>
          </cell>
          <cell r="D491" t="str">
            <v>Soporte Técnico</v>
          </cell>
          <cell r="E491" t="str">
            <v>Administración Local San Carlos</v>
          </cell>
          <cell r="F491" t="str">
            <v>Activo</v>
          </cell>
          <cell r="G491" t="str">
            <v>masculino</v>
          </cell>
          <cell r="H491" t="str">
            <v>Fijo</v>
          </cell>
        </row>
        <row r="492">
          <cell r="C492" t="str">
            <v>JOSECITO  MEDINA MONTERO</v>
          </cell>
          <cell r="D492" t="str">
            <v>Mensajero Externo</v>
          </cell>
          <cell r="E492" t="str">
            <v>Unidad Administrativo Los Próceres</v>
          </cell>
          <cell r="F492" t="str">
            <v>Activo</v>
          </cell>
          <cell r="G492" t="str">
            <v>masculino</v>
          </cell>
          <cell r="H492" t="str">
            <v>Fijo</v>
          </cell>
        </row>
        <row r="493">
          <cell r="C493" t="str">
            <v>OMAR ALBERTO  MEJIA REYES</v>
          </cell>
          <cell r="D493" t="str">
            <v>Supervisor de Mantenimiento de Vehículos</v>
          </cell>
          <cell r="E493" t="str">
            <v>Unidad Mantenimiento de Vehículos</v>
          </cell>
          <cell r="F493" t="str">
            <v>Activo</v>
          </cell>
          <cell r="G493" t="str">
            <v>masculino</v>
          </cell>
          <cell r="H493" t="str">
            <v>Fijo</v>
          </cell>
        </row>
        <row r="494">
          <cell r="C494" t="str">
            <v>KARINA HERMINIA  MARTINEZ ACOSTA</v>
          </cell>
          <cell r="D494" t="str">
            <v>Administrador Local B</v>
          </cell>
          <cell r="E494" t="str">
            <v>Administración Local La Vega</v>
          </cell>
          <cell r="F494" t="str">
            <v>Activo</v>
          </cell>
          <cell r="G494" t="str">
            <v>femenino</v>
          </cell>
          <cell r="H494" t="str">
            <v>Fijo</v>
          </cell>
        </row>
        <row r="495">
          <cell r="C495" t="str">
            <v>RIANA MARIA  MARTINEZ VASQUEZ DE BURGOS</v>
          </cell>
          <cell r="D495" t="str">
            <v>Abogado(a) B Normativa Tributaria</v>
          </cell>
          <cell r="E495" t="str">
            <v>Sección de Gestión Normativa</v>
          </cell>
          <cell r="F495" t="str">
            <v>Activo</v>
          </cell>
          <cell r="G495" t="str">
            <v>femenino</v>
          </cell>
          <cell r="H495" t="str">
            <v>Carrera</v>
          </cell>
        </row>
        <row r="496">
          <cell r="C496" t="str">
            <v>TEUDIS MARIBEL  MARTINEZ VALDEZ</v>
          </cell>
          <cell r="D496" t="str">
            <v>Cajero Digitador</v>
          </cell>
          <cell r="E496" t="str">
            <v>Colecturía de Dajabon</v>
          </cell>
          <cell r="F496" t="str">
            <v>Activo</v>
          </cell>
          <cell r="G496" t="str">
            <v>femenino</v>
          </cell>
          <cell r="H496" t="str">
            <v>Fijo</v>
          </cell>
        </row>
        <row r="497">
          <cell r="C497" t="str">
            <v>RAFAELA  OGANDO ALCANTARA</v>
          </cell>
          <cell r="D497" t="str">
            <v>Mensajero Interno</v>
          </cell>
          <cell r="E497" t="str">
            <v>Departamento de Protocolo</v>
          </cell>
          <cell r="F497" t="str">
            <v>Activo</v>
          </cell>
          <cell r="G497" t="str">
            <v>femenino</v>
          </cell>
          <cell r="H497" t="str">
            <v>Fijo</v>
          </cell>
        </row>
        <row r="498">
          <cell r="C498" t="str">
            <v>LUISA MARIA  ORTIZ</v>
          </cell>
          <cell r="D498" t="str">
            <v>Cajero A</v>
          </cell>
          <cell r="E498" t="str">
            <v>Unidad Caja Zona Oriental</v>
          </cell>
          <cell r="F498" t="str">
            <v>Activo</v>
          </cell>
          <cell r="G498" t="str">
            <v>femenino</v>
          </cell>
          <cell r="H498" t="str">
            <v>Fijo</v>
          </cell>
        </row>
        <row r="499">
          <cell r="C499" t="str">
            <v>NELSON BIENVENIDO  PUJOLS REYES</v>
          </cell>
          <cell r="D499" t="str">
            <v>Mensajero Externo</v>
          </cell>
          <cell r="E499" t="str">
            <v>Unidad Administrativo Montecristi</v>
          </cell>
          <cell r="F499" t="str">
            <v>Activo</v>
          </cell>
          <cell r="G499" t="str">
            <v>masculino</v>
          </cell>
          <cell r="H499" t="str">
            <v>Fijo</v>
          </cell>
        </row>
        <row r="500">
          <cell r="C500" t="str">
            <v>LEOCADIA  NUÑEZ CORREA</v>
          </cell>
          <cell r="D500" t="str">
            <v>Encargado Fiscalización Interna C</v>
          </cell>
          <cell r="E500" t="str">
            <v>Sección Fiscalización Interna Boca Chica</v>
          </cell>
          <cell r="F500" t="str">
            <v>Activo</v>
          </cell>
          <cell r="G500" t="str">
            <v>femenino</v>
          </cell>
          <cell r="H500" t="str">
            <v>Carrera</v>
          </cell>
        </row>
        <row r="501">
          <cell r="C501" t="str">
            <v>YOANNY LEYVI  PADUA OGANDO</v>
          </cell>
          <cell r="D501" t="str">
            <v/>
          </cell>
          <cell r="E501" t="str">
            <v>Unidad Operaciones Personalizados Plaza</v>
          </cell>
          <cell r="F501" t="str">
            <v>Cancelado</v>
          </cell>
          <cell r="G501" t="str">
            <v>femenino</v>
          </cell>
          <cell r="H501" t="str">
            <v>Fijo</v>
          </cell>
        </row>
        <row r="502">
          <cell r="C502" t="str">
            <v>ROSALIA  PEREZ</v>
          </cell>
          <cell r="D502" t="str">
            <v>Auxiliar de Archivo</v>
          </cell>
          <cell r="E502" t="str">
            <v>Unidad Archivo Vehículos de Motor</v>
          </cell>
          <cell r="F502" t="str">
            <v>Activo</v>
          </cell>
          <cell r="G502" t="str">
            <v>femenino</v>
          </cell>
          <cell r="H502" t="str">
            <v>Fijo</v>
          </cell>
        </row>
        <row r="503">
          <cell r="C503" t="str">
            <v>ALTAGRACIO  VILLANUEVA DE LA ROSA</v>
          </cell>
          <cell r="D503" t="str">
            <v>Mensajero Interno</v>
          </cell>
          <cell r="E503" t="str">
            <v>Ante-Despacho Dirección General</v>
          </cell>
          <cell r="F503" t="str">
            <v>Activo</v>
          </cell>
          <cell r="G503" t="str">
            <v>masculino</v>
          </cell>
          <cell r="H503" t="str">
            <v>Fijo</v>
          </cell>
        </row>
        <row r="504">
          <cell r="C504" t="str">
            <v>JOSE RAFAEL  SANTOS MARTINEZ</v>
          </cell>
          <cell r="D504" t="str">
            <v>Encargado Recaudación A</v>
          </cell>
          <cell r="E504" t="str">
            <v>Sección Recaudación  Santiago</v>
          </cell>
          <cell r="F504" t="str">
            <v>Activo</v>
          </cell>
          <cell r="G504" t="str">
            <v>masculino</v>
          </cell>
          <cell r="H504" t="str">
            <v>Fijo</v>
          </cell>
        </row>
        <row r="505">
          <cell r="C505" t="str">
            <v>LUZ MARIBEL  REYNOSO ESTEVEZ DE RODRIGUE</v>
          </cell>
          <cell r="D505" t="str">
            <v>Oficial Control Contribuyentes A</v>
          </cell>
          <cell r="E505" t="str">
            <v>Unidad Control de Contribuyentes Herrera</v>
          </cell>
          <cell r="F505" t="str">
            <v>Activo</v>
          </cell>
          <cell r="G505" t="str">
            <v>femenino</v>
          </cell>
          <cell r="H505" t="str">
            <v>Fijo</v>
          </cell>
        </row>
        <row r="506">
          <cell r="C506" t="str">
            <v>JUSTA ARACELIS  RIVAS SANTANA</v>
          </cell>
          <cell r="D506" t="str">
            <v>Analista Control de Recaudación</v>
          </cell>
          <cell r="E506" t="str">
            <v>Sección Conciliación de Recaudo</v>
          </cell>
          <cell r="F506" t="str">
            <v>Activo</v>
          </cell>
          <cell r="G506" t="str">
            <v>femenino</v>
          </cell>
          <cell r="H506" t="str">
            <v>Fijo</v>
          </cell>
        </row>
        <row r="507">
          <cell r="C507" t="str">
            <v>HECTOR MANUEL  REINOSO FLORENTINO</v>
          </cell>
          <cell r="D507" t="str">
            <v>Oficial de Seguimiento A y T</v>
          </cell>
          <cell r="E507" t="str">
            <v>Sección Seguimiento de AT</v>
          </cell>
          <cell r="F507" t="str">
            <v>Activo</v>
          </cell>
          <cell r="G507" t="str">
            <v>masculino</v>
          </cell>
          <cell r="H507" t="str">
            <v>Fijo</v>
          </cell>
        </row>
        <row r="508">
          <cell r="C508" t="str">
            <v>ROSALBA  ROSARIO HERNANDEZ</v>
          </cell>
          <cell r="D508" t="str">
            <v>Técnico de Información B</v>
          </cell>
          <cell r="E508" t="str">
            <v>Unidad Control de Contribuyentes SFM</v>
          </cell>
          <cell r="F508" t="str">
            <v>Activo</v>
          </cell>
          <cell r="G508" t="str">
            <v>femenino</v>
          </cell>
          <cell r="H508" t="str">
            <v>Fijo</v>
          </cell>
        </row>
        <row r="509">
          <cell r="C509" t="str">
            <v>RAMONA  NIVAR RAMIREZ</v>
          </cell>
          <cell r="D509" t="str">
            <v>Conserje1</v>
          </cell>
          <cell r="E509" t="str">
            <v>Unidad Mayordomía</v>
          </cell>
          <cell r="F509" t="str">
            <v>Activo</v>
          </cell>
          <cell r="G509" t="str">
            <v>femenino</v>
          </cell>
          <cell r="H509" t="str">
            <v>Fijo</v>
          </cell>
        </row>
        <row r="510">
          <cell r="C510" t="str">
            <v>ALBA BELLO  ROSA</v>
          </cell>
          <cell r="D510" t="str">
            <v>Abogado Local B</v>
          </cell>
          <cell r="E510" t="str">
            <v>Administración Local San Cristóbal</v>
          </cell>
          <cell r="F510" t="str">
            <v>Activo</v>
          </cell>
          <cell r="G510" t="str">
            <v>masculino</v>
          </cell>
          <cell r="H510" t="str">
            <v>Fijo</v>
          </cell>
        </row>
        <row r="511">
          <cell r="C511" t="str">
            <v>ANA SONIA  ROSARIO SANTANA</v>
          </cell>
          <cell r="D511" t="str">
            <v>Cajero A</v>
          </cell>
          <cell r="E511" t="str">
            <v>Unidad Caja San Carlos</v>
          </cell>
          <cell r="F511" t="str">
            <v>Activo</v>
          </cell>
          <cell r="G511" t="str">
            <v>femenino</v>
          </cell>
          <cell r="H511" t="str">
            <v>Fijo</v>
          </cell>
        </row>
        <row r="512">
          <cell r="C512" t="str">
            <v>ESPERANZA MARIA  REINOSO PERDOMO</v>
          </cell>
          <cell r="D512" t="str">
            <v>Conserje1</v>
          </cell>
          <cell r="E512" t="str">
            <v>Colecturía de Villa Vásquez</v>
          </cell>
          <cell r="F512" t="str">
            <v>Activo</v>
          </cell>
          <cell r="G512" t="str">
            <v>femenino</v>
          </cell>
          <cell r="H512" t="str">
            <v>Fijo</v>
          </cell>
        </row>
        <row r="513">
          <cell r="C513" t="str">
            <v>JUAN MIGUEL  REYES MATEO</v>
          </cell>
          <cell r="D513" t="str">
            <v>Mensajero Externo</v>
          </cell>
          <cell r="E513" t="str">
            <v>Sección de Notificación</v>
          </cell>
          <cell r="F513" t="str">
            <v>Activo</v>
          </cell>
          <cell r="G513" t="str">
            <v>masculino</v>
          </cell>
          <cell r="H513" t="str">
            <v>Fijo</v>
          </cell>
        </row>
        <row r="514">
          <cell r="C514" t="str">
            <v>MARITZA ALTAGRACIA  RIVAS RIVERAS</v>
          </cell>
          <cell r="D514" t="str">
            <v>Encargado Recaudación C</v>
          </cell>
          <cell r="E514" t="str">
            <v>Sección Recaudación  Montecristi</v>
          </cell>
          <cell r="F514" t="str">
            <v>Activo</v>
          </cell>
          <cell r="G514" t="str">
            <v>femenino</v>
          </cell>
          <cell r="H514" t="str">
            <v>Fijo</v>
          </cell>
        </row>
        <row r="515">
          <cell r="C515" t="str">
            <v>ZAIDA ALTAGRACIA  SUAREZ ESTEVEZ</v>
          </cell>
          <cell r="D515" t="str">
            <v>Oficial Control Contribuyentes A</v>
          </cell>
          <cell r="E515" t="str">
            <v>Unidad Control de Contribuyentes San Car</v>
          </cell>
          <cell r="F515" t="str">
            <v>Activo</v>
          </cell>
          <cell r="G515" t="str">
            <v>femenino</v>
          </cell>
          <cell r="H515" t="str">
            <v>Carrera</v>
          </cell>
        </row>
        <row r="516">
          <cell r="C516" t="str">
            <v>ROBERT ANTONIO  RODRIGUEZ DE JESUS</v>
          </cell>
          <cell r="D516" t="str">
            <v>Tasador AL B</v>
          </cell>
          <cell r="E516" t="str">
            <v>Unidad Tasación SFM</v>
          </cell>
          <cell r="F516" t="str">
            <v>Activo</v>
          </cell>
          <cell r="G516" t="str">
            <v>masculino</v>
          </cell>
          <cell r="H516" t="str">
            <v>Fijo</v>
          </cell>
        </row>
        <row r="517">
          <cell r="C517" t="str">
            <v>KATHERINE MORAVIA  RODRIGUEZ ROQUE</v>
          </cell>
          <cell r="D517" t="str">
            <v>Secretaria Ejecutiva</v>
          </cell>
          <cell r="E517" t="str">
            <v>Sub-Dirección Jurídica</v>
          </cell>
          <cell r="F517" t="str">
            <v>Activo</v>
          </cell>
          <cell r="G517" t="str">
            <v>femenino</v>
          </cell>
          <cell r="H517" t="str">
            <v>Fijo</v>
          </cell>
        </row>
        <row r="518">
          <cell r="C518" t="str">
            <v>ARISMENDIS ANTONIO  YNOA SANTANA</v>
          </cell>
          <cell r="D518" t="str">
            <v>Abogado Local B</v>
          </cell>
          <cell r="E518" t="str">
            <v>Administración Local La Vega</v>
          </cell>
          <cell r="F518" t="str">
            <v>Activo</v>
          </cell>
          <cell r="G518" t="str">
            <v>masculino</v>
          </cell>
          <cell r="H518" t="str">
            <v>Fijo</v>
          </cell>
        </row>
        <row r="519">
          <cell r="C519" t="str">
            <v>EUFEMIA MARIA  RODRIGUEZ</v>
          </cell>
          <cell r="D519" t="str">
            <v>Auxiliar Recaudación Col</v>
          </cell>
          <cell r="E519" t="str">
            <v>Colecturía de Dajabon</v>
          </cell>
          <cell r="F519" t="str">
            <v>Activo</v>
          </cell>
          <cell r="G519" t="str">
            <v>femenino</v>
          </cell>
          <cell r="H519" t="str">
            <v>Fijo</v>
          </cell>
        </row>
        <row r="520">
          <cell r="C520" t="str">
            <v>BAUDILIA  SANTANA SANCHEZ</v>
          </cell>
          <cell r="D520" t="str">
            <v>Oficial Control Contribuyentes A</v>
          </cell>
          <cell r="E520" t="str">
            <v>Unidad Control de Contribuyentes San Car</v>
          </cell>
          <cell r="F520" t="str">
            <v>Activo</v>
          </cell>
          <cell r="G520" t="str">
            <v>femenino</v>
          </cell>
          <cell r="H520" t="str">
            <v>Fijo</v>
          </cell>
        </row>
        <row r="521">
          <cell r="C521" t="str">
            <v>ALTAGRACIA TERESA DE JESUS  TEJEDA MARTI</v>
          </cell>
          <cell r="D521" t="str">
            <v>Auxiliar de Archivo</v>
          </cell>
          <cell r="E521" t="str">
            <v>Unidad Archivo Vehículos de Motor</v>
          </cell>
          <cell r="F521" t="str">
            <v>Activo</v>
          </cell>
          <cell r="G521" t="str">
            <v>femenino</v>
          </cell>
          <cell r="H521" t="str">
            <v>Fijo</v>
          </cell>
        </row>
        <row r="522">
          <cell r="C522" t="str">
            <v>ELIGIO ALEJANDRO  SANCHEZ GONZALEZ</v>
          </cell>
          <cell r="D522" t="str">
            <v>Auxiliar de Archivo</v>
          </cell>
          <cell r="E522" t="str">
            <v>Unidad Archivo San Carlos</v>
          </cell>
          <cell r="F522" t="str">
            <v>Activo</v>
          </cell>
          <cell r="G522" t="str">
            <v>masculino</v>
          </cell>
          <cell r="H522" t="str">
            <v>Fijo</v>
          </cell>
        </row>
        <row r="523">
          <cell r="C523" t="str">
            <v>VERONICA  TEJADA CEBALLO</v>
          </cell>
          <cell r="D523" t="str">
            <v>Encargado Recaudación A</v>
          </cell>
          <cell r="E523" t="str">
            <v>Sección Recaudación Los Próceres</v>
          </cell>
          <cell r="F523" t="str">
            <v>Activo</v>
          </cell>
          <cell r="G523" t="str">
            <v>femenino</v>
          </cell>
          <cell r="H523" t="str">
            <v>Fijo</v>
          </cell>
        </row>
        <row r="524">
          <cell r="C524" t="str">
            <v>AGUSTIN  TAVAREZ GONZALEZ</v>
          </cell>
          <cell r="D524" t="str">
            <v>Mensajero Interno</v>
          </cell>
          <cell r="E524" t="str">
            <v>Unidad Administrativo Zona Oriental</v>
          </cell>
          <cell r="F524" t="str">
            <v>Activo</v>
          </cell>
          <cell r="G524" t="str">
            <v>masculino</v>
          </cell>
          <cell r="H524" t="str">
            <v>Fijo</v>
          </cell>
        </row>
        <row r="525">
          <cell r="C525" t="str">
            <v>JIMMY GERMAN  VARGAS CALLENDER</v>
          </cell>
          <cell r="D525" t="str">
            <v>Analista Operaciones Tarjeta de Turista</v>
          </cell>
          <cell r="E525" t="str">
            <v>Sección Operaciones de Tarjeta de Turist</v>
          </cell>
          <cell r="F525" t="str">
            <v>Activo</v>
          </cell>
          <cell r="G525" t="str">
            <v>masculino</v>
          </cell>
          <cell r="H525" t="str">
            <v>Fijo</v>
          </cell>
        </row>
        <row r="526">
          <cell r="C526" t="str">
            <v>MARIA ALTAGRACIA  PEÑA PEREZ</v>
          </cell>
          <cell r="D526" t="str">
            <v>Conserje1</v>
          </cell>
          <cell r="E526" t="str">
            <v>Unidad Administrativo Montecristi</v>
          </cell>
          <cell r="F526" t="str">
            <v>Activo</v>
          </cell>
          <cell r="G526" t="str">
            <v>femenino</v>
          </cell>
          <cell r="H526" t="str">
            <v>Fijo</v>
          </cell>
        </row>
        <row r="527">
          <cell r="C527" t="str">
            <v>DIGNA  REYES REYNOSO</v>
          </cell>
          <cell r="D527" t="str">
            <v>Cajero Digitador</v>
          </cell>
          <cell r="E527" t="str">
            <v>Colecturía de Dajabon</v>
          </cell>
          <cell r="F527" t="str">
            <v>Activo</v>
          </cell>
          <cell r="G527" t="str">
            <v>femenino</v>
          </cell>
          <cell r="H527" t="str">
            <v>Fijo</v>
          </cell>
        </row>
        <row r="528">
          <cell r="C528" t="str">
            <v>LUCILA  MARTINEZ GONZALEZ</v>
          </cell>
          <cell r="D528" t="str">
            <v>Cajero C</v>
          </cell>
          <cell r="E528" t="str">
            <v>Unidad Caja Montecristi</v>
          </cell>
          <cell r="F528" t="str">
            <v>Activo</v>
          </cell>
          <cell r="G528" t="str">
            <v>femenino</v>
          </cell>
          <cell r="H528" t="str">
            <v>Fijo</v>
          </cell>
        </row>
        <row r="529">
          <cell r="C529" t="str">
            <v>PETRONILA  CASTRO GENAO</v>
          </cell>
          <cell r="D529" t="str">
            <v>Cajero C</v>
          </cell>
          <cell r="E529" t="str">
            <v>Unidad Caja Montecristi</v>
          </cell>
          <cell r="F529" t="str">
            <v>Activo</v>
          </cell>
          <cell r="G529" t="str">
            <v>femenino</v>
          </cell>
          <cell r="H529" t="str">
            <v>Fijo</v>
          </cell>
        </row>
        <row r="530">
          <cell r="C530" t="str">
            <v>CANDIDO ELIGIO  GUERRERO GARCIA</v>
          </cell>
          <cell r="D530" t="str">
            <v>Verificador</v>
          </cell>
          <cell r="E530" t="str">
            <v>Sección de Autorización y Habilitación</v>
          </cell>
          <cell r="F530" t="str">
            <v>Activo</v>
          </cell>
          <cell r="G530" t="str">
            <v>masculino</v>
          </cell>
          <cell r="H530" t="str">
            <v>Fijo</v>
          </cell>
        </row>
        <row r="531">
          <cell r="C531" t="str">
            <v>ESDRA  AZOR COPLIN</v>
          </cell>
          <cell r="D531" t="str">
            <v>Técnico de Informática C</v>
          </cell>
          <cell r="E531" t="str">
            <v>Administración Local Samana</v>
          </cell>
          <cell r="F531" t="str">
            <v>Activo</v>
          </cell>
          <cell r="G531" t="str">
            <v>masculino</v>
          </cell>
          <cell r="H531" t="str">
            <v>Fijo</v>
          </cell>
        </row>
        <row r="532">
          <cell r="C532" t="str">
            <v>EVA MELIDA  FERNANDEZ VASQUEZ</v>
          </cell>
          <cell r="D532" t="str">
            <v>Cajero A</v>
          </cell>
          <cell r="E532" t="str">
            <v>Unidad Caja Los Próceres</v>
          </cell>
          <cell r="F532" t="str">
            <v>Activo</v>
          </cell>
          <cell r="G532" t="str">
            <v>femenino</v>
          </cell>
          <cell r="H532" t="str">
            <v>Fijo</v>
          </cell>
        </row>
        <row r="533">
          <cell r="C533" t="str">
            <v>GREY DEL CARMEN  SALADO JEREZ</v>
          </cell>
          <cell r="D533" t="str">
            <v>Cajero A</v>
          </cell>
          <cell r="E533" t="str">
            <v>Estafeta Puerto Sansouci Zona Oriental</v>
          </cell>
          <cell r="F533" t="str">
            <v>Activo</v>
          </cell>
          <cell r="G533" t="str">
            <v>femenino</v>
          </cell>
          <cell r="H533" t="str">
            <v>Fijo</v>
          </cell>
        </row>
        <row r="534">
          <cell r="C534" t="str">
            <v>EMILIA JANET  BARETT ACOSTA</v>
          </cell>
          <cell r="D534" t="str">
            <v>Encargado Unidad SPVM y Caja SJM</v>
          </cell>
          <cell r="E534" t="str">
            <v>Unidad Vehículos de Motor y Caja  Samana</v>
          </cell>
          <cell r="F534" t="str">
            <v>Activo</v>
          </cell>
          <cell r="G534" t="str">
            <v>femenino</v>
          </cell>
          <cell r="H534" t="str">
            <v>Fijo</v>
          </cell>
        </row>
        <row r="535">
          <cell r="C535" t="str">
            <v>SARAI  OLLER ABREU</v>
          </cell>
          <cell r="D535" t="str">
            <v>Auditor Interno C</v>
          </cell>
          <cell r="E535" t="str">
            <v>Sección Fiscalización Interna Azua</v>
          </cell>
          <cell r="F535" t="str">
            <v>Activo</v>
          </cell>
          <cell r="G535" t="str">
            <v>femenino</v>
          </cell>
          <cell r="H535" t="str">
            <v>Carrera</v>
          </cell>
        </row>
        <row r="536">
          <cell r="C536" t="str">
            <v>CLEYVIS  BAEZ LARA DE PEREZ</v>
          </cell>
          <cell r="D536" t="str">
            <v>Oficial Gestión y Control Contribuyentes</v>
          </cell>
          <cell r="E536" t="str">
            <v>Unidad Gestión y Control de Contribuyent</v>
          </cell>
          <cell r="F536" t="str">
            <v>Activo</v>
          </cell>
          <cell r="G536" t="str">
            <v>femenino</v>
          </cell>
          <cell r="H536" t="str">
            <v>Fijo</v>
          </cell>
        </row>
        <row r="537">
          <cell r="C537" t="str">
            <v>ZOILA ALTAGRACIA  ABREU PERALTA</v>
          </cell>
          <cell r="D537" t="str">
            <v>Especialista de Facturación</v>
          </cell>
          <cell r="E537" t="str">
            <v>Departamento Gestión de Información y De</v>
          </cell>
          <cell r="F537" t="str">
            <v>Activo</v>
          </cell>
          <cell r="G537" t="str">
            <v>femenino</v>
          </cell>
          <cell r="H537" t="str">
            <v>Carrera</v>
          </cell>
        </row>
        <row r="538">
          <cell r="C538" t="str">
            <v>IGNACIO  VASQUEZ</v>
          </cell>
          <cell r="D538" t="str">
            <v>Encargado de Soporte Técnico de TI</v>
          </cell>
          <cell r="E538" t="str">
            <v>Sección de Soporte Técnico de TI</v>
          </cell>
          <cell r="F538" t="str">
            <v>Activo</v>
          </cell>
          <cell r="G538" t="str">
            <v>masculino</v>
          </cell>
          <cell r="H538" t="str">
            <v>Carrera</v>
          </cell>
        </row>
        <row r="539">
          <cell r="C539" t="str">
            <v>DIOMARIS CESARINA  RIVAS MARTE</v>
          </cell>
          <cell r="D539" t="str">
            <v>Analista Control de Recaudación</v>
          </cell>
          <cell r="E539" t="str">
            <v>Sección Conciliación de Recaudo</v>
          </cell>
          <cell r="F539" t="str">
            <v>Activo</v>
          </cell>
          <cell r="G539" t="str">
            <v>femenino</v>
          </cell>
          <cell r="H539" t="str">
            <v>Carrera</v>
          </cell>
        </row>
        <row r="540">
          <cell r="C540" t="str">
            <v>MARIGRACIA MERCEDES  REYES FERREIRA</v>
          </cell>
          <cell r="D540" t="str">
            <v>Oficial de Gestión de Fiscalización</v>
          </cell>
          <cell r="E540" t="str">
            <v>Centro de Fiscalización Los Próceres</v>
          </cell>
          <cell r="F540" t="str">
            <v>Activo</v>
          </cell>
          <cell r="G540" t="str">
            <v>femenino</v>
          </cell>
          <cell r="H540" t="str">
            <v>Carrera</v>
          </cell>
        </row>
        <row r="541">
          <cell r="C541" t="str">
            <v>PLACIDO FRANCISCO  AMARO PEREZ</v>
          </cell>
          <cell r="D541" t="str">
            <v>Ingeniero de Sistemas</v>
          </cell>
          <cell r="E541" t="str">
            <v>Sección Data Center</v>
          </cell>
          <cell r="F541" t="str">
            <v>Activo</v>
          </cell>
          <cell r="G541" t="str">
            <v>masculino</v>
          </cell>
          <cell r="H541" t="str">
            <v>Carrera</v>
          </cell>
        </row>
        <row r="542">
          <cell r="C542" t="str">
            <v>SANDY SMALY  RIVERA AMPARO</v>
          </cell>
          <cell r="D542" t="str">
            <v>Técnico de Información A</v>
          </cell>
          <cell r="E542" t="str">
            <v>Unidad de Información San Carlos</v>
          </cell>
          <cell r="F542" t="str">
            <v>Activo</v>
          </cell>
          <cell r="G542" t="str">
            <v>masculino</v>
          </cell>
          <cell r="H542" t="str">
            <v>Fijo</v>
          </cell>
        </row>
        <row r="543">
          <cell r="C543" t="str">
            <v>RAQUEL  CRUCETA PARRA</v>
          </cell>
          <cell r="D543" t="str">
            <v>Digitalizador</v>
          </cell>
          <cell r="E543" t="str">
            <v>Unidad Vehículos de Motor OGC Santiago</v>
          </cell>
          <cell r="F543" t="str">
            <v>Activo</v>
          </cell>
          <cell r="G543" t="str">
            <v>femenino</v>
          </cell>
          <cell r="H543" t="str">
            <v>Fijo</v>
          </cell>
        </row>
        <row r="544">
          <cell r="C544" t="str">
            <v>DANIEL ANTONY  TAVERAS ESPINAL</v>
          </cell>
          <cell r="D544" t="str">
            <v>Analista de Cumplimiento</v>
          </cell>
          <cell r="E544" t="str">
            <v>Sección Análisis y Cumplimiento</v>
          </cell>
          <cell r="F544" t="str">
            <v>Activo</v>
          </cell>
          <cell r="G544" t="str">
            <v>masculino</v>
          </cell>
          <cell r="H544" t="str">
            <v>Fijo</v>
          </cell>
        </row>
        <row r="545">
          <cell r="C545" t="str">
            <v>ANNY DAMARIS  BATISTA JAQUEZ</v>
          </cell>
          <cell r="D545" t="str">
            <v>Tasador AL C</v>
          </cell>
          <cell r="E545" t="str">
            <v>Administración Local Bonao</v>
          </cell>
          <cell r="F545" t="str">
            <v>Activo</v>
          </cell>
          <cell r="G545" t="str">
            <v>femenino</v>
          </cell>
          <cell r="H545" t="str">
            <v>Fijo</v>
          </cell>
        </row>
        <row r="546">
          <cell r="C546" t="str">
            <v>JUANA HAYDEE  RAMOS RODRIGUEZ</v>
          </cell>
          <cell r="D546" t="str">
            <v>Técnico de Información A</v>
          </cell>
          <cell r="E546" t="str">
            <v>Unidad Control de Contribuyentes Los Pró</v>
          </cell>
          <cell r="F546" t="str">
            <v>Activo</v>
          </cell>
          <cell r="G546" t="str">
            <v>femenino</v>
          </cell>
          <cell r="H546" t="str">
            <v>Fijo</v>
          </cell>
        </row>
        <row r="547">
          <cell r="C547" t="str">
            <v>YECENIA TEZANIA  ALCANTARA VALENZUELA</v>
          </cell>
          <cell r="D547" t="str">
            <v>Cajero Digitador</v>
          </cell>
          <cell r="E547" t="str">
            <v>Colecturía de Las Matas de Farfán</v>
          </cell>
          <cell r="F547" t="str">
            <v>Activo</v>
          </cell>
          <cell r="G547" t="str">
            <v>femenino</v>
          </cell>
          <cell r="H547" t="str">
            <v>Fijo</v>
          </cell>
        </row>
        <row r="548">
          <cell r="C548" t="str">
            <v>ROSA JULIA  NUÑEZ</v>
          </cell>
          <cell r="D548" t="str">
            <v>Conserje1</v>
          </cell>
          <cell r="E548" t="str">
            <v>Unidad Administrativo La Romana</v>
          </cell>
          <cell r="F548" t="str">
            <v>Activo</v>
          </cell>
          <cell r="G548" t="str">
            <v>femenino</v>
          </cell>
          <cell r="H548" t="str">
            <v>Fijo</v>
          </cell>
        </row>
        <row r="549">
          <cell r="C549" t="str">
            <v>RUTH BERKYS  GONZALEZ GUERRERO</v>
          </cell>
          <cell r="D549" t="str">
            <v>Coordinador de Formación</v>
          </cell>
          <cell r="E549" t="str">
            <v>Sección Gestión de Formación</v>
          </cell>
          <cell r="F549" t="str">
            <v>Activo</v>
          </cell>
          <cell r="G549" t="str">
            <v>femenino</v>
          </cell>
          <cell r="H549" t="str">
            <v>Carrera</v>
          </cell>
        </row>
        <row r="550">
          <cell r="C550" t="str">
            <v>YENNY BERNICE  RAMIREZ TAPIA</v>
          </cell>
          <cell r="D550" t="str">
            <v>Analista de Contabilidad</v>
          </cell>
          <cell r="E550" t="str">
            <v>Departamento de Contabilidad</v>
          </cell>
          <cell r="F550" t="str">
            <v>Activo</v>
          </cell>
          <cell r="G550" t="str">
            <v>femenino</v>
          </cell>
          <cell r="H550" t="str">
            <v>Carrera</v>
          </cell>
        </row>
        <row r="551">
          <cell r="C551" t="str">
            <v>FRANCISCO DE JESUS  SALDIVAR</v>
          </cell>
          <cell r="D551" t="str">
            <v>Mensajero Interno</v>
          </cell>
          <cell r="E551" t="str">
            <v>Unidad Administrativo VHM</v>
          </cell>
          <cell r="F551" t="str">
            <v>Activo</v>
          </cell>
          <cell r="G551" t="str">
            <v>masculino</v>
          </cell>
          <cell r="H551" t="str">
            <v>Fijo</v>
          </cell>
        </row>
        <row r="552">
          <cell r="C552" t="str">
            <v>JAROLYN ISABEL  HILARIO RODRIGUEZ</v>
          </cell>
          <cell r="D552" t="str">
            <v>Oficial Control Contribuyentes C</v>
          </cell>
          <cell r="E552" t="str">
            <v>Unidad Control de Contribuyentes Villa M</v>
          </cell>
          <cell r="F552" t="str">
            <v>Activo</v>
          </cell>
          <cell r="G552" t="str">
            <v>femenino</v>
          </cell>
          <cell r="H552" t="str">
            <v>Carrera</v>
          </cell>
        </row>
        <row r="553">
          <cell r="C553" t="str">
            <v>MAMERTO ERCILIO ANTONIO  GUZMAN PICHARDO</v>
          </cell>
          <cell r="D553" t="str">
            <v>Cajero C</v>
          </cell>
          <cell r="E553" t="str">
            <v>Unidad Caja Salcedo</v>
          </cell>
          <cell r="F553" t="str">
            <v>Activo</v>
          </cell>
          <cell r="G553" t="str">
            <v>masculino</v>
          </cell>
          <cell r="H553" t="str">
            <v>Fijo</v>
          </cell>
        </row>
        <row r="554">
          <cell r="C554" t="str">
            <v>ALBANIA MADELIS  PERDOMO BUSI</v>
          </cell>
          <cell r="D554" t="str">
            <v>Cajero A</v>
          </cell>
          <cell r="E554" t="str">
            <v>Unidad Caja Abraham Lincoln</v>
          </cell>
          <cell r="F554" t="str">
            <v>Activo</v>
          </cell>
          <cell r="G554" t="str">
            <v>femenino</v>
          </cell>
          <cell r="H554" t="str">
            <v>Fijo</v>
          </cell>
        </row>
        <row r="555">
          <cell r="C555" t="str">
            <v>ERFI EDERMIRA  PEREZ MORETA</v>
          </cell>
          <cell r="D555" t="str">
            <v>Abogado(a) A Resoluciones</v>
          </cell>
          <cell r="E555" t="str">
            <v>Sección Resoluciones</v>
          </cell>
          <cell r="F555" t="str">
            <v>Activo</v>
          </cell>
          <cell r="G555" t="str">
            <v>femenino</v>
          </cell>
          <cell r="H555" t="str">
            <v>Fijo</v>
          </cell>
        </row>
        <row r="556">
          <cell r="C556" t="str">
            <v>FELICIANO  PAYANO RAMOS</v>
          </cell>
          <cell r="D556" t="str">
            <v>Abogado Local C</v>
          </cell>
          <cell r="E556" t="str">
            <v>Administración Local San Pedro de Macorí</v>
          </cell>
          <cell r="F556" t="str">
            <v>Activo</v>
          </cell>
          <cell r="G556" t="str">
            <v>masculino</v>
          </cell>
          <cell r="H556" t="str">
            <v>Fijo</v>
          </cell>
        </row>
        <row r="557">
          <cell r="C557" t="str">
            <v>YOLANDA  PEÑA MARTINEZ</v>
          </cell>
          <cell r="D557" t="str">
            <v>Cajero C</v>
          </cell>
          <cell r="E557" t="str">
            <v>Colecturía de Villa Vásquez</v>
          </cell>
          <cell r="F557" t="str">
            <v>Activo</v>
          </cell>
          <cell r="G557" t="str">
            <v>femenino</v>
          </cell>
          <cell r="H557" t="str">
            <v>Fijo</v>
          </cell>
        </row>
        <row r="558">
          <cell r="C558" t="str">
            <v>OMAR MELVIL  PORTORREAL ALMANZAR</v>
          </cell>
          <cell r="D558" t="str">
            <v>Técnico Almacenamiento Datos</v>
          </cell>
          <cell r="E558" t="str">
            <v>Unidad Almacenamiento de Datos</v>
          </cell>
          <cell r="F558" t="str">
            <v>Activo</v>
          </cell>
          <cell r="G558" t="str">
            <v>masculino</v>
          </cell>
          <cell r="H558" t="str">
            <v>Fijo</v>
          </cell>
        </row>
        <row r="559">
          <cell r="C559" t="str">
            <v>EUGENIA DEL CARMEN  PEREZ SANCHEZ</v>
          </cell>
          <cell r="D559" t="str">
            <v>Cajero C</v>
          </cell>
          <cell r="E559" t="str">
            <v>Colecturía de Dajabon</v>
          </cell>
          <cell r="F559" t="str">
            <v>Activo</v>
          </cell>
          <cell r="G559" t="str">
            <v>femenino</v>
          </cell>
          <cell r="H559" t="str">
            <v>Fijo</v>
          </cell>
        </row>
        <row r="560">
          <cell r="C560" t="str">
            <v>JULIO CESAR  MERCEDES CAPELLAN</v>
          </cell>
          <cell r="D560" t="str">
            <v>Oficial Control Contribuyentes A</v>
          </cell>
          <cell r="E560" t="str">
            <v>Unidad Control de Contribuyentes La Feri</v>
          </cell>
          <cell r="F560" t="str">
            <v>Activo</v>
          </cell>
          <cell r="G560" t="str">
            <v>masculino</v>
          </cell>
          <cell r="H560" t="str">
            <v>Fijo</v>
          </cell>
        </row>
        <row r="561">
          <cell r="C561" t="str">
            <v>MILAGROS DEL CARMEN  RODRIGUEZ DURAN</v>
          </cell>
          <cell r="D561" t="str">
            <v>Tasador AL A</v>
          </cell>
          <cell r="E561" t="str">
            <v>Administración Local Miraflores</v>
          </cell>
          <cell r="F561" t="str">
            <v>Activo</v>
          </cell>
          <cell r="G561" t="str">
            <v>femenino</v>
          </cell>
          <cell r="H561" t="str">
            <v>Fijo</v>
          </cell>
        </row>
        <row r="562">
          <cell r="C562" t="str">
            <v>GABRIEL RAUL  BUENO MORA</v>
          </cell>
          <cell r="D562" t="str">
            <v>Supervisor Tasación A</v>
          </cell>
          <cell r="E562" t="str">
            <v>Unidad Tasación La Feria</v>
          </cell>
          <cell r="F562" t="str">
            <v>Activo</v>
          </cell>
          <cell r="G562" t="str">
            <v>masculino</v>
          </cell>
          <cell r="H562" t="str">
            <v>Carrera</v>
          </cell>
        </row>
        <row r="563">
          <cell r="C563" t="str">
            <v>ISIS MASSIEL  BLOISE REYES</v>
          </cell>
          <cell r="D563" t="str">
            <v>Encargado de Registro de Proyectos Inmob</v>
          </cell>
          <cell r="E563" t="str">
            <v>Sección Registro Proyectos Inmobiliarios</v>
          </cell>
          <cell r="F563" t="str">
            <v>Activo</v>
          </cell>
          <cell r="G563" t="str">
            <v>femenino</v>
          </cell>
          <cell r="H563" t="str">
            <v>Carrera</v>
          </cell>
        </row>
        <row r="564">
          <cell r="C564" t="str">
            <v>TEOFILA  BELEN HOLGUIN</v>
          </cell>
          <cell r="D564" t="str">
            <v>Cajero C</v>
          </cell>
          <cell r="E564" t="str">
            <v>Unidad Caja Bonao</v>
          </cell>
          <cell r="F564" t="str">
            <v>Activo</v>
          </cell>
          <cell r="G564" t="str">
            <v>femenino</v>
          </cell>
          <cell r="H564" t="str">
            <v>Fijo</v>
          </cell>
        </row>
        <row r="565">
          <cell r="C565" t="str">
            <v>MAXIMINO  ORTEGA BERROA</v>
          </cell>
          <cell r="D565" t="str">
            <v>Mensajero Externo</v>
          </cell>
          <cell r="E565" t="str">
            <v>Unidad Administrativo SPM</v>
          </cell>
          <cell r="F565" t="str">
            <v>Activo</v>
          </cell>
          <cell r="G565" t="str">
            <v>masculino</v>
          </cell>
          <cell r="H565" t="str">
            <v>Fijo</v>
          </cell>
        </row>
        <row r="566">
          <cell r="C566" t="str">
            <v>MARIBEL ALTAGRACIA  MORROBEL VALDEZ</v>
          </cell>
          <cell r="D566" t="str">
            <v>Encargado de Caja C</v>
          </cell>
          <cell r="E566" t="str">
            <v>Unidad Caja Montecristi</v>
          </cell>
          <cell r="F566" t="str">
            <v>Activo</v>
          </cell>
          <cell r="G566" t="str">
            <v>femenino</v>
          </cell>
          <cell r="H566" t="str">
            <v>Fijo</v>
          </cell>
        </row>
        <row r="567">
          <cell r="C567" t="str">
            <v>ARELIS MERCEDES  PIMENTEL RIVAS</v>
          </cell>
          <cell r="D567" t="str">
            <v>Técnico Local C VHM</v>
          </cell>
          <cell r="E567" t="str">
            <v>Unidad Vehículos de Motor Montecristi</v>
          </cell>
          <cell r="F567" t="str">
            <v>Activo</v>
          </cell>
          <cell r="G567" t="str">
            <v>femenino</v>
          </cell>
          <cell r="H567" t="str">
            <v>Fijo</v>
          </cell>
        </row>
        <row r="568">
          <cell r="C568" t="str">
            <v>CESAR FRANCISCO  SORIANO RAMIREZ</v>
          </cell>
          <cell r="D568" t="str">
            <v>Mensajero Externo</v>
          </cell>
          <cell r="E568" t="str">
            <v>Unidad Administrativo Azua</v>
          </cell>
          <cell r="F568" t="str">
            <v>Activo</v>
          </cell>
          <cell r="G568" t="str">
            <v>masculino</v>
          </cell>
          <cell r="H568" t="str">
            <v>Fijo</v>
          </cell>
        </row>
        <row r="569">
          <cell r="C569" t="str">
            <v>MARIA ALTAGRACIA  MEJIA SORIANO</v>
          </cell>
          <cell r="D569" t="str">
            <v>Abogado Local C</v>
          </cell>
          <cell r="E569" t="str">
            <v>Administración Local Azua</v>
          </cell>
          <cell r="F569" t="str">
            <v>Activo</v>
          </cell>
          <cell r="G569" t="str">
            <v>femenino</v>
          </cell>
          <cell r="H569" t="str">
            <v>Fijo</v>
          </cell>
        </row>
        <row r="570">
          <cell r="C570" t="str">
            <v>VIANEL  RIVAS DIAZ</v>
          </cell>
          <cell r="D570" t="str">
            <v>Auxiliar Recaudación Col</v>
          </cell>
          <cell r="E570" t="str">
            <v>Colecturía de Dajabon</v>
          </cell>
          <cell r="F570" t="str">
            <v>Activo</v>
          </cell>
          <cell r="G570" t="str">
            <v>femenino</v>
          </cell>
          <cell r="H570" t="str">
            <v>Fijo</v>
          </cell>
        </row>
        <row r="571">
          <cell r="C571" t="str">
            <v>ARIDIA  ROSARIO ROSAO</v>
          </cell>
          <cell r="D571" t="str">
            <v>Auxiliar Información y Atención al Contr</v>
          </cell>
          <cell r="E571" t="str">
            <v>Sección Recaudación  Moca</v>
          </cell>
          <cell r="F571" t="str">
            <v>Activo</v>
          </cell>
          <cell r="G571" t="str">
            <v>femenino</v>
          </cell>
          <cell r="H571" t="str">
            <v>Fijo</v>
          </cell>
        </row>
        <row r="572">
          <cell r="C572" t="str">
            <v>ISIDRO ANDRES  LOMBERT MOREL</v>
          </cell>
          <cell r="D572" t="str">
            <v>Tasador AL C</v>
          </cell>
          <cell r="E572" t="str">
            <v>Administración Local Montecristi</v>
          </cell>
          <cell r="F572" t="str">
            <v>Activo</v>
          </cell>
          <cell r="G572" t="str">
            <v>masculino</v>
          </cell>
          <cell r="H572" t="str">
            <v>Fijo</v>
          </cell>
        </row>
        <row r="573">
          <cell r="C573" t="str">
            <v>FERNANDO  VALDEZ</v>
          </cell>
          <cell r="D573" t="str">
            <v>Sereno</v>
          </cell>
          <cell r="E573" t="str">
            <v>Unidad Administrativo Mao</v>
          </cell>
          <cell r="F573" t="str">
            <v>Activo</v>
          </cell>
          <cell r="G573" t="str">
            <v>masculino</v>
          </cell>
          <cell r="H573" t="str">
            <v>Fijo</v>
          </cell>
        </row>
        <row r="574">
          <cell r="C574" t="str">
            <v>BELKIS LIDIA  GUZMAN CASTILLO DE JAQUEZ</v>
          </cell>
          <cell r="D574" t="str">
            <v>Conserje1</v>
          </cell>
          <cell r="E574" t="str">
            <v>Colecturía de Las Matas de Farfán</v>
          </cell>
          <cell r="F574" t="str">
            <v>Activo</v>
          </cell>
          <cell r="G574" t="str">
            <v>femenino</v>
          </cell>
          <cell r="H574" t="str">
            <v>Fijo</v>
          </cell>
        </row>
        <row r="575">
          <cell r="C575" t="str">
            <v>YASMIN  ALCANTARA OGANDO</v>
          </cell>
          <cell r="D575" t="str">
            <v>Especialista de Compras</v>
          </cell>
          <cell r="E575" t="str">
            <v>Sección Licitación y Comparación de Prec</v>
          </cell>
          <cell r="F575" t="str">
            <v>Activo</v>
          </cell>
          <cell r="G575" t="str">
            <v>femenino</v>
          </cell>
          <cell r="H575" t="str">
            <v>Fijo</v>
          </cell>
        </row>
        <row r="576">
          <cell r="C576" t="str">
            <v>RAFAEL ANANIAS  SANTANA PEÑA</v>
          </cell>
          <cell r="D576" t="str">
            <v>Encargado Control de Contribuyente  C</v>
          </cell>
          <cell r="E576" t="str">
            <v>Unidad Control de Contribuyentes Baní</v>
          </cell>
          <cell r="F576" t="str">
            <v>Activo</v>
          </cell>
          <cell r="G576" t="str">
            <v>masculino</v>
          </cell>
          <cell r="H576" t="str">
            <v>Carrera</v>
          </cell>
        </row>
        <row r="577">
          <cell r="C577" t="str">
            <v>FELIX RAFAEL  SORIANO SORIANO</v>
          </cell>
          <cell r="D577" t="str">
            <v>Auditor Interno C</v>
          </cell>
          <cell r="E577" t="str">
            <v>Sección Fiscalización Interna Azua</v>
          </cell>
          <cell r="F577" t="str">
            <v>Activo</v>
          </cell>
          <cell r="G577" t="str">
            <v>masculino</v>
          </cell>
          <cell r="H577" t="str">
            <v>Fijo</v>
          </cell>
        </row>
        <row r="578">
          <cell r="C578" t="str">
            <v>ROSE MARY  JIMENEZ ALCANTARA</v>
          </cell>
          <cell r="D578" t="str">
            <v>Oficial Control Contribuyentes C</v>
          </cell>
          <cell r="E578" t="str">
            <v>Unidad Control de Contribuyentes El Seyb</v>
          </cell>
          <cell r="F578" t="str">
            <v>Activo</v>
          </cell>
          <cell r="G578" t="str">
            <v>femenino</v>
          </cell>
          <cell r="H578" t="str">
            <v>Fijo</v>
          </cell>
        </row>
        <row r="579">
          <cell r="C579" t="str">
            <v>AMARILIS ALTAGRACIA  BRITO MARTINEZ</v>
          </cell>
          <cell r="D579" t="str">
            <v>Auditor Interno C</v>
          </cell>
          <cell r="E579" t="str">
            <v>Sección Fiscalización Interna Moca</v>
          </cell>
          <cell r="F579" t="str">
            <v>Activo</v>
          </cell>
          <cell r="G579" t="str">
            <v>femenino</v>
          </cell>
          <cell r="H579" t="str">
            <v>Fijo</v>
          </cell>
        </row>
        <row r="580">
          <cell r="C580" t="str">
            <v>EVELYN CECILIA  PAULINO CABREJA</v>
          </cell>
          <cell r="D580" t="str">
            <v>Encargado de Caja C</v>
          </cell>
          <cell r="E580" t="str">
            <v>Unidad Caja Moca</v>
          </cell>
          <cell r="F580" t="str">
            <v>Activo</v>
          </cell>
          <cell r="G580" t="str">
            <v>femenino</v>
          </cell>
          <cell r="H580" t="str">
            <v>Carrera</v>
          </cell>
        </row>
        <row r="581">
          <cell r="C581" t="str">
            <v>HAROLIN YISSEL  SANTANA MONEGRO</v>
          </cell>
          <cell r="D581" t="str">
            <v>Oficial Control Contribuyentes B</v>
          </cell>
          <cell r="E581" t="str">
            <v>Unidad Control de Contribuyentes SFM</v>
          </cell>
          <cell r="F581" t="str">
            <v>Activo</v>
          </cell>
          <cell r="G581" t="str">
            <v>femenino</v>
          </cell>
          <cell r="H581" t="str">
            <v>Fijo</v>
          </cell>
        </row>
        <row r="582">
          <cell r="C582" t="str">
            <v>CLARY YADIRIS  PICHARDO CABREJA</v>
          </cell>
          <cell r="D582" t="str">
            <v>Auditor Interno C</v>
          </cell>
          <cell r="E582" t="str">
            <v>Sección Fiscalización Interna Moca</v>
          </cell>
          <cell r="F582" t="str">
            <v>Activo</v>
          </cell>
          <cell r="G582" t="str">
            <v>femenino</v>
          </cell>
          <cell r="H582" t="str">
            <v>Fijo</v>
          </cell>
        </row>
        <row r="583">
          <cell r="C583" t="str">
            <v>BERQUIS MAYRA  REYES BERAS</v>
          </cell>
          <cell r="D583" t="str">
            <v>Oficial Control Contribuyentes B</v>
          </cell>
          <cell r="E583" t="str">
            <v>Unidad Control de Contribuyentes La Roma</v>
          </cell>
          <cell r="F583" t="str">
            <v>Activo</v>
          </cell>
          <cell r="G583" t="str">
            <v>femenino</v>
          </cell>
          <cell r="H583" t="str">
            <v>Fijo</v>
          </cell>
        </row>
        <row r="584">
          <cell r="C584" t="str">
            <v>MARIA LIDIA  PEÑA SUERO</v>
          </cell>
          <cell r="D584" t="str">
            <v>Cajero B</v>
          </cell>
          <cell r="E584" t="str">
            <v>Unidad Caja Puerto Plata</v>
          </cell>
          <cell r="F584" t="str">
            <v>Activo</v>
          </cell>
          <cell r="G584" t="str">
            <v>femenino</v>
          </cell>
          <cell r="H584" t="str">
            <v>Fijo</v>
          </cell>
        </row>
        <row r="585">
          <cell r="C585" t="str">
            <v>CARLOS MANUEL  ORTEGA TEJADA</v>
          </cell>
          <cell r="D585" t="str">
            <v>Técnico de Información A</v>
          </cell>
          <cell r="E585" t="str">
            <v>Unidad de Información San Carlos</v>
          </cell>
          <cell r="F585" t="str">
            <v>Activo</v>
          </cell>
          <cell r="G585" t="str">
            <v>masculino</v>
          </cell>
          <cell r="H585" t="str">
            <v>Fijo</v>
          </cell>
        </row>
        <row r="586">
          <cell r="C586" t="str">
            <v>DANIEL ALBERTO  RAMIREZ LUCIANO</v>
          </cell>
          <cell r="D586" t="str">
            <v>Auxiliar Recaudación Col</v>
          </cell>
          <cell r="E586" t="str">
            <v>Colecturía de Las Matas de Farfán</v>
          </cell>
          <cell r="F586" t="str">
            <v>Activo</v>
          </cell>
          <cell r="G586" t="str">
            <v>masculino</v>
          </cell>
          <cell r="H586" t="str">
            <v>Fijo</v>
          </cell>
        </row>
        <row r="587">
          <cell r="C587" t="str">
            <v>WENDY TRINIDAD  VASQUEZ TORIBIO</v>
          </cell>
          <cell r="D587" t="str">
            <v>Oficial Control Contribuyentes A</v>
          </cell>
          <cell r="E587" t="str">
            <v>Unidad Control de Contribuyentes Miraflo</v>
          </cell>
          <cell r="F587" t="str">
            <v>Activo</v>
          </cell>
          <cell r="G587" t="str">
            <v>femenino</v>
          </cell>
          <cell r="H587" t="str">
            <v>Fijo</v>
          </cell>
        </row>
        <row r="588">
          <cell r="C588" t="str">
            <v>JULIAN ANTONIO  VICTORINO VASQUEZ</v>
          </cell>
          <cell r="D588" t="str">
            <v>Chofer</v>
          </cell>
          <cell r="E588" t="str">
            <v>Unidad Transportación</v>
          </cell>
          <cell r="F588" t="str">
            <v>Activo</v>
          </cell>
          <cell r="G588" t="str">
            <v>masculino</v>
          </cell>
          <cell r="H588" t="str">
            <v>Fijo</v>
          </cell>
        </row>
        <row r="589">
          <cell r="C589" t="str">
            <v>HUGO EDUARDO  LORIE BRAZOBAN</v>
          </cell>
          <cell r="D589" t="str">
            <v>Encargado de Cierre de Establecimientos</v>
          </cell>
          <cell r="E589" t="str">
            <v>Sección Cierre de Establecimientos</v>
          </cell>
          <cell r="F589" t="str">
            <v>Activo</v>
          </cell>
          <cell r="G589" t="str">
            <v>masculino</v>
          </cell>
          <cell r="H589" t="str">
            <v>Carrera</v>
          </cell>
        </row>
        <row r="590">
          <cell r="C590" t="str">
            <v>ANNEHUDY FRANCISCO  CASTILLO VARGAS</v>
          </cell>
          <cell r="D590" t="str">
            <v>Encargado Unidad de Levantamiento y Cens</v>
          </cell>
          <cell r="E590" t="str">
            <v>Unidad de Levantamiento y Censo de Contr</v>
          </cell>
          <cell r="F590" t="str">
            <v>Activo</v>
          </cell>
          <cell r="G590" t="str">
            <v>masculino</v>
          </cell>
          <cell r="H590" t="str">
            <v>Carrera</v>
          </cell>
        </row>
        <row r="591">
          <cell r="C591" t="str">
            <v>AWILDA MARGARITA  COMPRES ARIAS</v>
          </cell>
          <cell r="D591" t="str">
            <v>Encargado Control de Contribuyente  C</v>
          </cell>
          <cell r="E591" t="str">
            <v>Unidad Control de Contribuyentes Moca</v>
          </cell>
          <cell r="F591" t="str">
            <v>Activo</v>
          </cell>
          <cell r="G591" t="str">
            <v>femenino</v>
          </cell>
          <cell r="H591" t="str">
            <v>Carrera</v>
          </cell>
        </row>
        <row r="592">
          <cell r="C592" t="str">
            <v>JOSE RAMON  TAVAREZ TAVAREZ</v>
          </cell>
          <cell r="D592" t="str">
            <v>Oficial de Seguimiento A y T</v>
          </cell>
          <cell r="E592" t="str">
            <v>Sección Seguimiento de AT</v>
          </cell>
          <cell r="F592" t="str">
            <v>Activo</v>
          </cell>
          <cell r="G592" t="str">
            <v>masculino</v>
          </cell>
          <cell r="H592" t="str">
            <v>Fijo</v>
          </cell>
        </row>
        <row r="593">
          <cell r="C593" t="str">
            <v>NICIO  ESPINOSA LORA</v>
          </cell>
          <cell r="D593" t="str">
            <v>Auditor Interno C</v>
          </cell>
          <cell r="E593" t="str">
            <v>Sección Fiscalización Interna Baní</v>
          </cell>
          <cell r="F593" t="str">
            <v>Activo</v>
          </cell>
          <cell r="G593" t="str">
            <v>masculino</v>
          </cell>
          <cell r="H593" t="str">
            <v>Carrera</v>
          </cell>
        </row>
        <row r="594">
          <cell r="C594" t="str">
            <v>NELLY MARGARITA  PEÑA</v>
          </cell>
          <cell r="D594" t="str">
            <v>Supervisor Mayordomía</v>
          </cell>
          <cell r="E594" t="str">
            <v>Unidad Mayordomía</v>
          </cell>
          <cell r="F594" t="str">
            <v>Activo</v>
          </cell>
          <cell r="G594" t="str">
            <v>femenino</v>
          </cell>
          <cell r="H594" t="str">
            <v>Fijo</v>
          </cell>
        </row>
        <row r="595">
          <cell r="C595" t="str">
            <v>JUAN ORLANDO  MARTINEZ TAVAREZ</v>
          </cell>
          <cell r="D595" t="str">
            <v>Oficial Control Contribuyentes A</v>
          </cell>
          <cell r="E595" t="str">
            <v>Unidad Control de Contribuyentes Santiag</v>
          </cell>
          <cell r="F595" t="str">
            <v>Activo</v>
          </cell>
          <cell r="G595" t="str">
            <v>masculino</v>
          </cell>
          <cell r="H595" t="str">
            <v>Carrera</v>
          </cell>
        </row>
        <row r="596">
          <cell r="C596" t="str">
            <v>PAULINA  FERRERAS POLANCO</v>
          </cell>
          <cell r="D596" t="str">
            <v>Auxiliar Información y Atención al Contr</v>
          </cell>
          <cell r="E596" t="str">
            <v>Sección Recaudación  Los Minas</v>
          </cell>
          <cell r="F596" t="str">
            <v>Activo</v>
          </cell>
          <cell r="G596" t="str">
            <v>femenino</v>
          </cell>
          <cell r="H596" t="str">
            <v>Fijo</v>
          </cell>
        </row>
        <row r="597">
          <cell r="C597" t="str">
            <v>MIGUEL  MEJIA SATURRIA</v>
          </cell>
          <cell r="D597" t="str">
            <v>Mensajero Externo</v>
          </cell>
          <cell r="E597" t="str">
            <v>Centro de Servicio Local Monte Plata</v>
          </cell>
          <cell r="F597" t="str">
            <v>Activo</v>
          </cell>
          <cell r="G597" t="str">
            <v>masculino</v>
          </cell>
          <cell r="H597" t="str">
            <v>Fijo</v>
          </cell>
        </row>
        <row r="598">
          <cell r="C598" t="str">
            <v>SANTA  PEREZ FELIZ</v>
          </cell>
          <cell r="D598" t="str">
            <v>Mensajero Interno</v>
          </cell>
          <cell r="E598" t="str">
            <v>Colecturía de Neyba</v>
          </cell>
          <cell r="F598" t="str">
            <v>Activo</v>
          </cell>
          <cell r="G598" t="str">
            <v>femenino</v>
          </cell>
          <cell r="H598" t="str">
            <v>Fijo</v>
          </cell>
        </row>
        <row r="599">
          <cell r="C599" t="str">
            <v>GREGORIO  NUÑEZ PAREDES</v>
          </cell>
          <cell r="D599" t="str">
            <v>Auxiliar Inventario</v>
          </cell>
          <cell r="E599" t="str">
            <v>Sección de Despacho de Mercancias</v>
          </cell>
          <cell r="F599" t="str">
            <v>Activo</v>
          </cell>
          <cell r="G599" t="str">
            <v>masculino</v>
          </cell>
          <cell r="H599" t="str">
            <v>Fijo</v>
          </cell>
        </row>
        <row r="600">
          <cell r="C600" t="str">
            <v>ROMULA ANTONIA  CRUZ PEÑA</v>
          </cell>
          <cell r="D600" t="str">
            <v>Oficial Control Contribuyentes B</v>
          </cell>
          <cell r="E600" t="str">
            <v>Unidad Control de Contribuyentes La Vega</v>
          </cell>
          <cell r="F600" t="str">
            <v>Activo</v>
          </cell>
          <cell r="G600" t="str">
            <v>femenino</v>
          </cell>
          <cell r="H600" t="str">
            <v>Carrera</v>
          </cell>
        </row>
        <row r="601">
          <cell r="C601" t="str">
            <v>GUSTAVO ANTONIO  RUIZ RAMIREZ</v>
          </cell>
          <cell r="D601" t="str">
            <v>Oficial Control Contribuyentes B</v>
          </cell>
          <cell r="E601" t="str">
            <v>Unidad Control de Contribuyentes San Cri</v>
          </cell>
          <cell r="F601" t="str">
            <v>Activo</v>
          </cell>
          <cell r="G601" t="str">
            <v>masculino</v>
          </cell>
          <cell r="H601" t="str">
            <v>Fijo</v>
          </cell>
        </row>
        <row r="602">
          <cell r="C602" t="str">
            <v>LUISA ESTHER  CARRASCO PAYERO</v>
          </cell>
          <cell r="D602" t="str">
            <v>Encargado de  Resoluciones  Reorganizaci</v>
          </cell>
          <cell r="E602" t="str">
            <v>Sección Resoluciones</v>
          </cell>
          <cell r="F602" t="str">
            <v>Activo</v>
          </cell>
          <cell r="G602" t="str">
            <v>femenino</v>
          </cell>
          <cell r="H602" t="str">
            <v>Carrera</v>
          </cell>
        </row>
        <row r="603">
          <cell r="C603" t="str">
            <v>EDUDES  MARIÑEZ DE LOS SANTOS</v>
          </cell>
          <cell r="D603" t="str">
            <v>Notificador</v>
          </cell>
          <cell r="E603" t="str">
            <v>Sección de Notificación</v>
          </cell>
          <cell r="F603" t="str">
            <v>Activo</v>
          </cell>
          <cell r="G603" t="str">
            <v>masculino</v>
          </cell>
          <cell r="H603" t="str">
            <v>Fijo</v>
          </cell>
        </row>
        <row r="604">
          <cell r="C604" t="str">
            <v>JOSE LUIS  GARCIA MARTE</v>
          </cell>
          <cell r="D604" t="str">
            <v>Cajero Digitador</v>
          </cell>
          <cell r="E604" t="str">
            <v>Colecturía de Jarabacoa</v>
          </cell>
          <cell r="F604" t="str">
            <v>Activo</v>
          </cell>
          <cell r="G604" t="str">
            <v>masculino</v>
          </cell>
          <cell r="H604" t="str">
            <v>Fijo</v>
          </cell>
        </row>
        <row r="605">
          <cell r="C605" t="str">
            <v>YOHANNA  GARCIA DE GONZALEZ</v>
          </cell>
          <cell r="D605" t="str">
            <v>Analista de Gestión de Información Factu</v>
          </cell>
          <cell r="E605" t="str">
            <v>Sección de Gestión de Información</v>
          </cell>
          <cell r="F605" t="str">
            <v>Activo</v>
          </cell>
          <cell r="G605" t="str">
            <v>femenino</v>
          </cell>
          <cell r="H605" t="str">
            <v>Fijo</v>
          </cell>
        </row>
        <row r="606">
          <cell r="C606" t="str">
            <v>ELLY JENNY  GILBERT JIMENEZ</v>
          </cell>
          <cell r="D606" t="str">
            <v>Encargado Unidad de Caja VHM</v>
          </cell>
          <cell r="E606" t="str">
            <v>Unidad de Caja VHM San Francisco de Maco</v>
          </cell>
          <cell r="F606" t="str">
            <v>Activo</v>
          </cell>
          <cell r="G606" t="str">
            <v>femenino</v>
          </cell>
          <cell r="H606" t="str">
            <v>Fijo</v>
          </cell>
        </row>
        <row r="607">
          <cell r="C607" t="str">
            <v>ANGELA MAGDALENA  BATISTA CUEVAS</v>
          </cell>
          <cell r="D607" t="str">
            <v>Conserje1</v>
          </cell>
          <cell r="E607" t="str">
            <v>Unidad Administrativo Herrera</v>
          </cell>
          <cell r="F607" t="str">
            <v>Activo</v>
          </cell>
          <cell r="G607" t="str">
            <v>femenino</v>
          </cell>
          <cell r="H607" t="str">
            <v>Fijo</v>
          </cell>
        </row>
        <row r="608">
          <cell r="C608" t="str">
            <v>LEONILDO  BAEZ GERALDO</v>
          </cell>
          <cell r="D608" t="str">
            <v>Técnico Operador</v>
          </cell>
          <cell r="E608" t="str">
            <v>Sección de Mantenimiento de Equipos</v>
          </cell>
          <cell r="F608" t="str">
            <v>Activo</v>
          </cell>
          <cell r="G608" t="str">
            <v>masculino</v>
          </cell>
          <cell r="H608" t="str">
            <v>Fijo</v>
          </cell>
        </row>
        <row r="609">
          <cell r="C609" t="str">
            <v>LILIAN ISABEL  MARTINEZ URBAEZ</v>
          </cell>
          <cell r="D609" t="str">
            <v>Encargado de Conciliación de Cobros por</v>
          </cell>
          <cell r="E609" t="str">
            <v>Sección Conciliación de Cobros por Servi</v>
          </cell>
          <cell r="F609" t="str">
            <v>Activo</v>
          </cell>
          <cell r="G609" t="str">
            <v>femenino</v>
          </cell>
          <cell r="H609" t="str">
            <v>Fijo</v>
          </cell>
        </row>
        <row r="610">
          <cell r="C610" t="str">
            <v>CRISTIAN ALEJANDRO  MATEO GOMEZ</v>
          </cell>
          <cell r="D610" t="str">
            <v>Ingeniero Electromecánico</v>
          </cell>
          <cell r="E610" t="str">
            <v>Sección de Mantenimiento de Equipos</v>
          </cell>
          <cell r="F610" t="str">
            <v>Activo</v>
          </cell>
          <cell r="G610" t="str">
            <v>masculino</v>
          </cell>
          <cell r="H610" t="str">
            <v>Carrera</v>
          </cell>
        </row>
        <row r="611">
          <cell r="C611" t="str">
            <v>FRANCISCA  MESA</v>
          </cell>
          <cell r="D611" t="str">
            <v>Analista de Cuentas por Pagar</v>
          </cell>
          <cell r="E611" t="str">
            <v>Unidad de Contabilidad</v>
          </cell>
          <cell r="F611" t="str">
            <v>Activo</v>
          </cell>
          <cell r="G611" t="str">
            <v>femenino</v>
          </cell>
          <cell r="H611" t="str">
            <v>Carrera</v>
          </cell>
        </row>
        <row r="612">
          <cell r="C612" t="str">
            <v>SORAIDA  TORIBIO HILARIO</v>
          </cell>
          <cell r="D612" t="str">
            <v>Oficial Control Contribuyentes C</v>
          </cell>
          <cell r="E612" t="str">
            <v>Unidad Control de Contribuyentes Nagua</v>
          </cell>
          <cell r="F612" t="str">
            <v>Activo</v>
          </cell>
          <cell r="G612" t="str">
            <v>femenino</v>
          </cell>
          <cell r="H612" t="str">
            <v>Fijo</v>
          </cell>
        </row>
        <row r="613">
          <cell r="C613" t="str">
            <v>GRICEL FRANCHESCA  LUCIANO DE GONZALEZ</v>
          </cell>
          <cell r="D613" t="str">
            <v>Oficial Control Contribuyentes B</v>
          </cell>
          <cell r="E613" t="str">
            <v>Unidad Control de Contribuyentes Puerto</v>
          </cell>
          <cell r="F613" t="str">
            <v>Activo</v>
          </cell>
          <cell r="G613" t="str">
            <v>femenino</v>
          </cell>
          <cell r="H613" t="str">
            <v>Fijo</v>
          </cell>
        </row>
        <row r="614">
          <cell r="C614" t="str">
            <v>CRISTINA BIENVENIDA  DEL ROSARIO MERCEDE</v>
          </cell>
          <cell r="D614" t="str">
            <v>Auxiliar de Archivo</v>
          </cell>
          <cell r="E614" t="str">
            <v>Unidad Archivo El Seybo</v>
          </cell>
          <cell r="F614" t="str">
            <v>Activo</v>
          </cell>
          <cell r="G614" t="str">
            <v>femenino</v>
          </cell>
          <cell r="H614" t="str">
            <v>Fijo</v>
          </cell>
        </row>
        <row r="615">
          <cell r="C615" t="str">
            <v>BERNARDINA  DE LOS SANTOS</v>
          </cell>
          <cell r="D615" t="str">
            <v>Analista de Cuentas por Pagar</v>
          </cell>
          <cell r="E615" t="str">
            <v>Unidad de Contabilidad</v>
          </cell>
          <cell r="F615" t="str">
            <v>Activo</v>
          </cell>
          <cell r="G615" t="str">
            <v>femenino</v>
          </cell>
          <cell r="H615" t="str">
            <v>Fijo</v>
          </cell>
        </row>
        <row r="616">
          <cell r="C616" t="str">
            <v>YNOCENCIA  SERRANO CANARIO</v>
          </cell>
          <cell r="D616" t="str">
            <v>Oficial Control Contribuyentes C</v>
          </cell>
          <cell r="E616" t="str">
            <v>Unidad Control de Contribuyentes Nagua</v>
          </cell>
          <cell r="F616" t="str">
            <v>Activo</v>
          </cell>
          <cell r="G616" t="str">
            <v>femenino</v>
          </cell>
          <cell r="H616" t="str">
            <v>Fijo</v>
          </cell>
        </row>
        <row r="617">
          <cell r="C617" t="str">
            <v>GRACIELA  SILVEN RODRIGUEZ</v>
          </cell>
          <cell r="D617" t="str">
            <v>Auxiliar de Archivo</v>
          </cell>
          <cell r="E617" t="str">
            <v>Unidad Administrativo Samana</v>
          </cell>
          <cell r="F617" t="str">
            <v>Activo</v>
          </cell>
          <cell r="G617" t="str">
            <v>femenino</v>
          </cell>
          <cell r="H617" t="str">
            <v>Fijo</v>
          </cell>
        </row>
        <row r="618">
          <cell r="C618" t="str">
            <v>YASIRIS ESPERANZA  UREÑA CAMACHO</v>
          </cell>
          <cell r="D618" t="str">
            <v>Coordinador Administrativo y Financiero</v>
          </cell>
          <cell r="E618" t="str">
            <v>Gerencia Administrativa y Financiera</v>
          </cell>
          <cell r="F618" t="str">
            <v>Activo</v>
          </cell>
          <cell r="G618" t="str">
            <v>femenino</v>
          </cell>
          <cell r="H618" t="str">
            <v>Carrera</v>
          </cell>
        </row>
        <row r="619">
          <cell r="C619" t="str">
            <v>MARIA ANTONIA  KING KELLY</v>
          </cell>
          <cell r="D619" t="str">
            <v>Conserje1</v>
          </cell>
          <cell r="E619" t="str">
            <v>Unidad Administrativo Samana</v>
          </cell>
          <cell r="F619" t="str">
            <v>Activo</v>
          </cell>
          <cell r="G619" t="str">
            <v>femenino</v>
          </cell>
          <cell r="H619" t="str">
            <v>Fijo</v>
          </cell>
        </row>
        <row r="620">
          <cell r="C620" t="str">
            <v>ALBERTO GERMAN  ROSARIO OLIVARES</v>
          </cell>
          <cell r="D620" t="str">
            <v>Auditor Interno B</v>
          </cell>
          <cell r="E620" t="str">
            <v>Sección Fiscalización Interna SFM</v>
          </cell>
          <cell r="F620" t="str">
            <v>Activo</v>
          </cell>
          <cell r="G620" t="str">
            <v>masculino</v>
          </cell>
          <cell r="H620" t="str">
            <v>Carrera</v>
          </cell>
        </row>
        <row r="621">
          <cell r="C621" t="str">
            <v>JUAN PABLO  REINOSO REYES</v>
          </cell>
          <cell r="D621" t="str">
            <v>Encargado de VHM Local C</v>
          </cell>
          <cell r="E621" t="str">
            <v>Unidad Personal Proceso Jubilación</v>
          </cell>
          <cell r="F621" t="str">
            <v>Activo</v>
          </cell>
          <cell r="G621" t="str">
            <v>masculino</v>
          </cell>
          <cell r="H621" t="str">
            <v>Carrera</v>
          </cell>
        </row>
        <row r="622">
          <cell r="C622" t="str">
            <v>RUDDY ELIEZER  ROSA MERCEDES</v>
          </cell>
          <cell r="D622" t="str">
            <v>Encargado Recaudación C</v>
          </cell>
          <cell r="E622" t="str">
            <v>Sección Recaudación  El Seybo</v>
          </cell>
          <cell r="F622" t="str">
            <v>Activo</v>
          </cell>
          <cell r="G622" t="str">
            <v>masculino</v>
          </cell>
          <cell r="H622" t="str">
            <v>Fijo</v>
          </cell>
        </row>
        <row r="623">
          <cell r="C623" t="str">
            <v>FRANCISCO ALBERTO  RAMIREZ PEREZ</v>
          </cell>
          <cell r="D623" t="str">
            <v>Técnico de Refrigeración</v>
          </cell>
          <cell r="E623" t="str">
            <v>Sección de Mantenimiento de Equipos</v>
          </cell>
          <cell r="F623" t="str">
            <v>Activo</v>
          </cell>
          <cell r="G623" t="str">
            <v>masculino</v>
          </cell>
          <cell r="H623" t="str">
            <v>Fijo</v>
          </cell>
        </row>
        <row r="624">
          <cell r="C624" t="str">
            <v>VERONICA DEL C.  OTAÑEZ ROJAS</v>
          </cell>
          <cell r="D624" t="str">
            <v>Oficial Control Contribuyentes C</v>
          </cell>
          <cell r="E624" t="str">
            <v>Unidad Control de Contribuyentes C Cotuí</v>
          </cell>
          <cell r="F624" t="str">
            <v>Activo</v>
          </cell>
          <cell r="G624" t="str">
            <v>femenino</v>
          </cell>
          <cell r="H624" t="str">
            <v>Fijo</v>
          </cell>
        </row>
        <row r="625">
          <cell r="C625" t="str">
            <v>JOEL  HERRERA</v>
          </cell>
          <cell r="D625" t="str">
            <v>Chofer</v>
          </cell>
          <cell r="E625" t="str">
            <v>Unidad Administrativo El Seybo</v>
          </cell>
          <cell r="F625" t="str">
            <v>Activo</v>
          </cell>
          <cell r="G625" t="str">
            <v>masculino</v>
          </cell>
          <cell r="H625" t="str">
            <v>Fijo</v>
          </cell>
        </row>
        <row r="626">
          <cell r="C626" t="str">
            <v>DARIO SCARLYN  LENDOF SUERO</v>
          </cell>
          <cell r="D626" t="str">
            <v>Técnico Local C VHM</v>
          </cell>
          <cell r="E626" t="str">
            <v>Unidad de SPVM y Caja SJM</v>
          </cell>
          <cell r="F626" t="str">
            <v>Activo</v>
          </cell>
          <cell r="G626" t="str">
            <v>masculino</v>
          </cell>
          <cell r="H626" t="str">
            <v>Fijo</v>
          </cell>
        </row>
        <row r="627">
          <cell r="C627" t="str">
            <v>CRISTIAN  ALCANTARA VALDEZ</v>
          </cell>
          <cell r="D627" t="str">
            <v>Técnico Local C VHM</v>
          </cell>
          <cell r="E627" t="str">
            <v>Unidad de SPVM y Caja SJM</v>
          </cell>
          <cell r="F627" t="str">
            <v>Activo</v>
          </cell>
          <cell r="G627" t="str">
            <v>masculino</v>
          </cell>
          <cell r="H627" t="str">
            <v>Fijo</v>
          </cell>
        </row>
        <row r="628">
          <cell r="C628" t="str">
            <v>DELNISY ALTAGRACIA  LOPEZ CASTILLO</v>
          </cell>
          <cell r="D628" t="str">
            <v>Abogado A Cobro Coactivo</v>
          </cell>
          <cell r="E628" t="str">
            <v>Departamento de Cobro Coactivo</v>
          </cell>
          <cell r="F628" t="str">
            <v>Activo</v>
          </cell>
          <cell r="G628" t="str">
            <v>femenino</v>
          </cell>
          <cell r="H628" t="str">
            <v>Fijo</v>
          </cell>
        </row>
        <row r="629">
          <cell r="C629" t="str">
            <v>ROSARIO ALTAGRACIA  REYES PEÑA DE PEÑA</v>
          </cell>
          <cell r="D629" t="str">
            <v>Auditor Externo A</v>
          </cell>
          <cell r="E629" t="str">
            <v>Departamento Fiscalización Externa Peque</v>
          </cell>
          <cell r="F629" t="str">
            <v>Activo</v>
          </cell>
          <cell r="G629" t="str">
            <v>femenino</v>
          </cell>
          <cell r="H629" t="str">
            <v>Carrera</v>
          </cell>
        </row>
        <row r="630">
          <cell r="C630" t="str">
            <v>MARCIA JEANNETTE  MATOS BENJAMIN</v>
          </cell>
          <cell r="D630" t="str">
            <v>Conserje1</v>
          </cell>
          <cell r="E630" t="str">
            <v>Unidad Administrativo San Juan</v>
          </cell>
          <cell r="F630" t="str">
            <v>Activo</v>
          </cell>
          <cell r="G630" t="str">
            <v>femenino</v>
          </cell>
          <cell r="H630" t="str">
            <v>Fijo</v>
          </cell>
        </row>
        <row r="631">
          <cell r="C631" t="str">
            <v>ALEXANDRA  RAMIREZ SOLIS</v>
          </cell>
          <cell r="D631" t="str">
            <v>Secretaria A</v>
          </cell>
          <cell r="E631" t="str">
            <v>Administración Local San Juan</v>
          </cell>
          <cell r="F631" t="str">
            <v>Activo</v>
          </cell>
          <cell r="G631" t="str">
            <v>femenino</v>
          </cell>
          <cell r="H631" t="str">
            <v>Fijo</v>
          </cell>
        </row>
        <row r="632">
          <cell r="C632" t="str">
            <v>GILBERTO  CASTILLO CABRAL</v>
          </cell>
          <cell r="D632" t="str">
            <v>Oficial Control Contribuyentes C</v>
          </cell>
          <cell r="E632" t="str">
            <v>Unidad Control de Contribuyentes San Jua</v>
          </cell>
          <cell r="F632" t="str">
            <v>Activo</v>
          </cell>
          <cell r="G632" t="str">
            <v>masculino</v>
          </cell>
          <cell r="H632" t="str">
            <v>Fijo</v>
          </cell>
        </row>
        <row r="633">
          <cell r="C633" t="str">
            <v>ESCARLESI DE LOS ANGELES  PAULA DE GONZA</v>
          </cell>
          <cell r="D633" t="str">
            <v>Técnico de Impresión C</v>
          </cell>
          <cell r="E633" t="str">
            <v>Sección de Personalizado VHM Nagua</v>
          </cell>
          <cell r="F633" t="str">
            <v>Activo</v>
          </cell>
          <cell r="G633" t="str">
            <v>femenino</v>
          </cell>
          <cell r="H633" t="str">
            <v>Fijo</v>
          </cell>
        </row>
        <row r="634">
          <cell r="C634" t="str">
            <v>CARMEN MARIA  DIPRES MARTINEZ</v>
          </cell>
          <cell r="D634" t="str">
            <v>Abogado(a) A</v>
          </cell>
          <cell r="E634" t="str">
            <v>Sección Consultas Técnicas</v>
          </cell>
          <cell r="F634" t="str">
            <v>Activo</v>
          </cell>
          <cell r="G634" t="str">
            <v>femenino</v>
          </cell>
          <cell r="H634" t="str">
            <v>Carrera</v>
          </cell>
        </row>
        <row r="635">
          <cell r="C635" t="str">
            <v>JUAN LUIS  ALVAREZ</v>
          </cell>
          <cell r="D635" t="str">
            <v>Oficial de Seguimiento A y T</v>
          </cell>
          <cell r="E635" t="str">
            <v>Sección Seguimiento de AT</v>
          </cell>
          <cell r="F635" t="str">
            <v>Activo</v>
          </cell>
          <cell r="G635" t="str">
            <v>masculino</v>
          </cell>
          <cell r="H635" t="str">
            <v>Fijo</v>
          </cell>
        </row>
        <row r="636">
          <cell r="C636" t="str">
            <v>JOSE ADALBERTO  HERNANDEZ MARTE</v>
          </cell>
          <cell r="D636" t="str">
            <v>Técnico de Impresión C</v>
          </cell>
          <cell r="E636" t="str">
            <v>Unidad Vehículos de Motor Salcedo</v>
          </cell>
          <cell r="F636" t="str">
            <v>Activo</v>
          </cell>
          <cell r="G636" t="str">
            <v>masculino</v>
          </cell>
          <cell r="H636" t="str">
            <v>Fijo</v>
          </cell>
        </row>
        <row r="637">
          <cell r="C637" t="str">
            <v>MILAGROS  CONCEPCION RODRIGUEZ</v>
          </cell>
          <cell r="D637" t="str">
            <v>Abogado(a) A Fiscalizacicón Exerna</v>
          </cell>
          <cell r="E637" t="str">
            <v>Gerencia de Medianos y Pequeños Contribu</v>
          </cell>
          <cell r="F637" t="str">
            <v>Activo</v>
          </cell>
          <cell r="G637" t="str">
            <v>femenino</v>
          </cell>
          <cell r="H637" t="str">
            <v>Carrera</v>
          </cell>
        </row>
        <row r="638">
          <cell r="C638" t="str">
            <v>MARIA EDUVIGIS  CASTILLO</v>
          </cell>
          <cell r="D638" t="str">
            <v>Conserje1</v>
          </cell>
          <cell r="E638" t="str">
            <v>Colecturía de Sánchez</v>
          </cell>
          <cell r="F638" t="str">
            <v>Activo</v>
          </cell>
          <cell r="G638" t="str">
            <v>femenino</v>
          </cell>
          <cell r="H638" t="str">
            <v>Fijo</v>
          </cell>
        </row>
        <row r="639">
          <cell r="C639" t="str">
            <v>RAFAEL FRANCISCO  MERCEDES SOCORRO</v>
          </cell>
          <cell r="D639" t="str">
            <v>Diseñador Grafico</v>
          </cell>
          <cell r="E639" t="str">
            <v>Sección de Diseño</v>
          </cell>
          <cell r="F639" t="str">
            <v>Activo</v>
          </cell>
          <cell r="G639" t="str">
            <v>masculino</v>
          </cell>
          <cell r="H639" t="str">
            <v>Fijo</v>
          </cell>
        </row>
        <row r="640">
          <cell r="C640" t="str">
            <v>JENNY  ALMONTE MODESTO</v>
          </cell>
          <cell r="D640" t="str">
            <v>Encargado de Personalizados de VHM La Ve</v>
          </cell>
          <cell r="E640" t="str">
            <v>Sección Personalizados VHM La Vega</v>
          </cell>
          <cell r="F640" t="str">
            <v>Activo</v>
          </cell>
          <cell r="G640" t="str">
            <v>femenino</v>
          </cell>
          <cell r="H640" t="str">
            <v>Fijo</v>
          </cell>
        </row>
        <row r="641">
          <cell r="C641" t="str">
            <v>NATAJSSA MERCEDES  PIANTINI RUIZ</v>
          </cell>
          <cell r="D641" t="str">
            <v>Secretaria Ejecutiva</v>
          </cell>
          <cell r="E641" t="str">
            <v>Sub-Dirección Fiscalización</v>
          </cell>
          <cell r="F641" t="str">
            <v>Activo</v>
          </cell>
          <cell r="G641" t="str">
            <v>femenino</v>
          </cell>
          <cell r="H641" t="str">
            <v>Fijo</v>
          </cell>
        </row>
        <row r="642">
          <cell r="C642" t="str">
            <v>ROSANNA DEL CARMEN  GARCIA PEÑA</v>
          </cell>
          <cell r="D642" t="str">
            <v>Técnico de Impresión B</v>
          </cell>
          <cell r="E642" t="str">
            <v>Sección Personalizados VHM La Vega</v>
          </cell>
          <cell r="F642" t="str">
            <v>Activo</v>
          </cell>
          <cell r="G642" t="str">
            <v>femenino</v>
          </cell>
          <cell r="H642" t="str">
            <v>Fijo</v>
          </cell>
        </row>
        <row r="643">
          <cell r="C643" t="str">
            <v>MARIA  ALMONTE MARTINEZ</v>
          </cell>
          <cell r="D643" t="str">
            <v>Conserje1</v>
          </cell>
          <cell r="E643" t="str">
            <v>Unidad Mayordomía</v>
          </cell>
          <cell r="F643" t="str">
            <v>Activo</v>
          </cell>
          <cell r="G643" t="str">
            <v>femenino</v>
          </cell>
          <cell r="H643" t="str">
            <v>Fijo</v>
          </cell>
        </row>
        <row r="644">
          <cell r="C644" t="str">
            <v>YANELY TERESA  GRULLON SANDOVAL</v>
          </cell>
          <cell r="D644" t="str">
            <v>Orientador Educación Trib</v>
          </cell>
          <cell r="E644" t="str">
            <v>Sección Educación a Pre-Contribuyentes</v>
          </cell>
          <cell r="F644" t="str">
            <v>Activo</v>
          </cell>
          <cell r="G644" t="str">
            <v>femenino</v>
          </cell>
          <cell r="H644" t="str">
            <v>Carrera</v>
          </cell>
        </row>
        <row r="645">
          <cell r="C645" t="str">
            <v>JUAN LUIS  GONZALEZ LUNA</v>
          </cell>
          <cell r="D645" t="str">
            <v>Auditor Interno C</v>
          </cell>
          <cell r="E645" t="str">
            <v>Sección Fiscalización Interna Moca</v>
          </cell>
          <cell r="F645" t="str">
            <v>Activo</v>
          </cell>
          <cell r="G645" t="str">
            <v>masculino</v>
          </cell>
          <cell r="H645" t="str">
            <v>Carrera</v>
          </cell>
        </row>
        <row r="646">
          <cell r="C646" t="str">
            <v>RAFAEL APOLINAR  BRITO REINOSO</v>
          </cell>
          <cell r="D646" t="str">
            <v>Mensajero Interno</v>
          </cell>
          <cell r="E646" t="str">
            <v>Gerencia de Grandes Contribuyentes</v>
          </cell>
          <cell r="F646" t="str">
            <v>Activo</v>
          </cell>
          <cell r="G646" t="str">
            <v>masculino</v>
          </cell>
          <cell r="H646" t="str">
            <v>Fijo</v>
          </cell>
        </row>
        <row r="647">
          <cell r="C647" t="str">
            <v>JENNY ELIZABETH  MARTINEZ FLORENTINO</v>
          </cell>
          <cell r="D647" t="str">
            <v>Auditor Interno A</v>
          </cell>
          <cell r="E647" t="str">
            <v>Sección Fiscalización Interna La Feria</v>
          </cell>
          <cell r="F647" t="str">
            <v>Activo</v>
          </cell>
          <cell r="G647" t="str">
            <v>femenino</v>
          </cell>
          <cell r="H647" t="str">
            <v>Carrera</v>
          </cell>
        </row>
        <row r="648">
          <cell r="C648" t="str">
            <v>MELQUISEDEC  RAMOS CARPIO</v>
          </cell>
          <cell r="D648" t="str">
            <v>Oficial Control Contribuyentes C</v>
          </cell>
          <cell r="E648" t="str">
            <v>Unidad Control de Contribuyentes SPM</v>
          </cell>
          <cell r="F648" t="str">
            <v>Activo</v>
          </cell>
          <cell r="G648" t="str">
            <v>masculino</v>
          </cell>
          <cell r="H648" t="str">
            <v>Fijo</v>
          </cell>
        </row>
        <row r="649">
          <cell r="C649" t="str">
            <v>JOHAN MANUEL  JIMENEZ CEDANO</v>
          </cell>
          <cell r="D649" t="str">
            <v>Encargado Fiscalización Interna B</v>
          </cell>
          <cell r="E649" t="str">
            <v>Sección Fiscalización Interna La Romana</v>
          </cell>
          <cell r="F649" t="str">
            <v>Activo</v>
          </cell>
          <cell r="G649" t="str">
            <v>masculino</v>
          </cell>
          <cell r="H649" t="str">
            <v>Fijo</v>
          </cell>
        </row>
        <row r="650">
          <cell r="C650" t="str">
            <v>RICHARD ARGELIS  ROSSO MUÑOZ</v>
          </cell>
          <cell r="D650" t="str">
            <v>Encargado de Data Center</v>
          </cell>
          <cell r="E650" t="str">
            <v>Sección Data Center</v>
          </cell>
          <cell r="F650" t="str">
            <v>Activo</v>
          </cell>
          <cell r="G650" t="str">
            <v>masculino</v>
          </cell>
          <cell r="H650" t="str">
            <v>Carrera</v>
          </cell>
        </row>
        <row r="651">
          <cell r="C651" t="str">
            <v>CARMEN LOURDES  GARRIDO RODRIGUEZ</v>
          </cell>
          <cell r="D651" t="str">
            <v>Abogado de Reembolso</v>
          </cell>
          <cell r="E651" t="str">
            <v>Sección Operaciones de Tarjeta de Turist</v>
          </cell>
          <cell r="F651" t="str">
            <v>Activo</v>
          </cell>
          <cell r="G651" t="str">
            <v>femenino</v>
          </cell>
          <cell r="H651" t="str">
            <v>Fijo</v>
          </cell>
        </row>
        <row r="652">
          <cell r="C652" t="str">
            <v>ANA LUISA  SOLANO ROQUE</v>
          </cell>
          <cell r="D652" t="str">
            <v>Auxiliar de Archivo</v>
          </cell>
          <cell r="E652" t="str">
            <v>Unidad Administrativo Abraham Lincoln</v>
          </cell>
          <cell r="F652" t="str">
            <v>Activo</v>
          </cell>
          <cell r="G652" t="str">
            <v>femenino</v>
          </cell>
          <cell r="H652" t="str">
            <v>Fijo</v>
          </cell>
        </row>
        <row r="653">
          <cell r="C653" t="str">
            <v>ROSANNA MARGARITA  RAMIREZ LEONARDO</v>
          </cell>
          <cell r="D653" t="str">
            <v>Especialista Junior</v>
          </cell>
          <cell r="E653" t="str">
            <v>Unidad Personal Proceso Jubilación</v>
          </cell>
          <cell r="F653" t="str">
            <v>Activo</v>
          </cell>
          <cell r="G653" t="str">
            <v>femenino</v>
          </cell>
          <cell r="H653" t="str">
            <v>Carrera</v>
          </cell>
        </row>
        <row r="654">
          <cell r="C654" t="str">
            <v>VERONICA AMAIFA  HERNANDEZ RIVERA</v>
          </cell>
          <cell r="D654" t="str">
            <v>Encargado Control de Contribuyente</v>
          </cell>
          <cell r="E654" t="str">
            <v>Unidad Control de Contribuyentes Los Min</v>
          </cell>
          <cell r="F654" t="str">
            <v>Activo</v>
          </cell>
          <cell r="G654" t="str">
            <v>femenino</v>
          </cell>
          <cell r="H654" t="str">
            <v>Carrera</v>
          </cell>
        </row>
        <row r="655">
          <cell r="C655" t="str">
            <v>YRAIDA JOSEFINA  VILLEGAS RODRIGUEZ</v>
          </cell>
          <cell r="D655" t="str">
            <v>Oficial Control Contribuyentes A</v>
          </cell>
          <cell r="E655" t="str">
            <v>Unidad Control de Contribuyentes San Car</v>
          </cell>
          <cell r="F655" t="str">
            <v>Activo</v>
          </cell>
          <cell r="G655" t="str">
            <v>femenino</v>
          </cell>
          <cell r="H655" t="str">
            <v>Carrera</v>
          </cell>
        </row>
        <row r="656">
          <cell r="C656" t="str">
            <v>MARVIN ANTONIO  CARDOZA ESPINOSA</v>
          </cell>
          <cell r="D656" t="str">
            <v>Gerente de Riesgos Tributarios</v>
          </cell>
          <cell r="E656" t="str">
            <v>Gerencia de Riesgos Tributarios</v>
          </cell>
          <cell r="F656" t="str">
            <v>Activo</v>
          </cell>
          <cell r="G656" t="str">
            <v>masculino</v>
          </cell>
          <cell r="H656" t="str">
            <v>Carrera</v>
          </cell>
        </row>
        <row r="657">
          <cell r="C657" t="str">
            <v>FRANCIA YANELIE  HERNANDEZ BALBUENA</v>
          </cell>
          <cell r="D657" t="str">
            <v>Supervisor Estafeta</v>
          </cell>
          <cell r="E657" t="str">
            <v>Estafeta Puerto Plata</v>
          </cell>
          <cell r="F657" t="str">
            <v>Activo</v>
          </cell>
          <cell r="G657" t="str">
            <v>femenino</v>
          </cell>
          <cell r="H657" t="str">
            <v>Fijo</v>
          </cell>
        </row>
        <row r="658">
          <cell r="C658" t="str">
            <v>ANGELA  ACOSTA</v>
          </cell>
          <cell r="D658" t="str">
            <v>Auxiliar de Archivo</v>
          </cell>
          <cell r="E658" t="str">
            <v>Unidad Archivo Vehículos de Motor</v>
          </cell>
          <cell r="F658" t="str">
            <v>Activo</v>
          </cell>
          <cell r="G658" t="str">
            <v>femenino</v>
          </cell>
          <cell r="H658" t="str">
            <v>Fijo</v>
          </cell>
        </row>
        <row r="659">
          <cell r="C659" t="str">
            <v>CONFESORA  FLORENTINO ROSARIO</v>
          </cell>
          <cell r="D659" t="str">
            <v>Conserje1</v>
          </cell>
          <cell r="E659" t="str">
            <v>Unidad Mayordomía</v>
          </cell>
          <cell r="F659" t="str">
            <v>Activo</v>
          </cell>
          <cell r="G659" t="str">
            <v>femenino</v>
          </cell>
          <cell r="H659" t="str">
            <v>Fijo</v>
          </cell>
        </row>
        <row r="660">
          <cell r="C660" t="str">
            <v>KHARIM ANASSTASIA  MOJICA BENZAN</v>
          </cell>
          <cell r="D660" t="str">
            <v>Oficial de Registros Especiales</v>
          </cell>
          <cell r="E660" t="str">
            <v>Sección de Procesos Especiales de Regist</v>
          </cell>
          <cell r="F660" t="str">
            <v>Activo</v>
          </cell>
          <cell r="G660" t="str">
            <v>femenino</v>
          </cell>
          <cell r="H660" t="str">
            <v>Fijo</v>
          </cell>
        </row>
        <row r="661">
          <cell r="C661" t="str">
            <v>SANDRA FENICIA DEL C.  SOSA PEREZ</v>
          </cell>
          <cell r="D661" t="str">
            <v>Oficial Control Contribuyentes A</v>
          </cell>
          <cell r="E661" t="str">
            <v>Unidad Control de Contribuyentes Los Min</v>
          </cell>
          <cell r="F661" t="str">
            <v>Activo</v>
          </cell>
          <cell r="G661" t="str">
            <v>femenino</v>
          </cell>
          <cell r="H661" t="str">
            <v>Fijo</v>
          </cell>
        </row>
        <row r="662">
          <cell r="C662" t="str">
            <v>CARMEN ROSA  QUIÑONEZ CRESPO</v>
          </cell>
          <cell r="D662" t="str">
            <v>Abogado Local A</v>
          </cell>
          <cell r="E662" t="str">
            <v>Administración Local San Carlos</v>
          </cell>
          <cell r="F662" t="str">
            <v>Activo</v>
          </cell>
          <cell r="G662" t="str">
            <v>femenino</v>
          </cell>
          <cell r="H662" t="str">
            <v>Fijo</v>
          </cell>
        </row>
        <row r="663">
          <cell r="C663" t="str">
            <v>ELVIRA AYDE  ROJAS UREÑA</v>
          </cell>
          <cell r="D663" t="str">
            <v>Oficial Control Contribuyentes A</v>
          </cell>
          <cell r="E663" t="str">
            <v>Unidad Control de Contribuyentes Santiag</v>
          </cell>
          <cell r="F663" t="str">
            <v>Activo</v>
          </cell>
          <cell r="G663" t="str">
            <v>femenino</v>
          </cell>
          <cell r="H663" t="str">
            <v>Carrera</v>
          </cell>
        </row>
        <row r="664">
          <cell r="C664" t="str">
            <v>JUANA NATHALIE  DE LEON VENTURA</v>
          </cell>
          <cell r="D664" t="str">
            <v>Analista Coop Int</v>
          </cell>
          <cell r="E664" t="str">
            <v>Sección de Cooperación Internacional</v>
          </cell>
          <cell r="F664" t="str">
            <v>Activo</v>
          </cell>
          <cell r="G664" t="str">
            <v>femenino</v>
          </cell>
          <cell r="H664" t="str">
            <v>Carrera</v>
          </cell>
        </row>
        <row r="665">
          <cell r="C665" t="str">
            <v>ANGELA LLADIRA  GONZALEZ MATOS</v>
          </cell>
          <cell r="D665" t="str">
            <v>Auditor Externo A</v>
          </cell>
          <cell r="E665" t="str">
            <v>Departamento de Fiscalización Externa GG</v>
          </cell>
          <cell r="F665" t="str">
            <v>Activo</v>
          </cell>
          <cell r="G665" t="str">
            <v>femenino</v>
          </cell>
          <cell r="H665" t="str">
            <v>Carrera</v>
          </cell>
        </row>
        <row r="666">
          <cell r="C666" t="str">
            <v>CARMEN ALICIA  MERCEDES DE CRUZ</v>
          </cell>
          <cell r="D666" t="str">
            <v>Oficial Control Contribuyentes B</v>
          </cell>
          <cell r="E666" t="str">
            <v>Unidad Control de Contribuyentes La Vega</v>
          </cell>
          <cell r="F666" t="str">
            <v>Activo</v>
          </cell>
          <cell r="G666" t="str">
            <v>femenino</v>
          </cell>
          <cell r="H666" t="str">
            <v>Fijo</v>
          </cell>
        </row>
        <row r="667">
          <cell r="C667" t="str">
            <v>ROBERT BONELIZ  MORETA UREÑA</v>
          </cell>
          <cell r="D667" t="str">
            <v>Analista de Autorización</v>
          </cell>
          <cell r="E667" t="str">
            <v>Sección de Autorización y Habilitación</v>
          </cell>
          <cell r="F667" t="str">
            <v>Activo</v>
          </cell>
          <cell r="G667" t="str">
            <v>masculino</v>
          </cell>
          <cell r="H667" t="str">
            <v>Fijo</v>
          </cell>
        </row>
        <row r="668">
          <cell r="C668" t="str">
            <v>LUIS EMILIO  DE LOS SANTOS ROSSO</v>
          </cell>
          <cell r="D668" t="str">
            <v>Tasador AL C</v>
          </cell>
          <cell r="E668" t="str">
            <v>Administración Local San Juan</v>
          </cell>
          <cell r="F668" t="str">
            <v>Activo</v>
          </cell>
          <cell r="G668" t="str">
            <v>masculino</v>
          </cell>
          <cell r="H668" t="str">
            <v>Carrera</v>
          </cell>
        </row>
        <row r="669">
          <cell r="C669" t="str">
            <v>GERMAN CONFESOR  TORIBIO HERRA</v>
          </cell>
          <cell r="D669" t="str">
            <v>Técnico de Conciliación Cobros por Servi</v>
          </cell>
          <cell r="E669" t="str">
            <v>Sección Conciliación de Cobros por Servi</v>
          </cell>
          <cell r="F669" t="str">
            <v>Activo</v>
          </cell>
          <cell r="G669" t="str">
            <v>masculino</v>
          </cell>
          <cell r="H669" t="str">
            <v>Fijo</v>
          </cell>
        </row>
        <row r="670">
          <cell r="C670" t="str">
            <v>FRANCISCO  CHAVEZ MERCEDES</v>
          </cell>
          <cell r="D670" t="str">
            <v>Coordinador TI</v>
          </cell>
          <cell r="E670" t="str">
            <v>Departamento de Sistema de Apoyo a Fisca</v>
          </cell>
          <cell r="F670" t="str">
            <v>Activo</v>
          </cell>
          <cell r="G670" t="str">
            <v>masculino</v>
          </cell>
          <cell r="H670" t="str">
            <v>Carrera</v>
          </cell>
        </row>
        <row r="671">
          <cell r="C671" t="str">
            <v>DANIEL  LOPEZ GONZALEZ</v>
          </cell>
          <cell r="D671" t="str">
            <v>Conserje1</v>
          </cell>
          <cell r="E671" t="str">
            <v>Sección Personalizados VHM Los Minas</v>
          </cell>
          <cell r="F671" t="str">
            <v>Activo</v>
          </cell>
          <cell r="G671" t="str">
            <v>masculino</v>
          </cell>
          <cell r="H671" t="str">
            <v>Fijo</v>
          </cell>
        </row>
        <row r="672">
          <cell r="C672" t="str">
            <v>MIGUEL  MATEO MATOS</v>
          </cell>
          <cell r="D672" t="str">
            <v>Conserje1</v>
          </cell>
          <cell r="E672" t="str">
            <v>Unidad Administrativo SPM</v>
          </cell>
          <cell r="F672" t="str">
            <v>Activo</v>
          </cell>
          <cell r="G672" t="str">
            <v>masculino</v>
          </cell>
          <cell r="H672" t="str">
            <v>Fijo</v>
          </cell>
        </row>
        <row r="673">
          <cell r="C673" t="str">
            <v>LIZARDO ARISMENDY  RODRIGUEZ HERNANDEZ</v>
          </cell>
          <cell r="D673" t="str">
            <v>Técnico Local A VHM</v>
          </cell>
          <cell r="E673" t="str">
            <v>Sección Personalizados VHM Santiago</v>
          </cell>
          <cell r="F673" t="str">
            <v>Activo</v>
          </cell>
          <cell r="G673" t="str">
            <v>masculino</v>
          </cell>
          <cell r="H673" t="str">
            <v>Fijo</v>
          </cell>
        </row>
        <row r="674">
          <cell r="C674" t="str">
            <v>MARIA ISABEL  DE LOS SANTOS FIGUEREO</v>
          </cell>
          <cell r="D674" t="str">
            <v>Encargado  VHM Local (B)</v>
          </cell>
          <cell r="E674" t="str">
            <v>Unidad Vehículos de Motor San Cristóbal</v>
          </cell>
          <cell r="F674" t="str">
            <v>Activo</v>
          </cell>
          <cell r="G674" t="str">
            <v>femenino</v>
          </cell>
          <cell r="H674" t="str">
            <v>Fijo</v>
          </cell>
        </row>
        <row r="675">
          <cell r="C675" t="str">
            <v>EVELYN ELIZABETH  MINIER GUIGNI</v>
          </cell>
          <cell r="D675" t="str">
            <v/>
          </cell>
          <cell r="E675" t="str">
            <v>Unidad Operaciones Personalizadas Malecó</v>
          </cell>
          <cell r="F675" t="str">
            <v>Cancelado</v>
          </cell>
          <cell r="G675" t="str">
            <v>femenino</v>
          </cell>
          <cell r="H675" t="str">
            <v>Fijo</v>
          </cell>
        </row>
        <row r="676">
          <cell r="C676" t="str">
            <v>CAROL ALFONSINA  BERROA UBIERA</v>
          </cell>
          <cell r="D676" t="str">
            <v>Encargado Diagramación</v>
          </cell>
          <cell r="E676" t="str">
            <v>Unidad de Diagramación</v>
          </cell>
          <cell r="F676" t="str">
            <v>Activo</v>
          </cell>
          <cell r="G676" t="str">
            <v>femenino</v>
          </cell>
          <cell r="H676" t="str">
            <v>Carrera</v>
          </cell>
        </row>
        <row r="677">
          <cell r="C677" t="str">
            <v>HERIBERTO  ROSSIS MARTE</v>
          </cell>
          <cell r="D677" t="str">
            <v>Auxiliar de Archivo</v>
          </cell>
          <cell r="E677" t="str">
            <v>Unidad Archivo San Carlos</v>
          </cell>
          <cell r="F677" t="str">
            <v>Activo</v>
          </cell>
          <cell r="G677" t="str">
            <v>masculino</v>
          </cell>
          <cell r="H677" t="str">
            <v>Fijo</v>
          </cell>
        </row>
        <row r="678">
          <cell r="C678" t="str">
            <v>RAMONA ALTAGRACIA  TEJADA MERCEDES</v>
          </cell>
          <cell r="D678" t="str">
            <v>Tasador AL C</v>
          </cell>
          <cell r="E678" t="str">
            <v>Administración Local Nagua</v>
          </cell>
          <cell r="F678" t="str">
            <v>Activo</v>
          </cell>
          <cell r="G678" t="str">
            <v>femenino</v>
          </cell>
          <cell r="H678" t="str">
            <v>Fijo</v>
          </cell>
        </row>
        <row r="679">
          <cell r="C679" t="str">
            <v>GREALYN LISBETH  SURIÑACH POLANCO</v>
          </cell>
          <cell r="D679" t="str">
            <v>Tasador AL A</v>
          </cell>
          <cell r="E679" t="str">
            <v>Unidad Tasación Los Próceres</v>
          </cell>
          <cell r="F679" t="str">
            <v>Activo</v>
          </cell>
          <cell r="G679" t="str">
            <v>femenino</v>
          </cell>
          <cell r="H679" t="str">
            <v>Carrera</v>
          </cell>
        </row>
        <row r="680">
          <cell r="C680" t="str">
            <v>MARGARITA  COLLADO DILONE DE RODRIGUEZ</v>
          </cell>
          <cell r="D680" t="str">
            <v>Encargado Recaudación C</v>
          </cell>
          <cell r="E680" t="str">
            <v>Sección Recaudación  Mao</v>
          </cell>
          <cell r="F680" t="str">
            <v>Activo</v>
          </cell>
          <cell r="G680" t="str">
            <v>femenino</v>
          </cell>
          <cell r="H680" t="str">
            <v>Carrera</v>
          </cell>
        </row>
        <row r="681">
          <cell r="C681" t="str">
            <v>ELY MATILDE  ESPAILLAT FERNANDEZ</v>
          </cell>
          <cell r="D681" t="str">
            <v>Administrador Local A</v>
          </cell>
          <cell r="E681" t="str">
            <v>Administración Grandes Contribuyentes Lo</v>
          </cell>
          <cell r="F681" t="str">
            <v>Activo</v>
          </cell>
          <cell r="G681" t="str">
            <v>femenino</v>
          </cell>
          <cell r="H681" t="str">
            <v>Carrera</v>
          </cell>
        </row>
        <row r="682">
          <cell r="C682" t="str">
            <v>EVELYN ALTAGRACIA DEL  ROSARIO PADILLA</v>
          </cell>
          <cell r="D682" t="str">
            <v>Secretaria A</v>
          </cell>
          <cell r="E682" t="str">
            <v>Administración Local San Carlos</v>
          </cell>
          <cell r="F682" t="str">
            <v>Activo</v>
          </cell>
          <cell r="G682" t="str">
            <v>femenino</v>
          </cell>
          <cell r="H682" t="str">
            <v>Fijo</v>
          </cell>
        </row>
        <row r="683">
          <cell r="C683" t="str">
            <v>JUAN CARLOS  FAMILIA SANCHEZ</v>
          </cell>
          <cell r="D683" t="str">
            <v>Auxiliar de Archivo</v>
          </cell>
          <cell r="E683" t="str">
            <v>Unidad Archivo Los Próceres</v>
          </cell>
          <cell r="F683" t="str">
            <v>Activo</v>
          </cell>
          <cell r="G683" t="str">
            <v>masculino</v>
          </cell>
          <cell r="H683" t="str">
            <v>Fijo</v>
          </cell>
        </row>
        <row r="684">
          <cell r="C684" t="str">
            <v>ELIZABETH  RODRIGUEZ ENCARNACION</v>
          </cell>
          <cell r="D684" t="str">
            <v>Oficial de Análisis y Control AT</v>
          </cell>
          <cell r="E684" t="str">
            <v>Sección de Análisis y Control AT</v>
          </cell>
          <cell r="F684" t="str">
            <v>Activo</v>
          </cell>
          <cell r="G684" t="str">
            <v>femenino</v>
          </cell>
          <cell r="H684" t="str">
            <v>Fijo</v>
          </cell>
        </row>
        <row r="685">
          <cell r="C685" t="str">
            <v>LEYZIG LIXANDRA  NINA MEJIA</v>
          </cell>
          <cell r="D685" t="str">
            <v>Oficial Control Contribuyentes B</v>
          </cell>
          <cell r="E685" t="str">
            <v>Unidad Control de Contribuyentes San Cri</v>
          </cell>
          <cell r="F685" t="str">
            <v>Activo</v>
          </cell>
          <cell r="G685" t="str">
            <v>femenino</v>
          </cell>
          <cell r="H685" t="str">
            <v>Fijo</v>
          </cell>
        </row>
        <row r="686">
          <cell r="C686" t="str">
            <v>JULIO CESAR  VALDEZ CARABALLO</v>
          </cell>
          <cell r="D686" t="str">
            <v>Encargado de Operaciones de Regímenes Es</v>
          </cell>
          <cell r="E686" t="str">
            <v>Sección de Operaciones de Regímenes Espe</v>
          </cell>
          <cell r="F686" t="str">
            <v>Activo</v>
          </cell>
          <cell r="G686" t="str">
            <v>masculino</v>
          </cell>
          <cell r="H686" t="str">
            <v>Carrera</v>
          </cell>
        </row>
        <row r="687">
          <cell r="C687" t="str">
            <v>PEDRO ELIAS  SANTOS CASTILLO</v>
          </cell>
          <cell r="D687" t="str">
            <v>Coordinador Créditos y Compensaciones</v>
          </cell>
          <cell r="E687" t="str">
            <v>Sección Crédito y Compensaciones</v>
          </cell>
          <cell r="F687" t="str">
            <v>Activo</v>
          </cell>
          <cell r="G687" t="str">
            <v>masculino</v>
          </cell>
          <cell r="H687" t="str">
            <v>Carrera</v>
          </cell>
        </row>
        <row r="688">
          <cell r="C688" t="str">
            <v>FRANCISCO ALBERTO  RUIZ NINA</v>
          </cell>
          <cell r="D688" t="str">
            <v>Encargado Departamento C Investigación d</v>
          </cell>
          <cell r="E688" t="str">
            <v>Departamento de Investigación de Denunci</v>
          </cell>
          <cell r="F688" t="str">
            <v>Activo</v>
          </cell>
          <cell r="G688" t="str">
            <v>masculino</v>
          </cell>
          <cell r="H688" t="str">
            <v>Carrera</v>
          </cell>
        </row>
        <row r="689">
          <cell r="C689" t="str">
            <v>KATY ALTAGRACIA  RAMIREZ FAÑA</v>
          </cell>
          <cell r="D689" t="str">
            <v>Especialista de Planes Selectivos</v>
          </cell>
          <cell r="E689" t="str">
            <v>Sección de Análisis Selectivo de Persona</v>
          </cell>
          <cell r="F689" t="str">
            <v>Activo</v>
          </cell>
          <cell r="G689" t="str">
            <v>femenino</v>
          </cell>
          <cell r="H689" t="str">
            <v>Carrera</v>
          </cell>
        </row>
        <row r="690">
          <cell r="C690" t="str">
            <v>ANDRES AVELINO  JIMENEZ PEREZ</v>
          </cell>
          <cell r="D690" t="str">
            <v>Encargado Control de Contribuyente</v>
          </cell>
          <cell r="E690" t="str">
            <v>Unidad Control de Contribuyentes San Car</v>
          </cell>
          <cell r="F690" t="str">
            <v>Activo</v>
          </cell>
          <cell r="G690" t="str">
            <v>masculino</v>
          </cell>
          <cell r="H690" t="str">
            <v>Carrera</v>
          </cell>
        </row>
        <row r="691">
          <cell r="C691" t="str">
            <v>RUDEL FERNANDO  DIAZ SISA</v>
          </cell>
          <cell r="D691" t="str">
            <v>Oficial de Gestión de Fiscalización</v>
          </cell>
          <cell r="E691" t="str">
            <v>Centro de Fiscalización Los Próceres</v>
          </cell>
          <cell r="F691" t="str">
            <v>Activo</v>
          </cell>
          <cell r="G691" t="str">
            <v>masculino</v>
          </cell>
          <cell r="H691" t="str">
            <v>Carrera</v>
          </cell>
        </row>
        <row r="692">
          <cell r="C692" t="str">
            <v>DEIVIS RAFAEL  PEÑA PEREZ</v>
          </cell>
          <cell r="D692" t="str">
            <v>Notificador</v>
          </cell>
          <cell r="E692" t="str">
            <v>Sección de Notificación</v>
          </cell>
          <cell r="F692" t="str">
            <v>Activo</v>
          </cell>
          <cell r="G692" t="str">
            <v>masculino</v>
          </cell>
          <cell r="H692" t="str">
            <v>Fijo</v>
          </cell>
        </row>
        <row r="693">
          <cell r="C693" t="str">
            <v>ROSANNA  PACHECO GUERRERO</v>
          </cell>
          <cell r="D693" t="str">
            <v>Analista Créditos y Comp A</v>
          </cell>
          <cell r="E693" t="str">
            <v>Sección Crédito y Compensaciones</v>
          </cell>
          <cell r="F693" t="str">
            <v>Activo</v>
          </cell>
          <cell r="G693" t="str">
            <v>femenino</v>
          </cell>
          <cell r="H693" t="str">
            <v>Carrera</v>
          </cell>
        </row>
        <row r="694">
          <cell r="C694" t="str">
            <v>ANDRES MANUEL  MEJIA CARRASCO</v>
          </cell>
          <cell r="D694" t="str">
            <v>Chofer</v>
          </cell>
          <cell r="E694" t="str">
            <v>Unidad Administrativo Azua</v>
          </cell>
          <cell r="F694" t="str">
            <v>Activo</v>
          </cell>
          <cell r="G694" t="str">
            <v>masculino</v>
          </cell>
          <cell r="H694" t="str">
            <v>Fijo</v>
          </cell>
        </row>
        <row r="695">
          <cell r="C695" t="str">
            <v>ANGEL DELIGNE  CIPRIAN HERNANDEZ</v>
          </cell>
          <cell r="D695" t="str">
            <v>Sereno</v>
          </cell>
          <cell r="E695" t="str">
            <v>Centro de Servicios San Jose de Ocoa</v>
          </cell>
          <cell r="F695" t="str">
            <v>Activo</v>
          </cell>
          <cell r="G695" t="str">
            <v>masculino</v>
          </cell>
          <cell r="H695" t="str">
            <v>Fijo</v>
          </cell>
        </row>
        <row r="696">
          <cell r="C696" t="str">
            <v>JOSE ALI  DELGADO</v>
          </cell>
          <cell r="D696" t="str">
            <v>Sereno</v>
          </cell>
          <cell r="E696" t="str">
            <v>Colecturía de Jarabacoa</v>
          </cell>
          <cell r="F696" t="str">
            <v>Activo</v>
          </cell>
          <cell r="G696" t="str">
            <v>masculino</v>
          </cell>
          <cell r="H696" t="str">
            <v>Fijo</v>
          </cell>
        </row>
        <row r="697">
          <cell r="C697" t="str">
            <v>HEGLER ANTONIO  MARRERO VASQUEZ</v>
          </cell>
          <cell r="D697" t="str">
            <v>Técnico de Informes</v>
          </cell>
          <cell r="E697" t="str">
            <v>Sección Conciliación de Recaudo</v>
          </cell>
          <cell r="F697" t="str">
            <v>Activo</v>
          </cell>
          <cell r="G697" t="str">
            <v>masculino</v>
          </cell>
          <cell r="H697" t="str">
            <v>Fijo</v>
          </cell>
        </row>
        <row r="698">
          <cell r="C698" t="str">
            <v>JUAN  CAMACHO RODRIGUEZ</v>
          </cell>
          <cell r="D698" t="str">
            <v>Auxiliar de Activo Fijo</v>
          </cell>
          <cell r="E698" t="str">
            <v>Sección Activo Fijo</v>
          </cell>
          <cell r="F698" t="str">
            <v>Activo</v>
          </cell>
          <cell r="G698" t="str">
            <v>masculino</v>
          </cell>
          <cell r="H698" t="str">
            <v>Fijo</v>
          </cell>
        </row>
        <row r="699">
          <cell r="C699" t="str">
            <v>BERNALISE  GUERRERO GIL</v>
          </cell>
          <cell r="D699" t="str">
            <v>Encargado Control de Contribuyente  (B)</v>
          </cell>
          <cell r="E699" t="str">
            <v>Unidad Control de Contribuyentes Puerto</v>
          </cell>
          <cell r="F699" t="str">
            <v>Activo</v>
          </cell>
          <cell r="G699" t="str">
            <v>femenino</v>
          </cell>
          <cell r="H699" t="str">
            <v>Carrera</v>
          </cell>
        </row>
        <row r="700">
          <cell r="C700" t="str">
            <v>GRANCYS DIANIRA  ABREU ALCANTARA</v>
          </cell>
          <cell r="D700" t="str">
            <v>Auditor de Revisión de Calidad de Audito</v>
          </cell>
          <cell r="E700" t="str">
            <v>Sección de Revisión de Calidad de Audito</v>
          </cell>
          <cell r="F700" t="str">
            <v>Activo</v>
          </cell>
          <cell r="G700" t="str">
            <v>femenino</v>
          </cell>
          <cell r="H700" t="str">
            <v>Carrera</v>
          </cell>
        </row>
        <row r="701">
          <cell r="C701" t="str">
            <v>OLANDIS  BATISTA MATOS</v>
          </cell>
          <cell r="D701" t="str">
            <v>Auditor de Revisión de Calidad de Audito</v>
          </cell>
          <cell r="E701" t="str">
            <v>Sección de Revisión de Calidad de Audito</v>
          </cell>
          <cell r="F701" t="str">
            <v>Activo</v>
          </cell>
          <cell r="G701" t="str">
            <v>masculino</v>
          </cell>
          <cell r="H701" t="str">
            <v>Carrera</v>
          </cell>
        </row>
        <row r="702">
          <cell r="C702" t="str">
            <v>DIANELIS  BRITO FELIX</v>
          </cell>
          <cell r="D702" t="str">
            <v>Auditor Externo A</v>
          </cell>
          <cell r="E702" t="str">
            <v>Departamento de Fiscalización Externa GG</v>
          </cell>
          <cell r="F702" t="str">
            <v>Activo</v>
          </cell>
          <cell r="G702" t="str">
            <v>femenino</v>
          </cell>
          <cell r="H702" t="str">
            <v>Carrera</v>
          </cell>
        </row>
        <row r="703">
          <cell r="C703" t="str">
            <v>LUIS MELGAR  CUSTODIO ENCARNACION</v>
          </cell>
          <cell r="D703" t="str">
            <v>Técnico de Control</v>
          </cell>
          <cell r="E703" t="str">
            <v>Centro de Servicios San Jose de Ocoa</v>
          </cell>
          <cell r="F703" t="str">
            <v>Activo</v>
          </cell>
          <cell r="G703" t="str">
            <v>masculino</v>
          </cell>
          <cell r="H703" t="str">
            <v>Fijo</v>
          </cell>
        </row>
        <row r="704">
          <cell r="C704" t="str">
            <v>CINTHIA MARGARITA  DIAZ CABRERA</v>
          </cell>
          <cell r="D704" t="str">
            <v>Encargado Fiscalización Interna C</v>
          </cell>
          <cell r="E704" t="str">
            <v>Sección Fiscalización Interna SPM</v>
          </cell>
          <cell r="F704" t="str">
            <v>Activo</v>
          </cell>
          <cell r="G704" t="str">
            <v>femenino</v>
          </cell>
          <cell r="H704" t="str">
            <v>Carrera</v>
          </cell>
        </row>
        <row r="705">
          <cell r="C705" t="str">
            <v>FREDYS  MENDEZ HEREAUX</v>
          </cell>
          <cell r="D705" t="str">
            <v>Sereno</v>
          </cell>
          <cell r="E705" t="str">
            <v>Unidad Administrativo Baní</v>
          </cell>
          <cell r="F705" t="str">
            <v>Activo</v>
          </cell>
          <cell r="G705" t="str">
            <v>masculino</v>
          </cell>
          <cell r="H705" t="str">
            <v>Fijo</v>
          </cell>
        </row>
        <row r="706">
          <cell r="C706" t="str">
            <v>RAQUELIN  ENCARNACION FLORIAN</v>
          </cell>
          <cell r="D706" t="str">
            <v>Supervisor Fiscalización Externa</v>
          </cell>
          <cell r="E706" t="str">
            <v>Departamento de Fiscalización Externa GG</v>
          </cell>
          <cell r="F706" t="str">
            <v>Activo</v>
          </cell>
          <cell r="G706" t="str">
            <v>masculino</v>
          </cell>
          <cell r="H706" t="str">
            <v>Carrera</v>
          </cell>
        </row>
        <row r="707">
          <cell r="C707" t="str">
            <v>YANET  FERNANDEZ MARTINEZ</v>
          </cell>
          <cell r="D707" t="str">
            <v>Auditor Externo A</v>
          </cell>
          <cell r="E707" t="str">
            <v>Departamento de Fiscalización Externa GG</v>
          </cell>
          <cell r="F707" t="str">
            <v>Activo</v>
          </cell>
          <cell r="G707" t="str">
            <v>femenino</v>
          </cell>
          <cell r="H707" t="str">
            <v>Carrera</v>
          </cell>
        </row>
        <row r="708">
          <cell r="C708" t="str">
            <v>LORY YAMILKA  FERNANDEZ DIAZ</v>
          </cell>
          <cell r="D708" t="str">
            <v>Auditor Interno B</v>
          </cell>
          <cell r="E708" t="str">
            <v>Sección Fiscalización Interna SFM</v>
          </cell>
          <cell r="F708" t="str">
            <v>Activo</v>
          </cell>
          <cell r="G708" t="str">
            <v>femenino</v>
          </cell>
          <cell r="H708" t="str">
            <v>Carrera</v>
          </cell>
        </row>
        <row r="709">
          <cell r="C709" t="str">
            <v>KENIA MARISOL  MELO PEGUERO</v>
          </cell>
          <cell r="D709" t="str">
            <v>Auditor de Revisión de Calidad de Audito</v>
          </cell>
          <cell r="E709" t="str">
            <v>Sección de Revisión de Calidad de Audito</v>
          </cell>
          <cell r="F709" t="str">
            <v>Activo</v>
          </cell>
          <cell r="G709" t="str">
            <v>femenino</v>
          </cell>
          <cell r="H709" t="str">
            <v>Carrera</v>
          </cell>
        </row>
        <row r="710">
          <cell r="C710" t="str">
            <v>WELINTON  MORA</v>
          </cell>
          <cell r="D710" t="str">
            <v>Encargado Departamento A Fiscalización E</v>
          </cell>
          <cell r="E710" t="str">
            <v>Departamento de Fiscalización Externa GG</v>
          </cell>
          <cell r="F710" t="str">
            <v>Activo</v>
          </cell>
          <cell r="G710" t="str">
            <v>masculino</v>
          </cell>
          <cell r="H710" t="str">
            <v>Fijo</v>
          </cell>
        </row>
        <row r="711">
          <cell r="C711" t="str">
            <v>NELSON RAMON  MOREL RECIO</v>
          </cell>
          <cell r="D711" t="str">
            <v>Auditor Externo B</v>
          </cell>
          <cell r="E711" t="str">
            <v>Departamento Fiscalización Externa Media</v>
          </cell>
          <cell r="F711" t="str">
            <v>Activo</v>
          </cell>
          <cell r="G711" t="str">
            <v>masculino</v>
          </cell>
          <cell r="H711" t="str">
            <v>Carrera</v>
          </cell>
        </row>
        <row r="712">
          <cell r="C712" t="str">
            <v>JULISSA ALTAGRACIA  MEJIA TUCKER</v>
          </cell>
          <cell r="D712" t="str">
            <v>Encargado Departamento B Análisis de Pre</v>
          </cell>
          <cell r="E712" t="str">
            <v>Departamento de Análisis de Precios de T</v>
          </cell>
          <cell r="F712" t="str">
            <v>Activo</v>
          </cell>
          <cell r="G712" t="str">
            <v>femenino</v>
          </cell>
          <cell r="H712" t="str">
            <v>Carrera</v>
          </cell>
        </row>
        <row r="713">
          <cell r="C713" t="str">
            <v>YOKASTA YESENIA  MATOS TELLERIAS</v>
          </cell>
          <cell r="D713" t="str">
            <v>Auditor Externo A</v>
          </cell>
          <cell r="E713" t="str">
            <v>Departamento Fiscalización Externa Media</v>
          </cell>
          <cell r="F713" t="str">
            <v>Activo</v>
          </cell>
          <cell r="G713" t="str">
            <v>femenino</v>
          </cell>
          <cell r="H713" t="str">
            <v>Carrera</v>
          </cell>
        </row>
        <row r="714">
          <cell r="C714" t="str">
            <v>AURELIN  MONTERO MONTERO</v>
          </cell>
          <cell r="D714" t="str">
            <v>Auditor Externo B</v>
          </cell>
          <cell r="E714" t="str">
            <v>Departamento Fiscalización Externa Peque</v>
          </cell>
          <cell r="F714" t="str">
            <v>Activo</v>
          </cell>
          <cell r="G714" t="str">
            <v>femenino</v>
          </cell>
          <cell r="H714" t="str">
            <v>Carrera</v>
          </cell>
        </row>
        <row r="715">
          <cell r="C715" t="str">
            <v>YUDELKA  PANIAGUA DE LA ROSA</v>
          </cell>
          <cell r="D715" t="str">
            <v/>
          </cell>
          <cell r="E715" t="str">
            <v>Departamento de Fideicomiso</v>
          </cell>
          <cell r="F715" t="str">
            <v>Cancelado</v>
          </cell>
          <cell r="G715" t="str">
            <v>femenino</v>
          </cell>
          <cell r="H715" t="str">
            <v>Carrera</v>
          </cell>
        </row>
        <row r="716">
          <cell r="C716" t="str">
            <v>DIONIS ALEXANDRO  PAULINO FERREIRA</v>
          </cell>
          <cell r="D716" t="str">
            <v>Auditor Externo C</v>
          </cell>
          <cell r="E716" t="str">
            <v>Departamento Fiscalización Externa Media</v>
          </cell>
          <cell r="F716" t="str">
            <v>Activo</v>
          </cell>
          <cell r="G716" t="str">
            <v>masculino</v>
          </cell>
          <cell r="H716" t="str">
            <v>Carrera</v>
          </cell>
        </row>
        <row r="717">
          <cell r="C717" t="str">
            <v>RAMONA  RAMOS EVANGELISTA</v>
          </cell>
          <cell r="D717" t="str">
            <v>Auditor Externo B</v>
          </cell>
          <cell r="E717" t="str">
            <v>Departamento de Fiscalización Externa GG</v>
          </cell>
          <cell r="F717" t="str">
            <v>Activo</v>
          </cell>
          <cell r="G717" t="str">
            <v>femenino</v>
          </cell>
          <cell r="H717" t="str">
            <v>Carrera</v>
          </cell>
        </row>
        <row r="718">
          <cell r="C718" t="str">
            <v>MARLENY MASSIEL  REYNOSO CRUZ</v>
          </cell>
          <cell r="D718" t="str">
            <v>Encargado Departamento A Impuesto Select</v>
          </cell>
          <cell r="E718" t="str">
            <v>Departamento de Impuesto Selectivo al Co</v>
          </cell>
          <cell r="F718" t="str">
            <v>Activo</v>
          </cell>
          <cell r="G718" t="str">
            <v>femenino</v>
          </cell>
          <cell r="H718" t="str">
            <v>Carrera</v>
          </cell>
        </row>
        <row r="719">
          <cell r="C719" t="str">
            <v>ROSSY JAZMIN  SANTANA SANCHEZ</v>
          </cell>
          <cell r="D719" t="str">
            <v>Supervisor Fiscalización Externa</v>
          </cell>
          <cell r="E719" t="str">
            <v>Departamento de Fiscalización Externa GG</v>
          </cell>
          <cell r="F719" t="str">
            <v>Activo</v>
          </cell>
          <cell r="G719" t="str">
            <v>femenino</v>
          </cell>
          <cell r="H719" t="str">
            <v>Carrera</v>
          </cell>
        </row>
        <row r="720">
          <cell r="C720" t="str">
            <v>IVAN JUAN BAUTISTA  SANTANA FERMIN</v>
          </cell>
          <cell r="D720" t="str">
            <v>Encargado de Revisión de Calidad de Audt</v>
          </cell>
          <cell r="E720" t="str">
            <v>Sección de Revisión de Calidad de Audito</v>
          </cell>
          <cell r="F720" t="str">
            <v>Activo</v>
          </cell>
          <cell r="G720" t="str">
            <v>masculino</v>
          </cell>
          <cell r="H720" t="str">
            <v>Carrera</v>
          </cell>
        </row>
        <row r="721">
          <cell r="C721" t="str">
            <v>ADRIANO DE JESUS  SANTANA DE OLEO</v>
          </cell>
          <cell r="D721" t="str">
            <v>Auditor Externo B</v>
          </cell>
          <cell r="E721" t="str">
            <v>Departamento Fiscalización Externa Media</v>
          </cell>
          <cell r="F721" t="str">
            <v>Activo</v>
          </cell>
          <cell r="G721" t="str">
            <v>masculino</v>
          </cell>
          <cell r="H721" t="str">
            <v>Carrera</v>
          </cell>
        </row>
        <row r="722">
          <cell r="C722" t="str">
            <v>ODALYS MERCEDES  SOSA VASQUEZ</v>
          </cell>
          <cell r="D722" t="str">
            <v>Auditor de Revisión de Calidad de Audito</v>
          </cell>
          <cell r="E722" t="str">
            <v>Sección de Revisión de Calidad de Audito</v>
          </cell>
          <cell r="F722" t="str">
            <v>Activo</v>
          </cell>
          <cell r="G722" t="str">
            <v>femenino</v>
          </cell>
          <cell r="H722" t="str">
            <v>Carrera</v>
          </cell>
        </row>
        <row r="723">
          <cell r="C723" t="str">
            <v>CAROLINA  MENDEZ ESPINAL</v>
          </cell>
          <cell r="D723" t="str">
            <v>Auditor Externo B</v>
          </cell>
          <cell r="E723" t="str">
            <v>Departamento de Fiscalización Externa GG</v>
          </cell>
          <cell r="F723" t="str">
            <v>Activo</v>
          </cell>
          <cell r="G723" t="str">
            <v>femenino</v>
          </cell>
          <cell r="H723" t="str">
            <v>Carrera</v>
          </cell>
        </row>
        <row r="724">
          <cell r="C724" t="str">
            <v>MARIGEN  MORA ACOSTA</v>
          </cell>
          <cell r="D724" t="str">
            <v>Encargado de Caja</v>
          </cell>
          <cell r="E724" t="str">
            <v>Unidad Caja La Feria</v>
          </cell>
          <cell r="F724" t="str">
            <v>Activo</v>
          </cell>
          <cell r="G724" t="str">
            <v>femenino</v>
          </cell>
          <cell r="H724" t="str">
            <v>Carrera</v>
          </cell>
        </row>
        <row r="725">
          <cell r="C725" t="str">
            <v>JOHANNA  VASQUEZ SOSA</v>
          </cell>
          <cell r="D725" t="str">
            <v>Analista Educación Tributaria</v>
          </cell>
          <cell r="E725" t="str">
            <v>Sección Educación a Contribuyentes</v>
          </cell>
          <cell r="F725" t="str">
            <v>Activo</v>
          </cell>
          <cell r="G725" t="str">
            <v>femenino</v>
          </cell>
          <cell r="H725" t="str">
            <v>Carrera</v>
          </cell>
        </row>
        <row r="726">
          <cell r="C726" t="str">
            <v>ALEXANDER  DE LA ROSA RAMIREZ</v>
          </cell>
          <cell r="D726" t="str">
            <v>Técnico Local A VHM</v>
          </cell>
          <cell r="E726" t="str">
            <v>Sección Personalizados VHM Los Minas</v>
          </cell>
          <cell r="F726" t="str">
            <v>Activo</v>
          </cell>
          <cell r="G726" t="str">
            <v>masculino</v>
          </cell>
          <cell r="H726" t="str">
            <v>Fijo</v>
          </cell>
        </row>
        <row r="727">
          <cell r="C727" t="str">
            <v>LIZANDRO ALBERTO  PEREZ PEREZ</v>
          </cell>
          <cell r="D727" t="str">
            <v>Encargado Distribución Externa</v>
          </cell>
          <cell r="E727" t="str">
            <v>Unidad de Distribución Externa</v>
          </cell>
          <cell r="F727" t="str">
            <v>Activo</v>
          </cell>
          <cell r="G727" t="str">
            <v>masculino</v>
          </cell>
          <cell r="H727" t="str">
            <v>Fijo</v>
          </cell>
        </row>
        <row r="728">
          <cell r="C728" t="str">
            <v>ANGELA ROSA  REYES DE PAULA</v>
          </cell>
          <cell r="D728" t="str">
            <v>Auditor Externo A</v>
          </cell>
          <cell r="E728" t="str">
            <v>Departamento Fiscalización Externa Peque</v>
          </cell>
          <cell r="F728" t="str">
            <v>Activo</v>
          </cell>
          <cell r="G728" t="str">
            <v>femenino</v>
          </cell>
          <cell r="H728" t="str">
            <v>Carrera</v>
          </cell>
        </row>
        <row r="729">
          <cell r="C729" t="str">
            <v>ESTEFANY  LLULIS MORILLO</v>
          </cell>
          <cell r="D729" t="str">
            <v>Comprador</v>
          </cell>
          <cell r="E729" t="str">
            <v>Sección Compras Menores y Directas</v>
          </cell>
          <cell r="F729" t="str">
            <v>Activo</v>
          </cell>
          <cell r="G729" t="str">
            <v>femenino</v>
          </cell>
          <cell r="H729" t="str">
            <v>Fijo</v>
          </cell>
        </row>
        <row r="730">
          <cell r="C730" t="str">
            <v>ANDRES ADRIANO  CORCINO DURAN</v>
          </cell>
          <cell r="D730" t="str">
            <v>Sereno</v>
          </cell>
          <cell r="E730" t="str">
            <v>Colecturía de Constanza</v>
          </cell>
          <cell r="F730" t="str">
            <v>Activo</v>
          </cell>
          <cell r="G730" t="str">
            <v>masculino</v>
          </cell>
          <cell r="H730" t="str">
            <v>Fijo</v>
          </cell>
        </row>
        <row r="731">
          <cell r="C731" t="str">
            <v>RICARDO  VALDEZ GARCIA</v>
          </cell>
          <cell r="D731" t="str">
            <v>Técnico de Verificación</v>
          </cell>
          <cell r="E731" t="str">
            <v>Sección de Autorización y Habilitación</v>
          </cell>
          <cell r="F731" t="str">
            <v>Activo</v>
          </cell>
          <cell r="G731" t="str">
            <v>masculino</v>
          </cell>
          <cell r="H731" t="str">
            <v>Fijo</v>
          </cell>
        </row>
        <row r="732">
          <cell r="C732" t="str">
            <v>LUISA  SIERRA</v>
          </cell>
          <cell r="D732" t="str">
            <v>Auxiliar de Archivo</v>
          </cell>
          <cell r="E732" t="str">
            <v>Unidad Archivo Villa Mella</v>
          </cell>
          <cell r="F732" t="str">
            <v>Activo</v>
          </cell>
          <cell r="G732" t="str">
            <v>femenino</v>
          </cell>
          <cell r="H732" t="str">
            <v>Fijo</v>
          </cell>
        </row>
        <row r="733">
          <cell r="C733" t="str">
            <v>YAJAIRA ESTHER  BONIFACIO NUÑEZ</v>
          </cell>
          <cell r="D733" t="str">
            <v>Gerente de Registro</v>
          </cell>
          <cell r="E733" t="str">
            <v>Gerencia Registro</v>
          </cell>
          <cell r="F733" t="str">
            <v>Activo</v>
          </cell>
          <cell r="G733" t="str">
            <v>femenino</v>
          </cell>
          <cell r="H733" t="str">
            <v>Carrera</v>
          </cell>
        </row>
        <row r="734">
          <cell r="C734" t="str">
            <v>ANA JOSEFA  LIRANZO VENTURA</v>
          </cell>
          <cell r="D734" t="str">
            <v>Coordinador Regional Educación Tributari</v>
          </cell>
          <cell r="E734" t="str">
            <v>Sección Educación a Contribuyentes</v>
          </cell>
          <cell r="F734" t="str">
            <v>Activo</v>
          </cell>
          <cell r="G734" t="str">
            <v>femenino</v>
          </cell>
          <cell r="H734" t="str">
            <v>Carrera</v>
          </cell>
        </row>
        <row r="735">
          <cell r="C735" t="str">
            <v>LUCIA ANABEL  SANTIAGO PERALTA</v>
          </cell>
          <cell r="D735" t="str">
            <v>Auditor Interno C</v>
          </cell>
          <cell r="E735" t="str">
            <v>Sección Fiscalización Interna Mao</v>
          </cell>
          <cell r="F735" t="str">
            <v>Activo</v>
          </cell>
          <cell r="G735" t="str">
            <v>femenino</v>
          </cell>
          <cell r="H735" t="str">
            <v>Carrera</v>
          </cell>
        </row>
        <row r="736">
          <cell r="C736" t="str">
            <v>ZAYDY REBECA  MODESTO MONTES</v>
          </cell>
          <cell r="D736" t="str">
            <v>Auditor Interno B</v>
          </cell>
          <cell r="E736" t="str">
            <v>Sección Fiscalización Interna Puerto Pla</v>
          </cell>
          <cell r="F736" t="str">
            <v>Activo</v>
          </cell>
          <cell r="G736" t="str">
            <v>femenino</v>
          </cell>
          <cell r="H736" t="str">
            <v>Carrera</v>
          </cell>
        </row>
        <row r="737">
          <cell r="C737" t="str">
            <v>GENARO  CORPORAN BEATO</v>
          </cell>
          <cell r="D737" t="str">
            <v>Encargado Departamento C Gestión Documen</v>
          </cell>
          <cell r="E737" t="str">
            <v>Departamento Gestión Documental y Archiv</v>
          </cell>
          <cell r="F737" t="str">
            <v>Activo</v>
          </cell>
          <cell r="G737" t="str">
            <v>masculino</v>
          </cell>
          <cell r="H737" t="str">
            <v>Carrera</v>
          </cell>
        </row>
        <row r="738">
          <cell r="C738" t="str">
            <v>JOSE ALBERTO  HERRERA FLORES</v>
          </cell>
          <cell r="D738" t="str">
            <v>Técnico Local A VHM</v>
          </cell>
          <cell r="E738" t="str">
            <v>Unidad Vehículos de Motor Zona Oriental</v>
          </cell>
          <cell r="F738" t="str">
            <v>Activo</v>
          </cell>
          <cell r="G738" t="str">
            <v>masculino</v>
          </cell>
          <cell r="H738" t="str">
            <v>Fijo</v>
          </cell>
        </row>
        <row r="739">
          <cell r="C739" t="str">
            <v>FREDDY RAMON  TAVERAS CASTELLANOS</v>
          </cell>
          <cell r="D739" t="str">
            <v>Encargado Administrativo C</v>
          </cell>
          <cell r="E739" t="str">
            <v>Unidad Administrativo Mao</v>
          </cell>
          <cell r="F739" t="str">
            <v>Activo</v>
          </cell>
          <cell r="G739" t="str">
            <v>masculino</v>
          </cell>
          <cell r="H739" t="str">
            <v>Fijo</v>
          </cell>
        </row>
        <row r="740">
          <cell r="C740" t="str">
            <v>CARMEN IRIS  CESPEDES RODRIGUEZ</v>
          </cell>
          <cell r="D740" t="str">
            <v>Encargado Control de Contribuyente  C</v>
          </cell>
          <cell r="E740" t="str">
            <v>Unidad Control de Contribuyentes Mao</v>
          </cell>
          <cell r="F740" t="str">
            <v>Activo</v>
          </cell>
          <cell r="G740" t="str">
            <v>femenino</v>
          </cell>
          <cell r="H740" t="str">
            <v>Carrera</v>
          </cell>
        </row>
        <row r="741">
          <cell r="C741" t="str">
            <v>MAGNOLIA  RAMIREZ DEL ROSARIO</v>
          </cell>
          <cell r="D741" t="str">
            <v>Analista Créditos y Comp A</v>
          </cell>
          <cell r="E741" t="str">
            <v>Sección Crédito y Compensaciones</v>
          </cell>
          <cell r="F741" t="str">
            <v>Activo</v>
          </cell>
          <cell r="G741" t="str">
            <v>femenino</v>
          </cell>
          <cell r="H741" t="str">
            <v>Carrera</v>
          </cell>
        </row>
        <row r="742">
          <cell r="C742" t="str">
            <v>LISSETTE ANTONIA  HEUREAUX MATEO</v>
          </cell>
          <cell r="D742" t="str">
            <v>Encargado Departamento Legal GGC</v>
          </cell>
          <cell r="E742" t="str">
            <v>Departamento Legal GGC</v>
          </cell>
          <cell r="F742" t="str">
            <v>Activo</v>
          </cell>
          <cell r="G742" t="str">
            <v>femenino</v>
          </cell>
          <cell r="H742" t="str">
            <v>Carrera</v>
          </cell>
        </row>
        <row r="743">
          <cell r="C743" t="str">
            <v>RAMON ANIBAL  LOPEZ CRUZ</v>
          </cell>
          <cell r="D743" t="str">
            <v>Auditor Externo B</v>
          </cell>
          <cell r="E743" t="str">
            <v>Departamento Fiscalización Externa Media</v>
          </cell>
          <cell r="F743" t="str">
            <v>Activo</v>
          </cell>
          <cell r="G743" t="str">
            <v>masculino</v>
          </cell>
          <cell r="H743" t="str">
            <v>Carrera</v>
          </cell>
        </row>
        <row r="744">
          <cell r="C744" t="str">
            <v>SANTA ADELAIDA  MUÑOZ MARTE</v>
          </cell>
          <cell r="D744" t="str">
            <v>Encargado de Personalizados de VHM Los M</v>
          </cell>
          <cell r="E744" t="str">
            <v>Sección Personalizados VHM Los Minas</v>
          </cell>
          <cell r="F744" t="str">
            <v>Activo</v>
          </cell>
          <cell r="G744" t="str">
            <v>femenino</v>
          </cell>
          <cell r="H744" t="str">
            <v>Fijo</v>
          </cell>
        </row>
        <row r="745">
          <cell r="C745" t="str">
            <v>JOSE LUIS  TAVAREZ</v>
          </cell>
          <cell r="D745" t="str">
            <v>Técnico de Asistencia</v>
          </cell>
          <cell r="E745" t="str">
            <v>Unidad Operaciones VHM Santiago</v>
          </cell>
          <cell r="F745" t="str">
            <v>Activo</v>
          </cell>
          <cell r="G745" t="str">
            <v>masculino</v>
          </cell>
          <cell r="H745" t="str">
            <v>Fijo</v>
          </cell>
        </row>
        <row r="746">
          <cell r="C746" t="str">
            <v>VIRGINIA MARIA  VICTORIA BONILLA</v>
          </cell>
          <cell r="D746" t="str">
            <v>Auditor Interno B</v>
          </cell>
          <cell r="E746" t="str">
            <v>Sección Fiscalización Interna Puerto Pla</v>
          </cell>
          <cell r="F746" t="str">
            <v>Activo</v>
          </cell>
          <cell r="G746" t="str">
            <v>femenino</v>
          </cell>
          <cell r="H746" t="str">
            <v>Carrera</v>
          </cell>
        </row>
        <row r="747">
          <cell r="C747" t="str">
            <v>HERIBERTO  GARCIA PLACIDO</v>
          </cell>
          <cell r="D747" t="str">
            <v>Auditor Interno B</v>
          </cell>
          <cell r="E747" t="str">
            <v>Sección Fiscalización Interna Puerto Pla</v>
          </cell>
          <cell r="F747" t="str">
            <v>Activo</v>
          </cell>
          <cell r="G747" t="str">
            <v>masculino</v>
          </cell>
          <cell r="H747" t="str">
            <v>Carrera</v>
          </cell>
        </row>
        <row r="748">
          <cell r="C748" t="str">
            <v>AURELINA  PEREZ FELIZ</v>
          </cell>
          <cell r="D748" t="str">
            <v>Encargado Fiscalización Interna C</v>
          </cell>
          <cell r="E748" t="str">
            <v>Sección Fiscalización Interna San Juan</v>
          </cell>
          <cell r="F748" t="str">
            <v>Activo</v>
          </cell>
          <cell r="G748" t="str">
            <v>femenino</v>
          </cell>
          <cell r="H748" t="str">
            <v>Carrera</v>
          </cell>
        </row>
        <row r="749">
          <cell r="C749" t="str">
            <v>YESIKA JAKAIRA  GARCIA ALMANZAR</v>
          </cell>
          <cell r="D749" t="str">
            <v>Encargado Control de Contribuyente  C</v>
          </cell>
          <cell r="E749" t="str">
            <v>Unidad Control de Contribuyentes Salcedo</v>
          </cell>
          <cell r="F749" t="str">
            <v>Activo</v>
          </cell>
          <cell r="G749" t="str">
            <v>femenino</v>
          </cell>
          <cell r="H749" t="str">
            <v>Carrera</v>
          </cell>
        </row>
        <row r="750">
          <cell r="C750" t="str">
            <v>ROSAURA  SANCHEZ RAMOS DE CASTILLO</v>
          </cell>
          <cell r="D750" t="str">
            <v>Auditor Interno B</v>
          </cell>
          <cell r="E750" t="str">
            <v>Sección Fiscalización Interna Higuey</v>
          </cell>
          <cell r="F750" t="str">
            <v>Activo</v>
          </cell>
          <cell r="G750" t="str">
            <v>femenino</v>
          </cell>
          <cell r="H750" t="str">
            <v>Carrera</v>
          </cell>
        </row>
        <row r="751">
          <cell r="C751" t="str">
            <v>JOHANNA  HICIANO TAVERAS</v>
          </cell>
          <cell r="D751" t="str">
            <v>Encargado Unidad de Caja VHM</v>
          </cell>
          <cell r="E751" t="str">
            <v>Unidad de Caja VHM Nagua</v>
          </cell>
          <cell r="F751" t="str">
            <v>Activo</v>
          </cell>
          <cell r="G751" t="str">
            <v>femenino</v>
          </cell>
          <cell r="H751" t="str">
            <v>Fijo</v>
          </cell>
        </row>
        <row r="752">
          <cell r="C752" t="str">
            <v>JOSE ANTONIO  PIMENTEL PEREZ</v>
          </cell>
          <cell r="D752" t="str">
            <v>Técnico de Seguridad Física</v>
          </cell>
          <cell r="E752" t="str">
            <v>Sección Seguridad Física</v>
          </cell>
          <cell r="F752" t="str">
            <v>Activo</v>
          </cell>
          <cell r="G752" t="str">
            <v>masculino</v>
          </cell>
          <cell r="H752" t="str">
            <v>Fijo</v>
          </cell>
        </row>
        <row r="753">
          <cell r="C753" t="str">
            <v>MERCEDES  ORTEGA LUZON</v>
          </cell>
          <cell r="D753" t="str">
            <v>Auditor Interno C</v>
          </cell>
          <cell r="E753" t="str">
            <v>Sección Fiscalización Interna Nagua</v>
          </cell>
          <cell r="F753" t="str">
            <v>Activo</v>
          </cell>
          <cell r="G753" t="str">
            <v>femenino</v>
          </cell>
          <cell r="H753" t="str">
            <v>Carrera</v>
          </cell>
        </row>
        <row r="754">
          <cell r="C754" t="str">
            <v>ROSA DEL CARMEN  VERAS SERRANO</v>
          </cell>
          <cell r="D754" t="str">
            <v>Encargado de Personalizados de VHM Nagua</v>
          </cell>
          <cell r="E754" t="str">
            <v>Sección de Personalizado VHM Nagua</v>
          </cell>
          <cell r="F754" t="str">
            <v>Activo</v>
          </cell>
          <cell r="G754" t="str">
            <v>femenino</v>
          </cell>
          <cell r="H754" t="str">
            <v>Carrera</v>
          </cell>
        </row>
        <row r="755">
          <cell r="C755" t="str">
            <v>GISSEL ALEJANDRA  SALCIE OGANDO</v>
          </cell>
          <cell r="D755" t="str">
            <v>Abogado(a) A Resoluciones</v>
          </cell>
          <cell r="E755" t="str">
            <v>Sección Resoluciones</v>
          </cell>
          <cell r="F755" t="str">
            <v>Activo</v>
          </cell>
          <cell r="G755" t="str">
            <v>femenino</v>
          </cell>
          <cell r="H755" t="str">
            <v>Carrera</v>
          </cell>
        </row>
        <row r="756">
          <cell r="C756" t="str">
            <v>LIA  MARTINEZ FERMIN</v>
          </cell>
          <cell r="D756" t="str">
            <v>Encargado de Gestión de la Formación</v>
          </cell>
          <cell r="E756" t="str">
            <v>Sección Gestión de Formación</v>
          </cell>
          <cell r="F756" t="str">
            <v>Activo</v>
          </cell>
          <cell r="G756" t="str">
            <v>femenino</v>
          </cell>
          <cell r="H756" t="str">
            <v>Carrera</v>
          </cell>
        </row>
        <row r="757">
          <cell r="C757" t="str">
            <v>MARIA DE LOS SANTOS  TAVERAS OSORIO</v>
          </cell>
          <cell r="D757" t="str">
            <v>Conserje1</v>
          </cell>
          <cell r="E757" t="str">
            <v>Unidad Administrativo SFM</v>
          </cell>
          <cell r="F757" t="str">
            <v>Activo</v>
          </cell>
          <cell r="G757" t="str">
            <v>femenino</v>
          </cell>
          <cell r="H757" t="str">
            <v>Fijo</v>
          </cell>
        </row>
        <row r="758">
          <cell r="C758" t="str">
            <v>ULISES RAFAEL  GUANTE MARTINEZ</v>
          </cell>
          <cell r="D758" t="str">
            <v>Especialista de Atención a Denuncias</v>
          </cell>
          <cell r="E758" t="str">
            <v>Sección de Atención a Denuncias por Frau</v>
          </cell>
          <cell r="F758" t="str">
            <v>Activo</v>
          </cell>
          <cell r="G758" t="str">
            <v>masculino</v>
          </cell>
          <cell r="H758" t="str">
            <v>Fijo</v>
          </cell>
        </row>
        <row r="759">
          <cell r="C759" t="str">
            <v>LUZ EFIGENIA  CASTRO GARCIA</v>
          </cell>
          <cell r="D759" t="str">
            <v>Encargado Departamento A Educación Tribu</v>
          </cell>
          <cell r="E759" t="str">
            <v>Departamento de Educación Tributaria</v>
          </cell>
          <cell r="F759" t="str">
            <v>Activo</v>
          </cell>
          <cell r="G759" t="str">
            <v>femenino</v>
          </cell>
          <cell r="H759" t="str">
            <v>Carrera</v>
          </cell>
        </row>
        <row r="760">
          <cell r="C760" t="str">
            <v>ARQUIMEDES  CEPEDA ORTIZ</v>
          </cell>
          <cell r="D760" t="str">
            <v>Mensajero Externo</v>
          </cell>
          <cell r="E760" t="str">
            <v>Unidad Administrativo San Cristóbal</v>
          </cell>
          <cell r="F760" t="str">
            <v>Activo</v>
          </cell>
          <cell r="G760" t="str">
            <v>masculino</v>
          </cell>
          <cell r="H760" t="str">
            <v>Fijo</v>
          </cell>
        </row>
        <row r="761">
          <cell r="C761" t="str">
            <v>ANTIA  POLANCO GARCIA</v>
          </cell>
          <cell r="D761" t="str">
            <v>Oficial Control Contribuyentes C</v>
          </cell>
          <cell r="E761" t="str">
            <v>Unidad Control de Contribuyentes Baní</v>
          </cell>
          <cell r="F761" t="str">
            <v>Activo</v>
          </cell>
          <cell r="G761" t="str">
            <v>femenino</v>
          </cell>
          <cell r="H761" t="str">
            <v>Fijo</v>
          </cell>
        </row>
        <row r="762">
          <cell r="C762" t="str">
            <v>MARLENNE ANNETTE  CANDELARIO MARRERO</v>
          </cell>
          <cell r="D762" t="str">
            <v>Encargado Administrativo  (B)</v>
          </cell>
          <cell r="E762" t="str">
            <v>Unidad Administrativo Higuey</v>
          </cell>
          <cell r="F762" t="str">
            <v>Activo</v>
          </cell>
          <cell r="G762" t="str">
            <v>femenino</v>
          </cell>
          <cell r="H762" t="str">
            <v>Carrera</v>
          </cell>
        </row>
        <row r="763">
          <cell r="C763" t="str">
            <v>CECILIA  MORENO DE LA CRUZ</v>
          </cell>
          <cell r="D763" t="str">
            <v>Auditor Interno GGC</v>
          </cell>
          <cell r="E763" t="str">
            <v>Departamento de Fiscalización Interna GG</v>
          </cell>
          <cell r="F763" t="str">
            <v>Activo</v>
          </cell>
          <cell r="G763" t="str">
            <v>femenino</v>
          </cell>
          <cell r="H763" t="str">
            <v>Carrera</v>
          </cell>
        </row>
        <row r="764">
          <cell r="C764" t="str">
            <v>ADALBERTO  MERCEDES REYES</v>
          </cell>
          <cell r="D764" t="str">
            <v>Auditor Externo B</v>
          </cell>
          <cell r="E764" t="str">
            <v>Departamento de Fiscalización Externa GG</v>
          </cell>
          <cell r="F764" t="str">
            <v>Activo</v>
          </cell>
          <cell r="G764" t="str">
            <v>masculino</v>
          </cell>
          <cell r="H764" t="str">
            <v>Carrera</v>
          </cell>
        </row>
        <row r="765">
          <cell r="C765" t="str">
            <v>AURESLINDA ALTAGRACIA  ROSADO VELOZ</v>
          </cell>
          <cell r="D765" t="str">
            <v>Auditor Externo A</v>
          </cell>
          <cell r="E765" t="str">
            <v>Departamento de Fiscalización Externa GG</v>
          </cell>
          <cell r="F765" t="str">
            <v>Activo</v>
          </cell>
          <cell r="G765" t="str">
            <v>femenino</v>
          </cell>
          <cell r="H765" t="str">
            <v>Carrera</v>
          </cell>
        </row>
        <row r="766">
          <cell r="C766" t="str">
            <v>BARTOLOME  GONZALEZ PEREZ</v>
          </cell>
          <cell r="D766" t="str">
            <v>Encargado de Fiscalización Preventiva</v>
          </cell>
          <cell r="E766" t="str">
            <v>Sección de Fiscalización Preventiva</v>
          </cell>
          <cell r="F766" t="str">
            <v>Activo</v>
          </cell>
          <cell r="G766" t="str">
            <v>masculino</v>
          </cell>
          <cell r="H766" t="str">
            <v>Carrera</v>
          </cell>
        </row>
        <row r="767">
          <cell r="C767" t="str">
            <v>ELVYN PORFIRIO  PEREZ CABRERA</v>
          </cell>
          <cell r="D767" t="str">
            <v>Auditor Externo A</v>
          </cell>
          <cell r="E767" t="str">
            <v>Departamento de Fiscalización Externa GG</v>
          </cell>
          <cell r="F767" t="str">
            <v>Activo</v>
          </cell>
          <cell r="G767" t="str">
            <v>masculino</v>
          </cell>
          <cell r="H767" t="str">
            <v>Carrera</v>
          </cell>
        </row>
        <row r="768">
          <cell r="C768" t="str">
            <v>ERIKA JULISSA  NINA ALMONTE</v>
          </cell>
          <cell r="D768" t="str">
            <v>Auditor Externo B</v>
          </cell>
          <cell r="E768" t="str">
            <v>Departamento Fiscalización Externa Peque</v>
          </cell>
          <cell r="F768" t="str">
            <v>Activo</v>
          </cell>
          <cell r="G768" t="str">
            <v>femenino</v>
          </cell>
          <cell r="H768" t="str">
            <v>Carrera</v>
          </cell>
        </row>
        <row r="769">
          <cell r="C769" t="str">
            <v>EUGENIA  DE LA CRUZ DE JESUS</v>
          </cell>
          <cell r="D769" t="str">
            <v>Oficial de Control y Cumplimiento</v>
          </cell>
          <cell r="E769" t="str">
            <v>Sección de Control de Cumplimiento</v>
          </cell>
          <cell r="F769" t="str">
            <v>Activo</v>
          </cell>
          <cell r="G769" t="str">
            <v>femenino</v>
          </cell>
          <cell r="H769" t="str">
            <v>Carrera</v>
          </cell>
        </row>
        <row r="770">
          <cell r="C770" t="str">
            <v>GREYSI DANIA  MATEO PEREZ</v>
          </cell>
          <cell r="D770" t="str">
            <v>Analista Créditos y Comp A</v>
          </cell>
          <cell r="E770" t="str">
            <v>Sección Crédito y Compensaciones</v>
          </cell>
          <cell r="F770" t="str">
            <v>Activo</v>
          </cell>
          <cell r="G770" t="str">
            <v>femenino</v>
          </cell>
          <cell r="H770" t="str">
            <v>Carrera</v>
          </cell>
        </row>
        <row r="771">
          <cell r="C771" t="str">
            <v>GUSTAVO ADOLFO  VALDEZ GOMEZ</v>
          </cell>
          <cell r="D771" t="str">
            <v>Supervisor Fiscalización Externa</v>
          </cell>
          <cell r="E771" t="str">
            <v>Departamento Fiscalización Externa Media</v>
          </cell>
          <cell r="F771" t="str">
            <v>Activo</v>
          </cell>
          <cell r="G771" t="str">
            <v>masculino</v>
          </cell>
          <cell r="H771" t="str">
            <v>Carrera</v>
          </cell>
        </row>
        <row r="772">
          <cell r="C772" t="str">
            <v>IRIS MARIA  CASTILLO CORNIELES</v>
          </cell>
          <cell r="D772" t="str">
            <v>Auditor Externo A</v>
          </cell>
          <cell r="E772" t="str">
            <v>Departamento Fiscalización Externa Media</v>
          </cell>
          <cell r="F772" t="str">
            <v>Activo</v>
          </cell>
          <cell r="G772" t="str">
            <v>femenino</v>
          </cell>
          <cell r="H772" t="str">
            <v>Carrera</v>
          </cell>
        </row>
        <row r="773">
          <cell r="C773" t="str">
            <v>JOSE MANUEL  ROJAS RONDON</v>
          </cell>
          <cell r="D773" t="str">
            <v>Auditor Externo B</v>
          </cell>
          <cell r="E773" t="str">
            <v>Departamento Fiscalización Externa Media</v>
          </cell>
          <cell r="F773" t="str">
            <v>Activo</v>
          </cell>
          <cell r="G773" t="str">
            <v>masculino</v>
          </cell>
          <cell r="H773" t="str">
            <v>Carrera</v>
          </cell>
        </row>
        <row r="774">
          <cell r="C774" t="str">
            <v>JUANA FRANCISCA  CESPEDES GARCIA</v>
          </cell>
          <cell r="D774" t="str">
            <v>Oficial de Control y Cumplimiento</v>
          </cell>
          <cell r="E774" t="str">
            <v>Sección de Control de Cumplimiento</v>
          </cell>
          <cell r="F774" t="str">
            <v>Activo</v>
          </cell>
          <cell r="G774" t="str">
            <v>femenino</v>
          </cell>
          <cell r="H774" t="str">
            <v>Carrera</v>
          </cell>
        </row>
        <row r="775">
          <cell r="C775" t="str">
            <v>KREISSY RAQUEL  MARTE GARCIA</v>
          </cell>
          <cell r="D775" t="str">
            <v>Auditor Externo A</v>
          </cell>
          <cell r="E775" t="str">
            <v>Departamento de Fiscalización Externa GG</v>
          </cell>
          <cell r="F775" t="str">
            <v>Activo</v>
          </cell>
          <cell r="G775" t="str">
            <v>femenino</v>
          </cell>
          <cell r="H775" t="str">
            <v>Carrera</v>
          </cell>
        </row>
        <row r="776">
          <cell r="C776" t="str">
            <v>LANDY ADALGISA  GUERRERO MENDEZ</v>
          </cell>
          <cell r="D776" t="str">
            <v>Auditor Externo B</v>
          </cell>
          <cell r="E776" t="str">
            <v>Departamento Fiscalización Externa Peque</v>
          </cell>
          <cell r="F776" t="str">
            <v>Activo</v>
          </cell>
          <cell r="G776" t="str">
            <v>femenino</v>
          </cell>
          <cell r="H776" t="str">
            <v>Carrera</v>
          </cell>
        </row>
        <row r="777">
          <cell r="C777" t="str">
            <v>LOURDES CAROLINA  PEREZ MEJIA</v>
          </cell>
          <cell r="D777" t="str">
            <v>Auditor de Revisión de Calidad de Audito</v>
          </cell>
          <cell r="E777" t="str">
            <v>Sección de Revisión de Calidad de Audito</v>
          </cell>
          <cell r="F777" t="str">
            <v>Activo</v>
          </cell>
          <cell r="G777" t="str">
            <v>femenino</v>
          </cell>
          <cell r="H777" t="str">
            <v>Carrera</v>
          </cell>
        </row>
        <row r="778">
          <cell r="C778" t="str">
            <v>MARCIA JOSELYN  DE LEON MATEO</v>
          </cell>
          <cell r="D778" t="str">
            <v>Auditor Externo B</v>
          </cell>
          <cell r="E778" t="str">
            <v>Departamento Fiscalización Externa Media</v>
          </cell>
          <cell r="F778" t="str">
            <v>Activo</v>
          </cell>
          <cell r="G778" t="str">
            <v>femenino</v>
          </cell>
          <cell r="H778" t="str">
            <v>Carrera</v>
          </cell>
        </row>
        <row r="779">
          <cell r="C779" t="str">
            <v>MARIA ALTAGRACIA  BONILLA BRITO</v>
          </cell>
          <cell r="D779" t="str">
            <v>Auditor Externo B</v>
          </cell>
          <cell r="E779" t="str">
            <v>Departamento Fiscalización Externa Media</v>
          </cell>
          <cell r="F779" t="str">
            <v>Activo</v>
          </cell>
          <cell r="G779" t="str">
            <v>femenino</v>
          </cell>
          <cell r="H779" t="str">
            <v>Carrera</v>
          </cell>
        </row>
        <row r="780">
          <cell r="C780" t="str">
            <v>MARIA CRISTINA  LIMA PICHARDO</v>
          </cell>
          <cell r="D780" t="str">
            <v>Auditor de Revisión de Calidad de Audito</v>
          </cell>
          <cell r="E780" t="str">
            <v>Sección de Revisión de Calidad de Audito</v>
          </cell>
          <cell r="F780" t="str">
            <v>Activo</v>
          </cell>
          <cell r="G780" t="str">
            <v>femenino</v>
          </cell>
          <cell r="H780" t="str">
            <v>Carrera</v>
          </cell>
        </row>
        <row r="781">
          <cell r="C781" t="str">
            <v>MARIA DE LOS ANGELES  FELIZ ESPINAL</v>
          </cell>
          <cell r="D781" t="str">
            <v>Auditor Externo B</v>
          </cell>
          <cell r="E781" t="str">
            <v>Departamento Fiscalización Externa Media</v>
          </cell>
          <cell r="F781" t="str">
            <v>Activo</v>
          </cell>
          <cell r="G781" t="str">
            <v>femenino</v>
          </cell>
          <cell r="H781" t="str">
            <v>Carrera</v>
          </cell>
        </row>
        <row r="782">
          <cell r="C782" t="str">
            <v>MARILIN MAILENNY  MATOS DIAZ</v>
          </cell>
          <cell r="D782" t="str">
            <v>Auditor Externo B</v>
          </cell>
          <cell r="E782" t="str">
            <v>Departamento Fiscalización Externa Media</v>
          </cell>
          <cell r="F782" t="str">
            <v>Activo</v>
          </cell>
          <cell r="G782" t="str">
            <v>femenino</v>
          </cell>
          <cell r="H782" t="str">
            <v>Carrera</v>
          </cell>
        </row>
        <row r="783">
          <cell r="C783" t="str">
            <v>NUVIA ESTHER  CABRERA LOPEZ</v>
          </cell>
          <cell r="D783" t="str">
            <v>Auditor Externo B</v>
          </cell>
          <cell r="E783" t="str">
            <v>Departamento de Fiscalización Externa GG</v>
          </cell>
          <cell r="F783" t="str">
            <v>Activo</v>
          </cell>
          <cell r="G783" t="str">
            <v>femenino</v>
          </cell>
          <cell r="H783" t="str">
            <v>Carrera</v>
          </cell>
        </row>
        <row r="784">
          <cell r="C784" t="str">
            <v>RODRIGO HERUBE  CASTRO VENTURA</v>
          </cell>
          <cell r="D784" t="str">
            <v>Abogado(a) A Deberes Formales</v>
          </cell>
          <cell r="E784" t="str">
            <v>Sección Control de Deberes Formales</v>
          </cell>
          <cell r="F784" t="str">
            <v>Activo</v>
          </cell>
          <cell r="G784" t="str">
            <v>masculino</v>
          </cell>
          <cell r="H784" t="str">
            <v>Carrera</v>
          </cell>
        </row>
        <row r="785">
          <cell r="C785" t="str">
            <v>SANDRA ALEXANDRA  SANTANA NIEVES</v>
          </cell>
          <cell r="D785" t="str">
            <v>Auditor Reconsideración</v>
          </cell>
          <cell r="E785" t="str">
            <v>Sección de Apoyo Contable</v>
          </cell>
          <cell r="F785" t="str">
            <v>Activo</v>
          </cell>
          <cell r="G785" t="str">
            <v>femenino</v>
          </cell>
          <cell r="H785" t="str">
            <v>Carrera</v>
          </cell>
        </row>
        <row r="786">
          <cell r="C786" t="str">
            <v>VIPSANIA FIDIA  GARCIA RIPOLL</v>
          </cell>
          <cell r="D786" t="str">
            <v>Supervisor Control Contribuyentes</v>
          </cell>
          <cell r="E786" t="str">
            <v>Unidad Control de Contribuyentes Máximo</v>
          </cell>
          <cell r="F786" t="str">
            <v>Activo</v>
          </cell>
          <cell r="G786" t="str">
            <v>femenino</v>
          </cell>
          <cell r="H786" t="str">
            <v>Carrera</v>
          </cell>
        </row>
        <row r="787">
          <cell r="C787" t="str">
            <v>WELLINGTON  BELLO ESTEPAN</v>
          </cell>
          <cell r="D787" t="str">
            <v>Auditor Externo A</v>
          </cell>
          <cell r="E787" t="str">
            <v>Departamento de Fiscalización Externa GG</v>
          </cell>
          <cell r="F787" t="str">
            <v>Activo</v>
          </cell>
          <cell r="G787" t="str">
            <v>masculino</v>
          </cell>
          <cell r="H787" t="str">
            <v>Carrera</v>
          </cell>
        </row>
        <row r="788">
          <cell r="C788" t="str">
            <v>YIRDA CARIN  DE LA CRUZ OGANDO</v>
          </cell>
          <cell r="D788" t="str">
            <v>Auditor Externo A</v>
          </cell>
          <cell r="E788" t="str">
            <v>Departamento Fiscalización Externa Peque</v>
          </cell>
          <cell r="F788" t="str">
            <v>Activo</v>
          </cell>
          <cell r="G788" t="str">
            <v>femenino</v>
          </cell>
          <cell r="H788" t="str">
            <v>Carrera</v>
          </cell>
        </row>
        <row r="789">
          <cell r="C789" t="str">
            <v>YOIDY  SURIEL ALCANTARA</v>
          </cell>
          <cell r="D789" t="str">
            <v>Auditor Interno GGC</v>
          </cell>
          <cell r="E789" t="str">
            <v>Departamento de Fiscalización Interna GG</v>
          </cell>
          <cell r="F789" t="str">
            <v>Activo</v>
          </cell>
          <cell r="G789" t="str">
            <v>femenino</v>
          </cell>
          <cell r="H789" t="str">
            <v>Carrera</v>
          </cell>
        </row>
        <row r="790">
          <cell r="C790" t="str">
            <v>YOSELIN  ALMONTE RAMIREZ</v>
          </cell>
          <cell r="D790" t="str">
            <v>Auditor Externo A</v>
          </cell>
          <cell r="E790" t="str">
            <v>Departamento de Fiscalización Externa GG</v>
          </cell>
          <cell r="F790" t="str">
            <v>Activo</v>
          </cell>
          <cell r="G790" t="str">
            <v>femenino</v>
          </cell>
          <cell r="H790" t="str">
            <v>Carrera</v>
          </cell>
        </row>
        <row r="791">
          <cell r="C791" t="str">
            <v>ISIDORO  DURAN SEVERINO</v>
          </cell>
          <cell r="D791" t="str">
            <v>Auditor Externo A</v>
          </cell>
          <cell r="E791" t="str">
            <v>Departamento de Fiscalización Externa GG</v>
          </cell>
          <cell r="F791" t="str">
            <v>Activo</v>
          </cell>
          <cell r="G791" t="str">
            <v>masculino</v>
          </cell>
          <cell r="H791" t="str">
            <v>Carrera</v>
          </cell>
        </row>
        <row r="792">
          <cell r="C792" t="str">
            <v>MAYROLIS  PANIAGUA MARTINEZ</v>
          </cell>
          <cell r="D792" t="str">
            <v>Analista Créditos y Comp A</v>
          </cell>
          <cell r="E792" t="str">
            <v>Sección Crédito y Compensaciones</v>
          </cell>
          <cell r="F792" t="str">
            <v>Activo</v>
          </cell>
          <cell r="G792" t="str">
            <v>femenino</v>
          </cell>
          <cell r="H792" t="str">
            <v>Carrera</v>
          </cell>
        </row>
        <row r="793">
          <cell r="C793" t="str">
            <v>GLORIA YONILKA  PEÑA MILIANO</v>
          </cell>
          <cell r="D793" t="str">
            <v>Auditor Interno A</v>
          </cell>
          <cell r="E793" t="str">
            <v>Sección Fiscalización Interna La Feria</v>
          </cell>
          <cell r="F793" t="str">
            <v>Activo</v>
          </cell>
          <cell r="G793" t="str">
            <v>femenino</v>
          </cell>
          <cell r="H793" t="str">
            <v>Carrera</v>
          </cell>
        </row>
        <row r="794">
          <cell r="C794" t="str">
            <v>PEDRO PABLO  DURAN AQUINO</v>
          </cell>
          <cell r="D794" t="str">
            <v>Encargado Fiscalización Interna A</v>
          </cell>
          <cell r="E794" t="str">
            <v>Sección Fiscalización Interna San Carlos</v>
          </cell>
          <cell r="F794" t="str">
            <v>Activo</v>
          </cell>
          <cell r="G794" t="str">
            <v>masculino</v>
          </cell>
          <cell r="H794" t="str">
            <v>Carrera</v>
          </cell>
        </row>
        <row r="795">
          <cell r="C795" t="str">
            <v>SANTA MARIA  BAUTISTA ENCARNACION</v>
          </cell>
          <cell r="D795" t="str">
            <v>Analista Créditos y Comp A</v>
          </cell>
          <cell r="E795" t="str">
            <v>Sección Crédito y Compensaciones</v>
          </cell>
          <cell r="F795" t="str">
            <v>Activo</v>
          </cell>
          <cell r="G795" t="str">
            <v>femenino</v>
          </cell>
          <cell r="H795" t="str">
            <v>Carrera</v>
          </cell>
        </row>
        <row r="796">
          <cell r="C796" t="str">
            <v>SANDRA PATRICIA  RODRIGUEZ ROSA</v>
          </cell>
          <cell r="D796" t="str">
            <v>Encargado Departamento B Contribuyentes</v>
          </cell>
          <cell r="E796" t="str">
            <v>Departamento de Contribuyentes Especiale</v>
          </cell>
          <cell r="F796" t="str">
            <v>Activo</v>
          </cell>
          <cell r="G796" t="str">
            <v>femenino</v>
          </cell>
          <cell r="H796" t="str">
            <v>Carrera</v>
          </cell>
        </row>
        <row r="797">
          <cell r="C797" t="str">
            <v>JULIA CECILIA  LA HOZ VARGAS</v>
          </cell>
          <cell r="D797" t="str">
            <v>Abogado(a) A Compras y Contrataciones</v>
          </cell>
          <cell r="E797" t="str">
            <v>Departamento Legal de Compras y Contrata</v>
          </cell>
          <cell r="F797" t="str">
            <v>Activo</v>
          </cell>
          <cell r="G797" t="str">
            <v>femenino</v>
          </cell>
          <cell r="H797" t="str">
            <v>Carrera</v>
          </cell>
        </row>
        <row r="798">
          <cell r="C798" t="str">
            <v>DAVILANIA EUNICE  QUEZADA ARIAS</v>
          </cell>
          <cell r="D798" t="str">
            <v>Encargado Departamento A Representación</v>
          </cell>
          <cell r="E798" t="str">
            <v>Departamento de Representación Externa</v>
          </cell>
          <cell r="F798" t="str">
            <v>Activo</v>
          </cell>
          <cell r="G798" t="str">
            <v>femenino</v>
          </cell>
          <cell r="H798" t="str">
            <v>Carrera</v>
          </cell>
        </row>
        <row r="799">
          <cell r="C799" t="str">
            <v>EMMANUEL  MATOS FELIZ</v>
          </cell>
          <cell r="D799" t="str">
            <v>Encargado Control de Contribuyente  C</v>
          </cell>
          <cell r="E799" t="str">
            <v>Unidad Control de Contribuyentes Barahon</v>
          </cell>
          <cell r="F799" t="str">
            <v>Activo</v>
          </cell>
          <cell r="G799" t="str">
            <v>masculino</v>
          </cell>
          <cell r="H799" t="str">
            <v>Fijo</v>
          </cell>
        </row>
        <row r="800">
          <cell r="C800" t="str">
            <v>SUSANA ALTAGRACIA  RODRIGUEZ ALBA</v>
          </cell>
          <cell r="D800" t="str">
            <v>Encargado Administrativo C</v>
          </cell>
          <cell r="E800" t="str">
            <v>Unidad Administrativo Moca</v>
          </cell>
          <cell r="F800" t="str">
            <v>Activo</v>
          </cell>
          <cell r="G800" t="str">
            <v>femenino</v>
          </cell>
          <cell r="H800" t="str">
            <v>Fijo</v>
          </cell>
        </row>
        <row r="801">
          <cell r="C801" t="str">
            <v>FRANKLIN  CAPELLAN REYES</v>
          </cell>
          <cell r="D801" t="str">
            <v>Técnico Almacenamiento Datos</v>
          </cell>
          <cell r="E801" t="str">
            <v>Unidad Almacenamiento de Datos</v>
          </cell>
          <cell r="F801" t="str">
            <v>Activo</v>
          </cell>
          <cell r="G801" t="str">
            <v>masculino</v>
          </cell>
          <cell r="H801" t="str">
            <v>Fijo</v>
          </cell>
        </row>
        <row r="802">
          <cell r="C802" t="str">
            <v>ISMELDA  CONCEPCION NOVA</v>
          </cell>
          <cell r="D802" t="str">
            <v>Oficial Control Contribuyentes C</v>
          </cell>
          <cell r="E802" t="str">
            <v>Unidad Control de Contribuyentes Azua</v>
          </cell>
          <cell r="F802" t="str">
            <v>Activo</v>
          </cell>
          <cell r="G802" t="str">
            <v>femenino</v>
          </cell>
          <cell r="H802" t="str">
            <v>Fijo</v>
          </cell>
        </row>
        <row r="803">
          <cell r="C803" t="str">
            <v>GRECIA ELIZABETH  SANCHEZ MUÑOZ</v>
          </cell>
          <cell r="D803" t="str">
            <v>Encargado Control de Contribuyente  C</v>
          </cell>
          <cell r="E803" t="str">
            <v>Unidad Control de Contribuyentes San Jua</v>
          </cell>
          <cell r="F803" t="str">
            <v>Activo</v>
          </cell>
          <cell r="G803" t="str">
            <v>femenino</v>
          </cell>
          <cell r="H803" t="str">
            <v>Carrera</v>
          </cell>
        </row>
        <row r="804">
          <cell r="C804" t="str">
            <v>MIRIAM XIOMARA  CRUZ SANTOS</v>
          </cell>
          <cell r="D804" t="str">
            <v>Encargado  VHM Local (B)</v>
          </cell>
          <cell r="E804" t="str">
            <v>Unidad Vehículos de Motor Puerto Plata</v>
          </cell>
          <cell r="F804" t="str">
            <v>Activo</v>
          </cell>
          <cell r="G804" t="str">
            <v>femenino</v>
          </cell>
          <cell r="H804" t="str">
            <v>Carrera</v>
          </cell>
        </row>
        <row r="805">
          <cell r="C805" t="str">
            <v>HIGO CAMPO  DELGADILLO MARMOL</v>
          </cell>
          <cell r="D805" t="str">
            <v>Técnico Local C VHM</v>
          </cell>
          <cell r="E805" t="str">
            <v>Unidad Vehículos de Motor Bonao</v>
          </cell>
          <cell r="F805" t="str">
            <v>Activo</v>
          </cell>
          <cell r="G805" t="str">
            <v>masculino</v>
          </cell>
          <cell r="H805" t="str">
            <v>Fijo</v>
          </cell>
        </row>
        <row r="806">
          <cell r="C806" t="str">
            <v>MARIBEL  ULLOA GOMEZ</v>
          </cell>
          <cell r="D806" t="str">
            <v>Conserje1</v>
          </cell>
          <cell r="E806" t="str">
            <v>Unidad Administrativo Montecristi</v>
          </cell>
          <cell r="F806" t="str">
            <v>Activo</v>
          </cell>
          <cell r="G806" t="str">
            <v>femenino</v>
          </cell>
          <cell r="H806" t="str">
            <v>Fijo</v>
          </cell>
        </row>
        <row r="807">
          <cell r="C807" t="str">
            <v>ELIZABETH ALTAGRACIA  MENDOZA SANTOS</v>
          </cell>
          <cell r="D807" t="str">
            <v>Auditor Interno C</v>
          </cell>
          <cell r="E807" t="str">
            <v>Sección Fiscalización Interna Salcedo</v>
          </cell>
          <cell r="F807" t="str">
            <v>Activo</v>
          </cell>
          <cell r="G807" t="str">
            <v>femenino</v>
          </cell>
          <cell r="H807" t="str">
            <v>Carrera</v>
          </cell>
        </row>
        <row r="808">
          <cell r="C808" t="str">
            <v>MAIRENY  CEVERINO ARIAS</v>
          </cell>
          <cell r="D808" t="str">
            <v>Oficial Control Contribuyentes C</v>
          </cell>
          <cell r="E808" t="str">
            <v>Unidad Control de Contribuyentes Moca</v>
          </cell>
          <cell r="F808" t="str">
            <v>Activo</v>
          </cell>
          <cell r="G808" t="str">
            <v>femenino</v>
          </cell>
          <cell r="H808" t="str">
            <v>Carrera</v>
          </cell>
        </row>
        <row r="809">
          <cell r="C809" t="str">
            <v>YESENIA  CLASSE RIJO</v>
          </cell>
          <cell r="D809" t="str">
            <v>Encargado Recaudación C</v>
          </cell>
          <cell r="E809" t="str">
            <v>Sección Recaudación  SPM</v>
          </cell>
          <cell r="F809" t="str">
            <v>Activo</v>
          </cell>
          <cell r="G809" t="str">
            <v>femenino</v>
          </cell>
          <cell r="H809" t="str">
            <v>Carrera</v>
          </cell>
        </row>
        <row r="810">
          <cell r="C810" t="str">
            <v>OLIMPIA DEL PILAR  MOOLENAAR SILVESTRE</v>
          </cell>
          <cell r="D810" t="str">
            <v>Encargado de Mesa de Servicios de TI</v>
          </cell>
          <cell r="E810" t="str">
            <v>Sección Mesa de Servicios de TI</v>
          </cell>
          <cell r="F810" t="str">
            <v>Activo</v>
          </cell>
          <cell r="G810" t="str">
            <v>femenino</v>
          </cell>
          <cell r="H810" t="str">
            <v>Fijo</v>
          </cell>
        </row>
        <row r="811">
          <cell r="C811" t="str">
            <v>JISSELL AWILDA  SOLIMAN TORIBIO</v>
          </cell>
          <cell r="D811" t="str">
            <v>Encargado Administrativo  (B)</v>
          </cell>
          <cell r="E811" t="str">
            <v>Unidad Administrativo La Romana</v>
          </cell>
          <cell r="F811" t="str">
            <v>Activo</v>
          </cell>
          <cell r="G811" t="str">
            <v>femenino</v>
          </cell>
          <cell r="H811" t="str">
            <v>Fijo</v>
          </cell>
        </row>
        <row r="812">
          <cell r="C812" t="str">
            <v>MARIA ELENA  SANCHEZ</v>
          </cell>
          <cell r="D812" t="str">
            <v>Secretaria A</v>
          </cell>
          <cell r="E812" t="str">
            <v>Administración Local Baní</v>
          </cell>
          <cell r="F812" t="str">
            <v>Activo</v>
          </cell>
          <cell r="G812" t="str">
            <v>femenino</v>
          </cell>
          <cell r="H812" t="str">
            <v>Fijo</v>
          </cell>
        </row>
        <row r="813">
          <cell r="C813" t="str">
            <v>JUAN FRANCISCO AVELINO  BELLO FERRERAS</v>
          </cell>
          <cell r="D813" t="str">
            <v>Encargado Planificación de Cruces de ITB</v>
          </cell>
          <cell r="E813" t="str">
            <v>Sección Planificación de Cruces de ITBIS</v>
          </cell>
          <cell r="F813" t="str">
            <v>Activo</v>
          </cell>
          <cell r="G813" t="str">
            <v>masculino</v>
          </cell>
          <cell r="H813" t="str">
            <v>Carrera</v>
          </cell>
        </row>
        <row r="814">
          <cell r="C814" t="str">
            <v>MARIA ELIZABETH  REYES</v>
          </cell>
          <cell r="D814" t="str">
            <v>Conserje2</v>
          </cell>
          <cell r="E814" t="str">
            <v>Departamento de Protocolo</v>
          </cell>
          <cell r="F814" t="str">
            <v>Activo</v>
          </cell>
          <cell r="G814" t="str">
            <v>femenino</v>
          </cell>
          <cell r="H814" t="str">
            <v>Fijo</v>
          </cell>
        </row>
        <row r="815">
          <cell r="C815" t="str">
            <v>AURORA MERCEDES  CASTILLO PEÑA</v>
          </cell>
          <cell r="D815" t="str">
            <v>Cajero Digitador</v>
          </cell>
          <cell r="E815" t="str">
            <v>Colecturía de Neyba</v>
          </cell>
          <cell r="F815" t="str">
            <v>Activo</v>
          </cell>
          <cell r="G815" t="str">
            <v>femenino</v>
          </cell>
          <cell r="H815" t="str">
            <v>Fijo</v>
          </cell>
        </row>
        <row r="816">
          <cell r="C816" t="str">
            <v>ROSSY MARIA RAMONA  PACHECO VALERIO</v>
          </cell>
          <cell r="D816" t="str">
            <v>Encargado de Educación a Contribuyentes</v>
          </cell>
          <cell r="E816" t="str">
            <v>Sección Educación a Contribuyentes</v>
          </cell>
          <cell r="F816" t="str">
            <v>Activo</v>
          </cell>
          <cell r="G816" t="str">
            <v>femenino</v>
          </cell>
          <cell r="H816" t="str">
            <v>Carrera</v>
          </cell>
        </row>
        <row r="817">
          <cell r="C817" t="str">
            <v>SUSANA  MARTINEZ VARGAS</v>
          </cell>
          <cell r="D817" t="str">
            <v>Conserje1</v>
          </cell>
          <cell r="E817" t="str">
            <v>Unidad Administrativo Herrera</v>
          </cell>
          <cell r="F817" t="str">
            <v>Activo</v>
          </cell>
          <cell r="G817" t="str">
            <v>femenino</v>
          </cell>
          <cell r="H817" t="str">
            <v>Fijo</v>
          </cell>
        </row>
        <row r="818">
          <cell r="C818" t="str">
            <v>JUAN LUIS  LUNA CRUZ</v>
          </cell>
          <cell r="D818" t="str">
            <v>Conserje1</v>
          </cell>
          <cell r="E818" t="str">
            <v>Unidad Administrativo Herrera</v>
          </cell>
          <cell r="F818" t="str">
            <v>Activo</v>
          </cell>
          <cell r="G818" t="str">
            <v>masculino</v>
          </cell>
          <cell r="H818" t="str">
            <v>Fijo</v>
          </cell>
        </row>
        <row r="819">
          <cell r="C819" t="str">
            <v>CRISTAL SAVINA  CUELLO PEREYRA</v>
          </cell>
          <cell r="D819" t="str">
            <v>Analista de Requerimientos</v>
          </cell>
          <cell r="E819" t="str">
            <v>Sección de Gestión de Proyectos TI</v>
          </cell>
          <cell r="F819" t="str">
            <v>Activo</v>
          </cell>
          <cell r="G819" t="str">
            <v>femenino</v>
          </cell>
          <cell r="H819" t="str">
            <v>Fijo</v>
          </cell>
        </row>
        <row r="820">
          <cell r="C820" t="str">
            <v>MANUEL RAMON  CRUZ FERNANDEZ</v>
          </cell>
          <cell r="D820" t="str">
            <v>Encargado de Registro y Control</v>
          </cell>
          <cell r="E820" t="str">
            <v>Sección Registro y Control</v>
          </cell>
          <cell r="F820" t="str">
            <v>Activo</v>
          </cell>
          <cell r="G820" t="str">
            <v>masculino</v>
          </cell>
          <cell r="H820" t="str">
            <v>Fijo</v>
          </cell>
        </row>
        <row r="821">
          <cell r="C821" t="str">
            <v>LENIN ALBERTO  GIL TAVAREZ</v>
          </cell>
          <cell r="D821" t="str">
            <v>Coordinador TI</v>
          </cell>
          <cell r="E821" t="str">
            <v>Departamento de Sistema de Apoyo a Fisca</v>
          </cell>
          <cell r="F821" t="str">
            <v>Activo</v>
          </cell>
          <cell r="G821" t="str">
            <v>masculino</v>
          </cell>
          <cell r="H821" t="str">
            <v>Fijo</v>
          </cell>
        </row>
        <row r="822">
          <cell r="C822" t="str">
            <v>ANA PRICILA  REYES REYES</v>
          </cell>
          <cell r="D822" t="str">
            <v>Analista Registro y Control</v>
          </cell>
          <cell r="E822" t="str">
            <v>Sección Registro y Control</v>
          </cell>
          <cell r="F822" t="str">
            <v>Activo</v>
          </cell>
          <cell r="G822" t="str">
            <v>femenino</v>
          </cell>
          <cell r="H822" t="str">
            <v>Fijo</v>
          </cell>
        </row>
        <row r="823">
          <cell r="C823" t="str">
            <v>ROBERT ANTONIO  PEÑA NIN</v>
          </cell>
          <cell r="D823" t="str">
            <v>Abogado Local C</v>
          </cell>
          <cell r="E823" t="str">
            <v>Administración Local San Juan</v>
          </cell>
          <cell r="F823" t="str">
            <v>Activo</v>
          </cell>
          <cell r="G823" t="str">
            <v>masculino</v>
          </cell>
          <cell r="H823" t="str">
            <v>Fijo</v>
          </cell>
        </row>
        <row r="824">
          <cell r="C824" t="str">
            <v>YUBEIDY MERCEDES  GENAO RODRIGUEZ</v>
          </cell>
          <cell r="D824" t="str">
            <v>Especialista de Cruces de Información</v>
          </cell>
          <cell r="E824" t="str">
            <v>Sección Planificación de Cruces de ITBIS</v>
          </cell>
          <cell r="F824" t="str">
            <v>Activo</v>
          </cell>
          <cell r="G824" t="str">
            <v>femenino</v>
          </cell>
          <cell r="H824" t="str">
            <v>Carrera</v>
          </cell>
        </row>
        <row r="825">
          <cell r="C825" t="str">
            <v>CLOTILDE  ALMONTE ALMONTE</v>
          </cell>
          <cell r="D825" t="str">
            <v>Oficial Control Contribuyentes A</v>
          </cell>
          <cell r="E825" t="str">
            <v>Unidad Control de Contribuyentes Miraflo</v>
          </cell>
          <cell r="F825" t="str">
            <v>Activo</v>
          </cell>
          <cell r="G825" t="str">
            <v>femenino</v>
          </cell>
          <cell r="H825" t="str">
            <v>Fijo</v>
          </cell>
        </row>
        <row r="826">
          <cell r="C826" t="str">
            <v>JOSE ANTONIO  PEREZ PEÑA</v>
          </cell>
          <cell r="D826" t="str">
            <v>Chofer</v>
          </cell>
          <cell r="E826" t="str">
            <v>Unidad Transportación</v>
          </cell>
          <cell r="F826" t="str">
            <v>Activo</v>
          </cell>
          <cell r="G826" t="str">
            <v>masculino</v>
          </cell>
          <cell r="H826" t="str">
            <v>Fijo</v>
          </cell>
        </row>
        <row r="827">
          <cell r="C827" t="str">
            <v>JORGE NICOLAS  SEGURA PERSIA</v>
          </cell>
          <cell r="D827" t="str">
            <v>Encargado Departamento C Notificación y</v>
          </cell>
          <cell r="E827" t="str">
            <v>Departamento de Notificación y Correspon</v>
          </cell>
          <cell r="F827" t="str">
            <v>Activo</v>
          </cell>
          <cell r="G827" t="str">
            <v>masculino</v>
          </cell>
          <cell r="H827" t="str">
            <v>Carrera</v>
          </cell>
        </row>
        <row r="828">
          <cell r="C828" t="str">
            <v>DILENE DEL CARMEN  GORIS TAVERAS</v>
          </cell>
          <cell r="D828" t="str">
            <v>Abogado Local A</v>
          </cell>
          <cell r="E828" t="str">
            <v>Administración Local Santiago</v>
          </cell>
          <cell r="F828" t="str">
            <v>Activo</v>
          </cell>
          <cell r="G828" t="str">
            <v>femenino</v>
          </cell>
          <cell r="H828" t="str">
            <v>Carrera</v>
          </cell>
        </row>
        <row r="829">
          <cell r="C829" t="str">
            <v>SANTA VIRGEN  DOMINICI FERRERAS</v>
          </cell>
          <cell r="D829" t="str">
            <v>Abogado Local C</v>
          </cell>
          <cell r="E829" t="str">
            <v>Administración Local Barahona</v>
          </cell>
          <cell r="F829" t="str">
            <v>Activo</v>
          </cell>
          <cell r="G829" t="str">
            <v>femenino</v>
          </cell>
          <cell r="H829" t="str">
            <v>Carrera</v>
          </cell>
        </row>
        <row r="830">
          <cell r="C830" t="str">
            <v>ALTAGRACIA  FRIAS FRIAS</v>
          </cell>
          <cell r="D830" t="str">
            <v>Auditor Interno A</v>
          </cell>
          <cell r="E830" t="str">
            <v>Sección Fiscalización Interna Herrera</v>
          </cell>
          <cell r="F830" t="str">
            <v>Activo</v>
          </cell>
          <cell r="G830" t="str">
            <v>femenino</v>
          </cell>
          <cell r="H830" t="str">
            <v>Fijo</v>
          </cell>
        </row>
        <row r="831">
          <cell r="C831" t="str">
            <v>YENNY FEL CAROLINA  VASQUEZ ABAD</v>
          </cell>
          <cell r="D831" t="str">
            <v>Oficial Gestión y Control Contribuyentes</v>
          </cell>
          <cell r="E831" t="str">
            <v>Sección Gestión y Control de Contribuyen</v>
          </cell>
          <cell r="F831" t="str">
            <v>Activo</v>
          </cell>
          <cell r="G831" t="str">
            <v>femenino</v>
          </cell>
          <cell r="H831" t="str">
            <v>Fijo</v>
          </cell>
        </row>
        <row r="832">
          <cell r="C832" t="str">
            <v>JOHAN MANUEL  CAPELLAN CONTRERAS</v>
          </cell>
          <cell r="D832" t="str">
            <v>Técnico de Información A</v>
          </cell>
          <cell r="E832" t="str">
            <v>Unidad de Información San Carlos</v>
          </cell>
          <cell r="F832" t="str">
            <v>Activo</v>
          </cell>
          <cell r="G832" t="str">
            <v>masculino</v>
          </cell>
          <cell r="H832" t="str">
            <v>Fijo</v>
          </cell>
        </row>
        <row r="833">
          <cell r="C833" t="str">
            <v>JACINTA ALTAGRACIA  RIVERA ROSARIO</v>
          </cell>
          <cell r="D833" t="str">
            <v>Técnico Almacenamiento Datos</v>
          </cell>
          <cell r="E833" t="str">
            <v>Unidad Almacenamiento de Datos</v>
          </cell>
          <cell r="F833" t="str">
            <v>Activo</v>
          </cell>
          <cell r="G833" t="str">
            <v>femenino</v>
          </cell>
          <cell r="H833" t="str">
            <v>Fijo</v>
          </cell>
        </row>
        <row r="834">
          <cell r="C834" t="str">
            <v>MIGUEL ANGEL  UREÑA SANCHEZ</v>
          </cell>
          <cell r="D834" t="str">
            <v>Tec Educación Tributaria</v>
          </cell>
          <cell r="E834" t="str">
            <v>Sección Educación a Contribuyentes</v>
          </cell>
          <cell r="F834" t="str">
            <v>Activo</v>
          </cell>
          <cell r="G834" t="str">
            <v>masculino</v>
          </cell>
          <cell r="H834" t="str">
            <v>Fijo</v>
          </cell>
        </row>
        <row r="835">
          <cell r="C835" t="str">
            <v>EDWARD  DE LA CRUZ FERNANDEZ</v>
          </cell>
          <cell r="D835" t="str">
            <v>Chofer</v>
          </cell>
          <cell r="E835" t="str">
            <v>Unidad Administrativo Higuey</v>
          </cell>
          <cell r="F835" t="str">
            <v>Activo</v>
          </cell>
          <cell r="G835" t="str">
            <v>masculino</v>
          </cell>
          <cell r="H835" t="str">
            <v>Fijo</v>
          </cell>
        </row>
        <row r="836">
          <cell r="C836" t="str">
            <v>KELVIN  AGUERO SEGURA</v>
          </cell>
          <cell r="D836" t="str">
            <v>Coordinador Créditos y Compensaciones</v>
          </cell>
          <cell r="E836" t="str">
            <v>Sección Crédito y Compensaciones</v>
          </cell>
          <cell r="F836" t="str">
            <v>Activo</v>
          </cell>
          <cell r="G836" t="str">
            <v>masculino</v>
          </cell>
          <cell r="H836" t="str">
            <v>Carrera</v>
          </cell>
        </row>
        <row r="837">
          <cell r="C837" t="str">
            <v>OLGA YRIS  ALVAREZ REYES</v>
          </cell>
          <cell r="D837" t="str">
            <v>Cajero C</v>
          </cell>
          <cell r="E837" t="str">
            <v>Unidad Caja El Seybo</v>
          </cell>
          <cell r="F837" t="str">
            <v>Activo</v>
          </cell>
          <cell r="G837" t="str">
            <v>femenino</v>
          </cell>
          <cell r="H837" t="str">
            <v>Fijo</v>
          </cell>
        </row>
        <row r="838">
          <cell r="C838" t="str">
            <v>LEIDY  GERMAN SANCHEZ</v>
          </cell>
          <cell r="D838" t="str">
            <v>Oficial Gestión y Control Contribuyentes</v>
          </cell>
          <cell r="E838" t="str">
            <v>Sección Gestión y Control de Contribuyen</v>
          </cell>
          <cell r="F838" t="str">
            <v>Activo</v>
          </cell>
          <cell r="G838" t="str">
            <v>femenino</v>
          </cell>
          <cell r="H838" t="str">
            <v>Carrera</v>
          </cell>
        </row>
        <row r="839">
          <cell r="C839" t="str">
            <v>INDHIRA  GARCIA MONTAÑO</v>
          </cell>
          <cell r="D839" t="str">
            <v>Especialista de Planes Selectivos</v>
          </cell>
          <cell r="E839" t="str">
            <v>Sección de Análisis Selectivo de Interme</v>
          </cell>
          <cell r="F839" t="str">
            <v>Activo</v>
          </cell>
          <cell r="G839" t="str">
            <v>femenino</v>
          </cell>
          <cell r="H839" t="str">
            <v>Carrera</v>
          </cell>
        </row>
        <row r="840">
          <cell r="C840" t="str">
            <v>PATRICIA  MARTINEZ ECHAVARRIA</v>
          </cell>
          <cell r="D840" t="str">
            <v>Encargado  VHM Local (B)</v>
          </cell>
          <cell r="E840" t="str">
            <v>Unidad Vehículos de Motor La Romana</v>
          </cell>
          <cell r="F840" t="str">
            <v>Activo</v>
          </cell>
          <cell r="G840" t="str">
            <v>femenino</v>
          </cell>
          <cell r="H840" t="str">
            <v>Carrera</v>
          </cell>
        </row>
        <row r="841">
          <cell r="C841" t="str">
            <v>JUAN FRANCISCO  POLANCO POLANCO</v>
          </cell>
          <cell r="D841" t="str">
            <v>Chofer</v>
          </cell>
          <cell r="E841" t="str">
            <v>Unidad Administrativo Santiago</v>
          </cell>
          <cell r="F841" t="str">
            <v>Activo</v>
          </cell>
          <cell r="G841" t="str">
            <v>masculino</v>
          </cell>
          <cell r="H841" t="str">
            <v>Fijo</v>
          </cell>
        </row>
        <row r="842">
          <cell r="C842" t="str">
            <v>ALEXANDER  ARTILES MARTINEZ</v>
          </cell>
          <cell r="D842" t="str">
            <v>Administrador Local C</v>
          </cell>
          <cell r="E842" t="str">
            <v>Administración Local Hato Mayor</v>
          </cell>
          <cell r="F842" t="str">
            <v>Activo</v>
          </cell>
          <cell r="G842" t="str">
            <v>masculino</v>
          </cell>
          <cell r="H842" t="str">
            <v>Carrera</v>
          </cell>
        </row>
        <row r="843">
          <cell r="C843" t="str">
            <v>YOMARIS  MARTE HILARIO</v>
          </cell>
          <cell r="D843" t="str">
            <v>Auditor Interno C</v>
          </cell>
          <cell r="E843" t="str">
            <v>Sección Fiscalización Interna Nagua</v>
          </cell>
          <cell r="F843" t="str">
            <v>Activo</v>
          </cell>
          <cell r="G843" t="str">
            <v>femenino</v>
          </cell>
          <cell r="H843" t="str">
            <v>Carrera</v>
          </cell>
        </row>
        <row r="844">
          <cell r="C844" t="str">
            <v>ANA  ALMONTE</v>
          </cell>
          <cell r="D844" t="str">
            <v>Secretaria A</v>
          </cell>
          <cell r="E844" t="str">
            <v>Administración Local Puerto Plata</v>
          </cell>
          <cell r="F844" t="str">
            <v>Activo</v>
          </cell>
          <cell r="G844" t="str">
            <v>femenino</v>
          </cell>
          <cell r="H844" t="str">
            <v>Fijo</v>
          </cell>
        </row>
        <row r="845">
          <cell r="C845" t="str">
            <v>PERLA ALEXANDRA  DE LA CRUZ CASTILLO</v>
          </cell>
          <cell r="D845" t="str">
            <v>Encargado Fiscalización Interna C</v>
          </cell>
          <cell r="E845" t="str">
            <v>Sección Fiscalización Interna Montecrist</v>
          </cell>
          <cell r="F845" t="str">
            <v>Activo</v>
          </cell>
          <cell r="G845" t="str">
            <v>femenino</v>
          </cell>
          <cell r="H845" t="str">
            <v>Fijo</v>
          </cell>
        </row>
        <row r="846">
          <cell r="C846" t="str">
            <v>MILEDYS  ROSARIO DEL CARMEN</v>
          </cell>
          <cell r="D846" t="str">
            <v>Conserje1</v>
          </cell>
          <cell r="E846" t="str">
            <v>Unidad Administrativo Villa Mella</v>
          </cell>
          <cell r="F846" t="str">
            <v>Activo</v>
          </cell>
          <cell r="G846" t="str">
            <v>femenino</v>
          </cell>
          <cell r="H846" t="str">
            <v>Fijo</v>
          </cell>
        </row>
        <row r="847">
          <cell r="C847" t="str">
            <v>MARIA MAGDALENA  CORPORAN</v>
          </cell>
          <cell r="D847" t="str">
            <v>Conserje1</v>
          </cell>
          <cell r="E847" t="str">
            <v>Centro de Servicio de Villa Altagracia</v>
          </cell>
          <cell r="F847" t="str">
            <v>Activo</v>
          </cell>
          <cell r="G847" t="str">
            <v>femenino</v>
          </cell>
          <cell r="H847" t="str">
            <v>Fijo</v>
          </cell>
        </row>
        <row r="848">
          <cell r="C848" t="str">
            <v>WELLINGTON VICENTE  PEREZ ENCARNACION</v>
          </cell>
          <cell r="D848" t="str">
            <v>Encargado Departamento A Valoración de B</v>
          </cell>
          <cell r="E848" t="str">
            <v>Departamento de Valoración de Bienes</v>
          </cell>
          <cell r="F848" t="str">
            <v>Activo</v>
          </cell>
          <cell r="G848" t="str">
            <v>masculino</v>
          </cell>
          <cell r="H848" t="str">
            <v>Carrera</v>
          </cell>
        </row>
        <row r="849">
          <cell r="C849" t="str">
            <v>CHARY YAMELL  SILVERIO</v>
          </cell>
          <cell r="D849" t="str">
            <v>Auditor Interno C</v>
          </cell>
          <cell r="E849" t="str">
            <v>Sección Fiscalización Interna Mao</v>
          </cell>
          <cell r="F849" t="str">
            <v>Activo</v>
          </cell>
          <cell r="G849" t="str">
            <v>femenino</v>
          </cell>
          <cell r="H849" t="str">
            <v>Fijo</v>
          </cell>
        </row>
        <row r="850">
          <cell r="C850" t="str">
            <v>ANGELICA MARIA  JIMENEZ ALCANTARA</v>
          </cell>
          <cell r="D850" t="str">
            <v>Encargado de Control de Gestión de TI</v>
          </cell>
          <cell r="E850" t="str">
            <v>Sección de Control de Gestión TI</v>
          </cell>
          <cell r="F850" t="str">
            <v>Activo</v>
          </cell>
          <cell r="G850" t="str">
            <v>femenino</v>
          </cell>
          <cell r="H850" t="str">
            <v>Fijo</v>
          </cell>
        </row>
        <row r="851">
          <cell r="C851" t="str">
            <v>JOSE ALFONSO  CAMPOS GIL</v>
          </cell>
          <cell r="D851" t="str">
            <v>Mensajero Externo</v>
          </cell>
          <cell r="E851" t="str">
            <v>Unidad Administrativo Nagua</v>
          </cell>
          <cell r="F851" t="str">
            <v>Activo</v>
          </cell>
          <cell r="G851" t="str">
            <v>masculino</v>
          </cell>
          <cell r="H851" t="str">
            <v>Fijo</v>
          </cell>
        </row>
        <row r="852">
          <cell r="C852" t="str">
            <v>YASMIN  GUILLEN BARTOLO</v>
          </cell>
          <cell r="D852" t="str">
            <v>Oficial Control Contribuyentes B</v>
          </cell>
          <cell r="E852" t="str">
            <v>Unidad Control de Contribuyentes La Roma</v>
          </cell>
          <cell r="F852" t="str">
            <v>Activo</v>
          </cell>
          <cell r="G852" t="str">
            <v>femenino</v>
          </cell>
          <cell r="H852" t="str">
            <v>Fijo</v>
          </cell>
        </row>
        <row r="853">
          <cell r="C853" t="str">
            <v>ANTIA ALTAGRACIA  GUZMAN GONZALEZ</v>
          </cell>
          <cell r="D853" t="str">
            <v>Conserje1</v>
          </cell>
          <cell r="E853" t="str">
            <v>Unidad Administrativo Salcedo</v>
          </cell>
          <cell r="F853" t="str">
            <v>Activo</v>
          </cell>
          <cell r="G853" t="str">
            <v>femenino</v>
          </cell>
          <cell r="H853" t="str">
            <v>Fijo</v>
          </cell>
        </row>
        <row r="854">
          <cell r="C854" t="str">
            <v>YOHANKA ELIZABETH  GERMAN CALCAÑO</v>
          </cell>
          <cell r="D854" t="str">
            <v>Encargado Departamento B Control y Verif</v>
          </cell>
          <cell r="E854" t="str">
            <v>Departamento Control y Verificación de D</v>
          </cell>
          <cell r="F854" t="str">
            <v>Activo</v>
          </cell>
          <cell r="G854" t="str">
            <v>femenino</v>
          </cell>
          <cell r="H854" t="str">
            <v>Carrera</v>
          </cell>
        </row>
        <row r="855">
          <cell r="C855" t="str">
            <v>JENNY ANTONIA  VENTURA LOPEZ</v>
          </cell>
          <cell r="D855" t="str">
            <v>Analista de Autorización</v>
          </cell>
          <cell r="E855" t="str">
            <v>Sección de Autorización y Habilitación</v>
          </cell>
          <cell r="F855" t="str">
            <v>Activo</v>
          </cell>
          <cell r="G855" t="str">
            <v>femenino</v>
          </cell>
          <cell r="H855" t="str">
            <v>Carrera</v>
          </cell>
        </row>
        <row r="856">
          <cell r="C856" t="str">
            <v>ROSSY ALEJANDRA DEL MILAGRO  FELIZ CORNI</v>
          </cell>
          <cell r="D856" t="str">
            <v>Encargado Departamento B Contabilidad</v>
          </cell>
          <cell r="E856" t="str">
            <v>Departamento de Contabilidad</v>
          </cell>
          <cell r="F856" t="str">
            <v>Activo</v>
          </cell>
          <cell r="G856" t="str">
            <v>femenino</v>
          </cell>
          <cell r="H856" t="str">
            <v>Carrera</v>
          </cell>
        </row>
        <row r="857">
          <cell r="C857" t="str">
            <v>SAYONARY  CASTILLO</v>
          </cell>
          <cell r="D857" t="str">
            <v>Oficial Control Contribuyentes B</v>
          </cell>
          <cell r="E857" t="str">
            <v>Unidad Control de Contribuyentes Puerto</v>
          </cell>
          <cell r="F857" t="str">
            <v>Activo</v>
          </cell>
          <cell r="G857" t="str">
            <v>femenino</v>
          </cell>
          <cell r="H857" t="str">
            <v>Carrera</v>
          </cell>
        </row>
        <row r="858">
          <cell r="C858" t="str">
            <v>AZALIA  CABRERA VENTURA</v>
          </cell>
          <cell r="D858" t="str">
            <v>Encargado Control de Contribuyente</v>
          </cell>
          <cell r="E858" t="str">
            <v>Unidad Control de Contribuyentes Miraflo</v>
          </cell>
          <cell r="F858" t="str">
            <v>Activo</v>
          </cell>
          <cell r="G858" t="str">
            <v>femenino</v>
          </cell>
          <cell r="H858" t="str">
            <v>Carrera</v>
          </cell>
        </row>
        <row r="859">
          <cell r="C859" t="str">
            <v>YURELINA  EUSEBIO GUILAMO</v>
          </cell>
          <cell r="D859" t="str">
            <v>Encargado Registro de Contribuyente</v>
          </cell>
          <cell r="E859" t="str">
            <v>Unidad Registro de Contribuyente Zona Or</v>
          </cell>
          <cell r="F859" t="str">
            <v>Activo</v>
          </cell>
          <cell r="G859" t="str">
            <v>femenino</v>
          </cell>
          <cell r="H859" t="str">
            <v>Fijo</v>
          </cell>
        </row>
        <row r="860">
          <cell r="C860" t="str">
            <v>LISSETTE  ALMANZAR OVALLE</v>
          </cell>
          <cell r="D860" t="str">
            <v>Encargado Administrativo C</v>
          </cell>
          <cell r="E860" t="str">
            <v>Unidad Administrativo Nagua</v>
          </cell>
          <cell r="F860" t="str">
            <v>Activo</v>
          </cell>
          <cell r="G860" t="str">
            <v>femenino</v>
          </cell>
          <cell r="H860" t="str">
            <v>Carrera</v>
          </cell>
        </row>
        <row r="861">
          <cell r="C861" t="str">
            <v>LIDIA CELESTE  DELGADILLO MARTINEZ</v>
          </cell>
          <cell r="D861" t="str">
            <v>Auditor Interno C</v>
          </cell>
          <cell r="E861" t="str">
            <v>Sección Fiscalización Interna Nagua</v>
          </cell>
          <cell r="F861" t="str">
            <v>Activo</v>
          </cell>
          <cell r="G861" t="str">
            <v>femenino</v>
          </cell>
          <cell r="H861" t="str">
            <v>Carrera</v>
          </cell>
        </row>
        <row r="862">
          <cell r="C862" t="str">
            <v>ESLEDA YAMARSIN  RODRIGUEZ FERNANDEZ</v>
          </cell>
          <cell r="D862" t="str">
            <v>Encargado Control de Contribuyente</v>
          </cell>
          <cell r="E862" t="str">
            <v>Unidad Control de Contribuyentes Herrera</v>
          </cell>
          <cell r="F862" t="str">
            <v>Activo</v>
          </cell>
          <cell r="G862" t="str">
            <v>femenino</v>
          </cell>
          <cell r="H862" t="str">
            <v>Carrera</v>
          </cell>
        </row>
        <row r="863">
          <cell r="C863" t="str">
            <v>RAQUEL JOSEFINA  MERCEDES MORLA</v>
          </cell>
          <cell r="D863" t="str">
            <v>Analista Desarrollo Organizacional</v>
          </cell>
          <cell r="E863" t="str">
            <v>Sección de Desarrollo Organizacional</v>
          </cell>
          <cell r="F863" t="str">
            <v>Activo</v>
          </cell>
          <cell r="G863" t="str">
            <v>femenino</v>
          </cell>
          <cell r="H863" t="str">
            <v>Carrera</v>
          </cell>
        </row>
        <row r="864">
          <cell r="C864" t="str">
            <v>OMAR ANTONIO  BLANCO MENENDEZ</v>
          </cell>
          <cell r="D864" t="str">
            <v>Analista de Calidad de Procesos</v>
          </cell>
          <cell r="E864" t="str">
            <v>Sección de Calidad y Mejoramiento Contin</v>
          </cell>
          <cell r="F864" t="str">
            <v>Activo</v>
          </cell>
          <cell r="G864" t="str">
            <v>masculino</v>
          </cell>
          <cell r="H864" t="str">
            <v>Fijo</v>
          </cell>
        </row>
        <row r="865">
          <cell r="C865" t="str">
            <v>LEYDY EVELIN  TEJEDA ORTIZ</v>
          </cell>
          <cell r="D865" t="str">
            <v>Encargado de  Archivo Vehículo de Motor</v>
          </cell>
          <cell r="E865" t="str">
            <v>Unidad Archivo Vehículos de Motor</v>
          </cell>
          <cell r="F865" t="str">
            <v>Activo</v>
          </cell>
          <cell r="G865" t="str">
            <v>femenino</v>
          </cell>
          <cell r="H865" t="str">
            <v>Carrera</v>
          </cell>
        </row>
        <row r="866">
          <cell r="C866" t="str">
            <v>MARIA  MERCEDES</v>
          </cell>
          <cell r="D866" t="str">
            <v>Encargado Recaudación C</v>
          </cell>
          <cell r="E866" t="str">
            <v>Sección Recaudación  Nagua</v>
          </cell>
          <cell r="F866" t="str">
            <v>Activo</v>
          </cell>
          <cell r="G866" t="str">
            <v>femenino</v>
          </cell>
          <cell r="H866" t="str">
            <v>Carrera</v>
          </cell>
        </row>
        <row r="867">
          <cell r="C867" t="str">
            <v>MARTIN  DE LOS SANTOS</v>
          </cell>
          <cell r="D867" t="str">
            <v>Chofer</v>
          </cell>
          <cell r="E867" t="str">
            <v>Unidad Transportación</v>
          </cell>
          <cell r="F867" t="str">
            <v>Activo</v>
          </cell>
          <cell r="G867" t="str">
            <v>masculino</v>
          </cell>
          <cell r="H867" t="str">
            <v>Fijo</v>
          </cell>
        </row>
        <row r="868">
          <cell r="C868" t="str">
            <v>YULISSA EDUVIGES  DE CASTRO MORA</v>
          </cell>
          <cell r="D868" t="str">
            <v>Oficial Control Contribuyentes C</v>
          </cell>
          <cell r="E868" t="str">
            <v>Unidad Control de Contribuyentes El Seyb</v>
          </cell>
          <cell r="F868" t="str">
            <v>Activo</v>
          </cell>
          <cell r="G868" t="str">
            <v>femenino</v>
          </cell>
          <cell r="H868" t="str">
            <v>Carrera</v>
          </cell>
        </row>
        <row r="869">
          <cell r="C869" t="str">
            <v>EVANNA CELESTE  MARTINEZ OCHOA</v>
          </cell>
          <cell r="D869" t="str">
            <v>Coordinador Regional RRHH</v>
          </cell>
          <cell r="E869" t="str">
            <v>Sección Regional Recursos Humanos</v>
          </cell>
          <cell r="F869" t="str">
            <v>Activo</v>
          </cell>
          <cell r="G869" t="str">
            <v>femenino</v>
          </cell>
          <cell r="H869" t="str">
            <v>Carrera</v>
          </cell>
        </row>
        <row r="870">
          <cell r="C870" t="str">
            <v>ROBER  MELENDEZ GERALDO</v>
          </cell>
          <cell r="D870" t="str">
            <v>Técnico de Plomeria</v>
          </cell>
          <cell r="E870" t="str">
            <v>Sección de Mantenimiento de Obras Civile</v>
          </cell>
          <cell r="F870" t="str">
            <v>Activo</v>
          </cell>
          <cell r="G870" t="str">
            <v>masculino</v>
          </cell>
          <cell r="H870" t="str">
            <v>Fijo</v>
          </cell>
        </row>
        <row r="871">
          <cell r="C871" t="str">
            <v>OSVALDO  RODRIGUEZ DIAZ</v>
          </cell>
          <cell r="D871" t="str">
            <v>Auxiliar Mantenimiento</v>
          </cell>
          <cell r="E871" t="str">
            <v>Unidad Administrativa (30 Marzo)</v>
          </cell>
          <cell r="F871" t="str">
            <v>Activo</v>
          </cell>
          <cell r="G871" t="str">
            <v>masculino</v>
          </cell>
          <cell r="H871" t="str">
            <v>Fijo</v>
          </cell>
        </row>
        <row r="872">
          <cell r="C872" t="str">
            <v>MARIO  RAMIREZ JIMENEZ</v>
          </cell>
          <cell r="D872" t="str">
            <v>Sereno</v>
          </cell>
          <cell r="E872" t="str">
            <v>Colecturía de Sánchez</v>
          </cell>
          <cell r="F872" t="str">
            <v>Activo</v>
          </cell>
          <cell r="G872" t="str">
            <v>masculino</v>
          </cell>
          <cell r="H872" t="str">
            <v>Fijo</v>
          </cell>
        </row>
        <row r="873">
          <cell r="C873" t="str">
            <v>DESIRET ALEIDA  BALBUENA UCETA</v>
          </cell>
          <cell r="D873" t="str">
            <v>Abogado Local A</v>
          </cell>
          <cell r="E873" t="str">
            <v>Administración Local Los Minas</v>
          </cell>
          <cell r="F873" t="str">
            <v>Activo</v>
          </cell>
          <cell r="G873" t="str">
            <v>femenino</v>
          </cell>
          <cell r="H873" t="str">
            <v>Fijo</v>
          </cell>
        </row>
        <row r="874">
          <cell r="C874" t="str">
            <v>ELADIO  BURGOS HERNANDEZ</v>
          </cell>
          <cell r="D874" t="str">
            <v>Mensajero Externo</v>
          </cell>
          <cell r="E874" t="str">
            <v>Unidad Administrativo Santiago</v>
          </cell>
          <cell r="F874" t="str">
            <v>Activo</v>
          </cell>
          <cell r="G874" t="str">
            <v>masculino</v>
          </cell>
          <cell r="H874" t="str">
            <v>Fijo</v>
          </cell>
        </row>
        <row r="875">
          <cell r="C875" t="str">
            <v>ANA JULIA  LUNA NUÑEZ</v>
          </cell>
          <cell r="D875" t="str">
            <v>Técnico de Información A</v>
          </cell>
          <cell r="E875" t="str">
            <v>Unidad Control de Contribuyentes Miraflo</v>
          </cell>
          <cell r="F875" t="str">
            <v>Activo</v>
          </cell>
          <cell r="G875" t="str">
            <v>femenino</v>
          </cell>
          <cell r="H875" t="str">
            <v>Fijo</v>
          </cell>
        </row>
        <row r="876">
          <cell r="C876" t="str">
            <v>FRANCISCO OBISPO  MARTINEZ SANTANA</v>
          </cell>
          <cell r="D876" t="str">
            <v>Técnico de Activo Fijo</v>
          </cell>
          <cell r="E876" t="str">
            <v>Sección Activo Fijo</v>
          </cell>
          <cell r="F876" t="str">
            <v>Activo</v>
          </cell>
          <cell r="G876" t="str">
            <v>masculino</v>
          </cell>
          <cell r="H876" t="str">
            <v>Fijo</v>
          </cell>
        </row>
        <row r="877">
          <cell r="C877" t="str">
            <v>MARIA YSABEL  UREÑA UREÑA</v>
          </cell>
          <cell r="D877" t="str">
            <v>Analista Seguros y Pensiones</v>
          </cell>
          <cell r="E877" t="str">
            <v>Sección Seguros y Pensiones</v>
          </cell>
          <cell r="F877" t="str">
            <v>Activo</v>
          </cell>
          <cell r="G877" t="str">
            <v>femenino</v>
          </cell>
          <cell r="H877" t="str">
            <v>Fijo</v>
          </cell>
        </row>
        <row r="878">
          <cell r="C878" t="str">
            <v>SONIA MICHELLE  MENDIZABAL GARCIA</v>
          </cell>
          <cell r="D878" t="str">
            <v>Encargado Departamento B Planificación</v>
          </cell>
          <cell r="E878" t="str">
            <v>Departamento de Planificación</v>
          </cell>
          <cell r="F878" t="str">
            <v>Activo</v>
          </cell>
          <cell r="G878" t="str">
            <v>femenino</v>
          </cell>
          <cell r="H878" t="str">
            <v>Carrera</v>
          </cell>
        </row>
        <row r="879">
          <cell r="C879" t="str">
            <v>FELIPE ANTONIO  DELANCE</v>
          </cell>
          <cell r="D879" t="str">
            <v>Oficial Control Contribuyentes A</v>
          </cell>
          <cell r="E879" t="str">
            <v>Unidad Control de Contribuyentes Santiag</v>
          </cell>
          <cell r="F879" t="str">
            <v>Activo</v>
          </cell>
          <cell r="G879" t="str">
            <v>masculino</v>
          </cell>
          <cell r="H879" t="str">
            <v>Fijo</v>
          </cell>
        </row>
        <row r="880">
          <cell r="C880" t="str">
            <v>DIANA ROCIO  GONZALEZ RICHARDSON</v>
          </cell>
          <cell r="D880" t="str">
            <v>Oficial Control Contribuyentes A</v>
          </cell>
          <cell r="E880" t="str">
            <v>Unidad Control de Contribuyentes La Feri</v>
          </cell>
          <cell r="F880" t="str">
            <v>Activo</v>
          </cell>
          <cell r="G880" t="str">
            <v>femenino</v>
          </cell>
          <cell r="H880" t="str">
            <v>Fijo</v>
          </cell>
        </row>
        <row r="881">
          <cell r="C881" t="str">
            <v>RANGELYS VANESSA  ROBERT LORA</v>
          </cell>
          <cell r="D881" t="str">
            <v>Encargado de Experiencia y Cultura de Se</v>
          </cell>
          <cell r="E881" t="str">
            <v>Sección Experiencia y Cultura de Servici</v>
          </cell>
          <cell r="F881" t="str">
            <v>Activo</v>
          </cell>
          <cell r="G881" t="str">
            <v>femenino</v>
          </cell>
          <cell r="H881" t="str">
            <v>Fijo</v>
          </cell>
        </row>
        <row r="882">
          <cell r="C882" t="str">
            <v>JULIO ANTONIO  OZORIA LORA</v>
          </cell>
          <cell r="D882" t="str">
            <v>Tasador AL C</v>
          </cell>
          <cell r="E882" t="str">
            <v>Administración Local Bonao</v>
          </cell>
          <cell r="F882" t="str">
            <v>Activo</v>
          </cell>
          <cell r="G882" t="str">
            <v>masculino</v>
          </cell>
          <cell r="H882" t="str">
            <v>Fijo</v>
          </cell>
        </row>
        <row r="883">
          <cell r="C883" t="str">
            <v>VICKY VITALINA  PIMENTEL MARTINEZ</v>
          </cell>
          <cell r="D883" t="str">
            <v>Analista Educación Tributaria</v>
          </cell>
          <cell r="E883" t="str">
            <v>Departamento de Educación Tributaria</v>
          </cell>
          <cell r="F883" t="str">
            <v>Activo</v>
          </cell>
          <cell r="G883" t="str">
            <v>femenino</v>
          </cell>
          <cell r="H883" t="str">
            <v>Fijo</v>
          </cell>
        </row>
        <row r="884">
          <cell r="C884" t="str">
            <v>PELAGIO  CALCAÑO ALTAGRACIA</v>
          </cell>
          <cell r="D884" t="str">
            <v>Chofer</v>
          </cell>
          <cell r="E884" t="str">
            <v>Unidad Administrativo Samana</v>
          </cell>
          <cell r="F884" t="str">
            <v>Activo</v>
          </cell>
          <cell r="G884" t="str">
            <v>masculino</v>
          </cell>
          <cell r="H884" t="str">
            <v>Fijo</v>
          </cell>
        </row>
        <row r="885">
          <cell r="C885" t="str">
            <v>CELIA ROSA  SILVEN SHEPHARD</v>
          </cell>
          <cell r="D885" t="str">
            <v>Auditor Reconsideración</v>
          </cell>
          <cell r="E885" t="str">
            <v>Sección de Apoyo Contable</v>
          </cell>
          <cell r="F885" t="str">
            <v>Activo</v>
          </cell>
          <cell r="G885" t="str">
            <v>femenino</v>
          </cell>
          <cell r="H885" t="str">
            <v>Carrera</v>
          </cell>
        </row>
        <row r="886">
          <cell r="C886" t="str">
            <v>MADELIN MARIA  MOYA CISNERO</v>
          </cell>
          <cell r="D886" t="str">
            <v>Oficial Gestión y Control Contribuyentes</v>
          </cell>
          <cell r="E886" t="str">
            <v>Unidad Control de Contribuyentes Samana</v>
          </cell>
          <cell r="F886" t="str">
            <v>Activo</v>
          </cell>
          <cell r="G886" t="str">
            <v>femenino</v>
          </cell>
          <cell r="H886" t="str">
            <v>Carrera</v>
          </cell>
        </row>
        <row r="887">
          <cell r="C887" t="str">
            <v>ISMAILIA DEL CARMEN  MARTINEZ ROSARIO</v>
          </cell>
          <cell r="D887" t="str">
            <v>Oficial Gestión y Control Contribuyentes</v>
          </cell>
          <cell r="E887" t="str">
            <v>Unidad Control de Contribuyentes Samana</v>
          </cell>
          <cell r="F887" t="str">
            <v>Activo</v>
          </cell>
          <cell r="G887" t="str">
            <v>femenino</v>
          </cell>
          <cell r="H887" t="str">
            <v>Carrera</v>
          </cell>
        </row>
        <row r="888">
          <cell r="C888" t="str">
            <v>MERCEDES  FERMIN GARCIA</v>
          </cell>
          <cell r="D888" t="str">
            <v>Supervisor Caja Colect</v>
          </cell>
          <cell r="E888" t="str">
            <v>Colecturía de Sánchez</v>
          </cell>
          <cell r="F888" t="str">
            <v>Activo</v>
          </cell>
          <cell r="G888" t="str">
            <v>femenino</v>
          </cell>
          <cell r="H888" t="str">
            <v>Fijo</v>
          </cell>
        </row>
        <row r="889">
          <cell r="C889" t="str">
            <v>EVELYN MERCEDES  OSORIA DOMINGUEZ</v>
          </cell>
          <cell r="D889" t="str">
            <v>Encargado Gestión de Contribuyentes C</v>
          </cell>
          <cell r="E889" t="str">
            <v>Sección Gestión de Contribuyentes Samana</v>
          </cell>
          <cell r="F889" t="str">
            <v>Activo</v>
          </cell>
          <cell r="G889" t="str">
            <v>femenino</v>
          </cell>
          <cell r="H889" t="str">
            <v>Carrera</v>
          </cell>
        </row>
        <row r="890">
          <cell r="C890" t="str">
            <v>FLORANGEL  MARTINEZ LAPAIX</v>
          </cell>
          <cell r="D890" t="str">
            <v>Conserje1</v>
          </cell>
          <cell r="E890" t="str">
            <v>Colecturía de Elías Piña</v>
          </cell>
          <cell r="F890" t="str">
            <v>Activo</v>
          </cell>
          <cell r="G890" t="str">
            <v>femenino</v>
          </cell>
          <cell r="H890" t="str">
            <v>Fijo</v>
          </cell>
        </row>
        <row r="891">
          <cell r="C891" t="str">
            <v>CELSO ALBERTO  ARIAS NINA</v>
          </cell>
          <cell r="D891" t="str">
            <v>Notificador</v>
          </cell>
          <cell r="E891" t="str">
            <v>Gerencia Investigación de Fraudes y Deli</v>
          </cell>
          <cell r="F891" t="str">
            <v>Activo</v>
          </cell>
          <cell r="G891" t="str">
            <v>masculino</v>
          </cell>
          <cell r="H891" t="str">
            <v>Fijo</v>
          </cell>
        </row>
        <row r="892">
          <cell r="C892" t="str">
            <v>ISAEL ANTONIO  PASCUAL DE LA ROSA</v>
          </cell>
          <cell r="D892" t="str">
            <v>Verificador</v>
          </cell>
          <cell r="E892" t="str">
            <v>Sección de Autorización y Habilitación</v>
          </cell>
          <cell r="F892" t="str">
            <v>Activo</v>
          </cell>
          <cell r="G892" t="str">
            <v>masculino</v>
          </cell>
          <cell r="H892" t="str">
            <v>Fijo</v>
          </cell>
        </row>
        <row r="893">
          <cell r="C893" t="str">
            <v>YESENIA  GUILLEN MAÑANA</v>
          </cell>
          <cell r="D893" t="str">
            <v>Supervisor Caja</v>
          </cell>
          <cell r="E893" t="str">
            <v>Unidad de Caja Máximo Gómez</v>
          </cell>
          <cell r="F893" t="str">
            <v>Activo</v>
          </cell>
          <cell r="G893" t="str">
            <v>femenino</v>
          </cell>
          <cell r="H893" t="str">
            <v>Fijo</v>
          </cell>
        </row>
        <row r="894">
          <cell r="C894" t="str">
            <v>JASON JULIUS  CRUZ LAPAIX</v>
          </cell>
          <cell r="D894" t="str">
            <v>Técnico de Soporte del RNC</v>
          </cell>
          <cell r="E894" t="str">
            <v>Sección de Soporte y Monitoreo de Operac</v>
          </cell>
          <cell r="F894" t="str">
            <v>Activo</v>
          </cell>
          <cell r="G894" t="str">
            <v>masculino</v>
          </cell>
          <cell r="H894" t="str">
            <v>Fijo</v>
          </cell>
        </row>
        <row r="895">
          <cell r="C895" t="str">
            <v>VLADIMIR AGRIMALDI  GOMEZ PEÑA</v>
          </cell>
          <cell r="D895" t="str">
            <v>Técnico de Asistencia</v>
          </cell>
          <cell r="E895" t="str">
            <v>Sección Personalizados VHM Los Minas</v>
          </cell>
          <cell r="F895" t="str">
            <v>Activo</v>
          </cell>
          <cell r="G895" t="str">
            <v>masculino</v>
          </cell>
          <cell r="H895" t="str">
            <v>Fijo</v>
          </cell>
        </row>
        <row r="896">
          <cell r="C896" t="str">
            <v>ALBERTO ORLANDO  SEPULVEDA SUAREZ</v>
          </cell>
          <cell r="D896" t="str">
            <v>Ingeniero de Sistemas</v>
          </cell>
          <cell r="E896" t="str">
            <v>Sección Data Center</v>
          </cell>
          <cell r="F896" t="str">
            <v>Activo</v>
          </cell>
          <cell r="G896" t="str">
            <v>masculino</v>
          </cell>
          <cell r="H896" t="str">
            <v>Fijo</v>
          </cell>
        </row>
        <row r="897">
          <cell r="C897" t="str">
            <v>YEILYS  SANTANA CARELA</v>
          </cell>
          <cell r="D897" t="str">
            <v>Oficial de Cobros Persuasivos</v>
          </cell>
          <cell r="E897" t="str">
            <v>Sección de Cobro Persuasivo</v>
          </cell>
          <cell r="F897" t="str">
            <v>Activo</v>
          </cell>
          <cell r="G897" t="str">
            <v>femenino</v>
          </cell>
          <cell r="H897" t="str">
            <v>Fijo</v>
          </cell>
        </row>
        <row r="898">
          <cell r="C898" t="str">
            <v>LUIS ANTONIO  DE LA CRUZ DIAZ</v>
          </cell>
          <cell r="D898" t="str">
            <v>Auditor Interno</v>
          </cell>
          <cell r="E898" t="str">
            <v>Departamento de Auditoría Interna</v>
          </cell>
          <cell r="F898" t="str">
            <v>Activo</v>
          </cell>
          <cell r="G898" t="str">
            <v>masculino</v>
          </cell>
          <cell r="H898" t="str">
            <v>Fijo</v>
          </cell>
        </row>
        <row r="899">
          <cell r="C899" t="str">
            <v>SANDRA ARISLEYDA  REYES SANTANA</v>
          </cell>
          <cell r="D899" t="str">
            <v>Analista de Autorización</v>
          </cell>
          <cell r="E899" t="str">
            <v>Sección de Autorización y Habilitación</v>
          </cell>
          <cell r="F899" t="str">
            <v>Activo</v>
          </cell>
          <cell r="G899" t="str">
            <v>femenino</v>
          </cell>
          <cell r="H899" t="str">
            <v>Fijo</v>
          </cell>
        </row>
        <row r="900">
          <cell r="C900" t="str">
            <v>RANDY JOSE  GARCIA MATEO</v>
          </cell>
          <cell r="D900" t="str">
            <v>Cajero A</v>
          </cell>
          <cell r="E900" t="str">
            <v>Unidad Caja Herrera</v>
          </cell>
          <cell r="F900" t="str">
            <v>Activo</v>
          </cell>
          <cell r="G900" t="str">
            <v>masculino</v>
          </cell>
          <cell r="H900" t="str">
            <v>Fijo</v>
          </cell>
        </row>
        <row r="901">
          <cell r="C901" t="str">
            <v>KATHERINE  GARCIA JIMENEZ</v>
          </cell>
          <cell r="D901" t="str">
            <v>Oficial Control Contribuyentes A</v>
          </cell>
          <cell r="E901" t="str">
            <v>Unidad Control de Contribuyentes Zona Or</v>
          </cell>
          <cell r="F901" t="str">
            <v>Activo</v>
          </cell>
          <cell r="G901" t="str">
            <v>femenino</v>
          </cell>
          <cell r="H901" t="str">
            <v>Fijo</v>
          </cell>
        </row>
        <row r="902">
          <cell r="C902" t="str">
            <v>JUAN BAUTISTA  RODRIGUEZ SALVADOR</v>
          </cell>
          <cell r="D902" t="str">
            <v>Auditor Interno</v>
          </cell>
          <cell r="E902" t="str">
            <v>Departamento de Auditoría Interna</v>
          </cell>
          <cell r="F902" t="str">
            <v>Activo</v>
          </cell>
          <cell r="G902" t="str">
            <v>masculino</v>
          </cell>
          <cell r="H902" t="str">
            <v>Carrera</v>
          </cell>
        </row>
        <row r="903">
          <cell r="C903" t="str">
            <v>JUAN JOSE  PAULINO FERREIRAS</v>
          </cell>
          <cell r="D903" t="str">
            <v>Supervisor Tasación B</v>
          </cell>
          <cell r="E903" t="str">
            <v>Administración Local San Francisco de Ma</v>
          </cell>
          <cell r="F903" t="str">
            <v>Activo</v>
          </cell>
          <cell r="G903" t="str">
            <v>masculino</v>
          </cell>
          <cell r="H903" t="str">
            <v>Carrera</v>
          </cell>
        </row>
        <row r="904">
          <cell r="C904" t="str">
            <v>PATRICIA  HIDALGO SUERO</v>
          </cell>
          <cell r="D904" t="str">
            <v>Secretaria A</v>
          </cell>
          <cell r="E904" t="str">
            <v>Gerencia de Regímenes Especiales</v>
          </cell>
          <cell r="F904" t="str">
            <v>Activo</v>
          </cell>
          <cell r="G904" t="str">
            <v>femenino</v>
          </cell>
          <cell r="H904" t="str">
            <v>Fijo</v>
          </cell>
        </row>
        <row r="905">
          <cell r="C905" t="str">
            <v>MARIA ERIDANIA  RODRIGUEZ RODRIGUEZ</v>
          </cell>
          <cell r="D905" t="str">
            <v>Oficial de Seguimiento A y T</v>
          </cell>
          <cell r="E905" t="str">
            <v>Sección Seguimiento de AT</v>
          </cell>
          <cell r="F905" t="str">
            <v>Activo</v>
          </cell>
          <cell r="G905" t="str">
            <v>femenino</v>
          </cell>
          <cell r="H905" t="str">
            <v>Carrera</v>
          </cell>
        </row>
        <row r="906">
          <cell r="C906" t="str">
            <v>LORAINE  DURAN SOTO</v>
          </cell>
          <cell r="D906" t="str">
            <v>Encargado de Análisis Jurídico y Cumplim</v>
          </cell>
          <cell r="E906" t="str">
            <v>Departamento de Prevención de Lavado de</v>
          </cell>
          <cell r="F906" t="str">
            <v>Activo</v>
          </cell>
          <cell r="G906" t="str">
            <v>femenino</v>
          </cell>
          <cell r="H906" t="str">
            <v>Carrera</v>
          </cell>
        </row>
        <row r="907">
          <cell r="C907" t="str">
            <v>SANDY ANTONIO  GOMEZ CRUZ</v>
          </cell>
          <cell r="D907" t="str">
            <v>Abogado A Representación Externa</v>
          </cell>
          <cell r="E907" t="str">
            <v>Departamento de Representación Externa</v>
          </cell>
          <cell r="F907" t="str">
            <v>Activo</v>
          </cell>
          <cell r="G907" t="str">
            <v>masculino</v>
          </cell>
          <cell r="H907" t="str">
            <v>Carrera</v>
          </cell>
        </row>
        <row r="908">
          <cell r="C908" t="str">
            <v>DANNY  ORTIZ</v>
          </cell>
          <cell r="D908" t="str">
            <v>Mensajero Externo</v>
          </cell>
          <cell r="E908" t="str">
            <v>Gerencia de Grandes Contribuyentes</v>
          </cell>
          <cell r="F908" t="str">
            <v>Activo</v>
          </cell>
          <cell r="G908" t="str">
            <v>masculino</v>
          </cell>
          <cell r="H908" t="str">
            <v>Fijo</v>
          </cell>
        </row>
        <row r="909">
          <cell r="C909" t="str">
            <v>MARLENY JOSEFINA  MENA MARTE</v>
          </cell>
          <cell r="D909" t="str">
            <v>Encargado Registro de Contribuyente</v>
          </cell>
          <cell r="E909" t="str">
            <v>Unidad Registro de Contribuyente San Car</v>
          </cell>
          <cell r="F909" t="str">
            <v>Activo</v>
          </cell>
          <cell r="G909" t="str">
            <v>femenino</v>
          </cell>
          <cell r="H909" t="str">
            <v>Carrera</v>
          </cell>
        </row>
        <row r="910">
          <cell r="C910" t="str">
            <v>NATALIA EIVOLENY  LEONARDO HERNANDEZ</v>
          </cell>
          <cell r="D910" t="str">
            <v>Coordinador Técnico</v>
          </cell>
          <cell r="E910" t="str">
            <v>Sección Resoluciones</v>
          </cell>
          <cell r="F910" t="str">
            <v>Activo</v>
          </cell>
          <cell r="G910" t="str">
            <v>femenino</v>
          </cell>
          <cell r="H910" t="str">
            <v>Carrera</v>
          </cell>
        </row>
        <row r="911">
          <cell r="C911" t="str">
            <v>SHANEZ MARIE  CASADO</v>
          </cell>
          <cell r="D911" t="str">
            <v>Encargado Departamento C Normativa Tribu</v>
          </cell>
          <cell r="E911" t="str">
            <v>Departamento de Normativa Tributaria</v>
          </cell>
          <cell r="F911" t="str">
            <v>Activo</v>
          </cell>
          <cell r="G911" t="str">
            <v>femenino</v>
          </cell>
          <cell r="H911" t="str">
            <v>Carrera</v>
          </cell>
        </row>
        <row r="912">
          <cell r="C912" t="str">
            <v>FRANCISCO ALBERTO  CALDERON BAEZ</v>
          </cell>
          <cell r="D912" t="str">
            <v>Ayudante Abogado</v>
          </cell>
          <cell r="E912" t="str">
            <v>Sección Control de Deberes Formales</v>
          </cell>
          <cell r="F912" t="str">
            <v>Activo</v>
          </cell>
          <cell r="G912" t="str">
            <v>masculino</v>
          </cell>
          <cell r="H912" t="str">
            <v>Fijo</v>
          </cell>
        </row>
        <row r="913">
          <cell r="C913" t="str">
            <v>DONNA CAROL  BURGOS PIMENTEL</v>
          </cell>
          <cell r="D913" t="str">
            <v>Analista Créditos y Comp A</v>
          </cell>
          <cell r="E913" t="str">
            <v>Sección Crédito y Compensaciones</v>
          </cell>
          <cell r="F913" t="str">
            <v>Activo</v>
          </cell>
          <cell r="G913" t="str">
            <v>femenino</v>
          </cell>
          <cell r="H913" t="str">
            <v>Carrera</v>
          </cell>
        </row>
        <row r="914">
          <cell r="C914" t="str">
            <v>JUAN FRANCISCO  CRUZ MARTINEZ</v>
          </cell>
          <cell r="D914" t="str">
            <v>Mensajero Externo</v>
          </cell>
          <cell r="E914" t="str">
            <v>Unidad Administrativo Los Minas</v>
          </cell>
          <cell r="F914" t="str">
            <v>Activo</v>
          </cell>
          <cell r="G914" t="str">
            <v>masculino</v>
          </cell>
          <cell r="H914" t="str">
            <v>Fijo</v>
          </cell>
        </row>
        <row r="915">
          <cell r="C915" t="str">
            <v>JOSE MANUEL  PEGUERO SANTANA</v>
          </cell>
          <cell r="D915" t="str">
            <v>Auxiliar de Seguridad</v>
          </cell>
          <cell r="E915" t="str">
            <v>Sección Seguridad Física</v>
          </cell>
          <cell r="F915" t="str">
            <v>Activo</v>
          </cell>
          <cell r="G915" t="str">
            <v>masculino</v>
          </cell>
          <cell r="H915" t="str">
            <v>Fijo</v>
          </cell>
        </row>
        <row r="916">
          <cell r="C916" t="str">
            <v>MANUEL DE JESUS  GONELL REGALADO</v>
          </cell>
          <cell r="D916" t="str">
            <v>Sereno</v>
          </cell>
          <cell r="E916" t="str">
            <v>Unidad Administrativo Santiago</v>
          </cell>
          <cell r="F916" t="str">
            <v>Activo</v>
          </cell>
          <cell r="G916" t="str">
            <v>masculino</v>
          </cell>
          <cell r="H916" t="str">
            <v>Fijo</v>
          </cell>
        </row>
        <row r="917">
          <cell r="C917" t="str">
            <v>JUAN ANTONIO DE JESUS  CONCEPCION SURIEL</v>
          </cell>
          <cell r="D917" t="str">
            <v>Auxiliar de Archivo</v>
          </cell>
          <cell r="E917" t="str">
            <v>Unidad Archivo La Vega</v>
          </cell>
          <cell r="F917" t="str">
            <v>Activo</v>
          </cell>
          <cell r="G917" t="str">
            <v>masculino</v>
          </cell>
          <cell r="H917" t="str">
            <v>Fijo</v>
          </cell>
        </row>
        <row r="918">
          <cell r="C918" t="str">
            <v>GENOVEVA ANTONIA  GARCIA DE LEON</v>
          </cell>
          <cell r="D918" t="str">
            <v>Encargado Administrativo</v>
          </cell>
          <cell r="E918" t="str">
            <v>Unidad Administrativo Máximo Gómez</v>
          </cell>
          <cell r="F918" t="str">
            <v>Activo</v>
          </cell>
          <cell r="G918" t="str">
            <v>femenino</v>
          </cell>
          <cell r="H918" t="str">
            <v>Carrera</v>
          </cell>
        </row>
        <row r="919">
          <cell r="C919" t="str">
            <v>FRANCIS NEFTALI  AMARANTE MEDINA</v>
          </cell>
          <cell r="D919" t="str">
            <v>Notificador</v>
          </cell>
          <cell r="E919" t="str">
            <v>Sección de Notificación</v>
          </cell>
          <cell r="F919" t="str">
            <v>Activo</v>
          </cell>
          <cell r="G919" t="str">
            <v>masculino</v>
          </cell>
          <cell r="H919" t="str">
            <v>Fijo</v>
          </cell>
        </row>
        <row r="920">
          <cell r="C920" t="str">
            <v>VILEYSI YUDELKIS  SOTO PRESINAL</v>
          </cell>
          <cell r="D920" t="str">
            <v>Orientador Educación Trib</v>
          </cell>
          <cell r="E920" t="str">
            <v>Sección Educación a Contribuyentes</v>
          </cell>
          <cell r="F920" t="str">
            <v>Activo</v>
          </cell>
          <cell r="G920" t="str">
            <v>femenino</v>
          </cell>
          <cell r="H920" t="str">
            <v>Fijo</v>
          </cell>
        </row>
        <row r="921">
          <cell r="C921" t="str">
            <v>FREDDY ERIBERTO  TORO CHAVEZ</v>
          </cell>
          <cell r="D921" t="str">
            <v>Mensajero Interno</v>
          </cell>
          <cell r="E921" t="str">
            <v>Unidad Administrativo Mao</v>
          </cell>
          <cell r="F921" t="str">
            <v>Activo</v>
          </cell>
          <cell r="G921" t="str">
            <v>masculino</v>
          </cell>
          <cell r="H921" t="str">
            <v>Fijo</v>
          </cell>
        </row>
        <row r="922">
          <cell r="C922" t="str">
            <v>ADER RAMON  LUNA VASQUEZ</v>
          </cell>
          <cell r="D922" t="str">
            <v>Encargado Departamento A Control y Gesti</v>
          </cell>
          <cell r="E922" t="str">
            <v>Departamento de Control y Gestión de Adm</v>
          </cell>
          <cell r="F922" t="str">
            <v>Activo</v>
          </cell>
          <cell r="G922" t="str">
            <v>masculino</v>
          </cell>
          <cell r="H922" t="str">
            <v>Carrera</v>
          </cell>
        </row>
        <row r="923">
          <cell r="C923" t="str">
            <v>MAUREEN LINETTE  FERNANDEZ CHARLES</v>
          </cell>
          <cell r="D923" t="str">
            <v>Encargado Departamento B Fideicomiso</v>
          </cell>
          <cell r="E923" t="str">
            <v>Departamento de Fideicomiso</v>
          </cell>
          <cell r="F923" t="str">
            <v>Activo</v>
          </cell>
          <cell r="G923" t="str">
            <v>femenino</v>
          </cell>
          <cell r="H923" t="str">
            <v>Carrera</v>
          </cell>
        </row>
        <row r="924">
          <cell r="C924" t="str">
            <v>MIBIAN  MARTE HERNANDEZ</v>
          </cell>
          <cell r="D924" t="str">
            <v>Cajero A</v>
          </cell>
          <cell r="E924" t="str">
            <v>Unidad Caja Santiago</v>
          </cell>
          <cell r="F924" t="str">
            <v>Activo</v>
          </cell>
          <cell r="G924" t="str">
            <v>femenino</v>
          </cell>
          <cell r="H924" t="str">
            <v>Fijo</v>
          </cell>
        </row>
        <row r="925">
          <cell r="C925" t="str">
            <v>ROSA ALBA  HERRERA ALCANTARA</v>
          </cell>
          <cell r="D925" t="str">
            <v>Conserje1</v>
          </cell>
          <cell r="E925" t="str">
            <v>Unidad Administrativo OGC Santiago</v>
          </cell>
          <cell r="F925" t="str">
            <v>Activo</v>
          </cell>
          <cell r="G925" t="str">
            <v>femenino</v>
          </cell>
          <cell r="H925" t="str">
            <v>Fijo</v>
          </cell>
        </row>
        <row r="926">
          <cell r="C926" t="str">
            <v>ANGELA MAGDALENA  LUCIANO SAINT HILAIRE</v>
          </cell>
          <cell r="D926" t="str">
            <v>Auditor Interno A</v>
          </cell>
          <cell r="E926" t="str">
            <v>Sección Fiscalización Interna Santiago</v>
          </cell>
          <cell r="F926" t="str">
            <v>Activo</v>
          </cell>
          <cell r="G926" t="str">
            <v>femenino</v>
          </cell>
          <cell r="H926" t="str">
            <v>Carrera</v>
          </cell>
        </row>
        <row r="927">
          <cell r="C927" t="str">
            <v>LUIS ALBERTO  GONZALEZ RODRIGUEZ</v>
          </cell>
          <cell r="D927" t="str">
            <v>Supervisor Tasación B</v>
          </cell>
          <cell r="E927" t="str">
            <v>Administración Local Puerto Plata</v>
          </cell>
          <cell r="F927" t="str">
            <v>Activo</v>
          </cell>
          <cell r="G927" t="str">
            <v>masculino</v>
          </cell>
          <cell r="H927" t="str">
            <v>Carrera</v>
          </cell>
        </row>
        <row r="928">
          <cell r="C928" t="str">
            <v>HAROLIN GRISELL  COLLADO ROSA</v>
          </cell>
          <cell r="D928" t="str">
            <v>Oficial Control Contribuyentes A</v>
          </cell>
          <cell r="E928" t="str">
            <v>Unidad Control de Contribuyentes Los Min</v>
          </cell>
          <cell r="F928" t="str">
            <v>Activo</v>
          </cell>
          <cell r="G928" t="str">
            <v>femenino</v>
          </cell>
          <cell r="H928" t="str">
            <v>Carrera</v>
          </cell>
        </row>
        <row r="929">
          <cell r="C929" t="str">
            <v>MARIA CRISTINA  QUEVEDO FERNANDEZ</v>
          </cell>
          <cell r="D929" t="str">
            <v>Oficial de Libre Acceso</v>
          </cell>
          <cell r="E929" t="str">
            <v>Departamento de Libre Acceso a la Inform</v>
          </cell>
          <cell r="F929" t="str">
            <v>Activo</v>
          </cell>
          <cell r="G929" t="str">
            <v>femenino</v>
          </cell>
          <cell r="H929" t="str">
            <v>Fijo</v>
          </cell>
        </row>
        <row r="930">
          <cell r="C930" t="str">
            <v>FRANCISCO ALBERTO  ROBLES SANTIAGO</v>
          </cell>
          <cell r="D930" t="str">
            <v>Técnico Local B VHM</v>
          </cell>
          <cell r="E930" t="str">
            <v>Unidad de Caja VHM La Vega</v>
          </cell>
          <cell r="F930" t="str">
            <v>Activo</v>
          </cell>
          <cell r="G930" t="str">
            <v>masculino</v>
          </cell>
          <cell r="H930" t="str">
            <v>Fijo</v>
          </cell>
        </row>
        <row r="931">
          <cell r="C931" t="str">
            <v>OSVALDO EMMANUEL  PEREZ PEÑA</v>
          </cell>
          <cell r="D931" t="str">
            <v>Coordinador Parametrización y BPM</v>
          </cell>
          <cell r="E931" t="str">
            <v>Departamento de Sistema de Apoyo a Fisca</v>
          </cell>
          <cell r="F931" t="str">
            <v>Activo</v>
          </cell>
          <cell r="G931" t="str">
            <v>masculino</v>
          </cell>
          <cell r="H931" t="str">
            <v>Carrera</v>
          </cell>
        </row>
        <row r="932">
          <cell r="C932" t="str">
            <v>EGAR ANTONIO  MOJICA DIAZ</v>
          </cell>
          <cell r="D932" t="str">
            <v>Conserje1</v>
          </cell>
          <cell r="E932" t="str">
            <v>Unidad Administrativo Azua</v>
          </cell>
          <cell r="F932" t="str">
            <v>Activo</v>
          </cell>
          <cell r="G932" t="str">
            <v>masculino</v>
          </cell>
          <cell r="H932" t="str">
            <v>Fijo</v>
          </cell>
        </row>
        <row r="933">
          <cell r="C933" t="str">
            <v>SELENIA ALTAGRACIA  LIMA RODRIGUEZ</v>
          </cell>
          <cell r="D933" t="str">
            <v>Técnico Local A VHM</v>
          </cell>
          <cell r="E933" t="str">
            <v>Unidad de Caja VHM Santiago</v>
          </cell>
          <cell r="F933" t="str">
            <v>Activo</v>
          </cell>
          <cell r="G933" t="str">
            <v>femenino</v>
          </cell>
          <cell r="H933" t="str">
            <v>Fijo</v>
          </cell>
        </row>
        <row r="934">
          <cell r="C934" t="str">
            <v>FRANCISCO JAVIER  PEÑA BRITO</v>
          </cell>
          <cell r="D934" t="str">
            <v>Oficial Control Contribuyentes A</v>
          </cell>
          <cell r="E934" t="str">
            <v>Unidad Control de Contribuyentes Santiag</v>
          </cell>
          <cell r="F934" t="str">
            <v>Activo</v>
          </cell>
          <cell r="G934" t="str">
            <v>masculino</v>
          </cell>
          <cell r="H934" t="str">
            <v>Fijo</v>
          </cell>
        </row>
        <row r="935">
          <cell r="C935" t="str">
            <v>IRCANIA  CABRERA REYES</v>
          </cell>
          <cell r="D935" t="str">
            <v>Auditor Interno A</v>
          </cell>
          <cell r="E935" t="str">
            <v>Sección Fiscalización Interna San Carlos</v>
          </cell>
          <cell r="F935" t="str">
            <v>Activo</v>
          </cell>
          <cell r="G935" t="str">
            <v>femenino</v>
          </cell>
          <cell r="H935" t="str">
            <v>Carrera</v>
          </cell>
        </row>
        <row r="936">
          <cell r="C936" t="str">
            <v>GILMA ELIZABETH  DE LA ROSA SANTANA</v>
          </cell>
          <cell r="D936" t="str">
            <v>Auditor Interno A</v>
          </cell>
          <cell r="E936" t="str">
            <v>Sección Fiscalización Interna Zona Orien</v>
          </cell>
          <cell r="F936" t="str">
            <v>Activo</v>
          </cell>
          <cell r="G936" t="str">
            <v>femenino</v>
          </cell>
          <cell r="H936" t="str">
            <v>Carrera</v>
          </cell>
        </row>
        <row r="937">
          <cell r="C937" t="str">
            <v>ALEJANDRO JOSE  LANTIGUA GARCIA</v>
          </cell>
          <cell r="D937" t="str">
            <v>Técnico de Información A</v>
          </cell>
          <cell r="E937" t="str">
            <v>Unidad de Información San Carlos</v>
          </cell>
          <cell r="F937" t="str">
            <v>Activo</v>
          </cell>
          <cell r="G937" t="str">
            <v>masculino</v>
          </cell>
          <cell r="H937" t="str">
            <v>Fijo</v>
          </cell>
        </row>
        <row r="938">
          <cell r="C938" t="str">
            <v>NIURKYS MARGARITA  REYNOSO ORTIZ</v>
          </cell>
          <cell r="D938" t="str">
            <v>Técnico de Estudios de Opinión y Voz del</v>
          </cell>
          <cell r="E938" t="str">
            <v>Sección de Aseguramiento de la Calidad y</v>
          </cell>
          <cell r="F938" t="str">
            <v>Activo</v>
          </cell>
          <cell r="G938" t="str">
            <v>femenino</v>
          </cell>
          <cell r="H938" t="str">
            <v>Fijo</v>
          </cell>
        </row>
        <row r="939">
          <cell r="C939" t="str">
            <v>YALENA  VARGAS FERRERAS</v>
          </cell>
          <cell r="D939" t="str">
            <v>Analista Créditos y Comp A</v>
          </cell>
          <cell r="E939" t="str">
            <v>Sección Crédito y Compensaciones</v>
          </cell>
          <cell r="F939" t="str">
            <v>Activo</v>
          </cell>
          <cell r="G939" t="str">
            <v>femenino</v>
          </cell>
          <cell r="H939" t="str">
            <v>Fijo</v>
          </cell>
        </row>
        <row r="940">
          <cell r="C940" t="str">
            <v>LIZ ANNERIS  LORA TRINIDAD</v>
          </cell>
          <cell r="D940" t="str">
            <v>Oficial de Cobros Persuasivos</v>
          </cell>
          <cell r="E940" t="str">
            <v>Sección de Cobro Persuasivo</v>
          </cell>
          <cell r="F940" t="str">
            <v>Activo</v>
          </cell>
          <cell r="G940" t="str">
            <v>femenino</v>
          </cell>
          <cell r="H940" t="str">
            <v>Fijo</v>
          </cell>
        </row>
        <row r="941">
          <cell r="C941" t="str">
            <v>OLGA ELIZABETH  FELIZ ARBAJE</v>
          </cell>
          <cell r="D941" t="str">
            <v>Técnico Vehículos de Motor</v>
          </cell>
          <cell r="E941" t="str">
            <v>Unidad Operaciones Personalizadas Malecó</v>
          </cell>
          <cell r="F941" t="str">
            <v>Activo</v>
          </cell>
          <cell r="G941" t="str">
            <v>femenino</v>
          </cell>
          <cell r="H941" t="str">
            <v>Fijo</v>
          </cell>
        </row>
        <row r="942">
          <cell r="C942" t="str">
            <v>HECTOR JOSE  VIDAL ABREU</v>
          </cell>
          <cell r="D942" t="str">
            <v>Supervisor Tasación B</v>
          </cell>
          <cell r="E942" t="str">
            <v>Unidad Tasación La Vega</v>
          </cell>
          <cell r="F942" t="str">
            <v>Activo</v>
          </cell>
          <cell r="G942" t="str">
            <v>masculino</v>
          </cell>
          <cell r="H942" t="str">
            <v>Carrera</v>
          </cell>
        </row>
        <row r="943">
          <cell r="C943" t="str">
            <v>DAISY JANETTE  PEREZ PEREZ</v>
          </cell>
          <cell r="D943" t="str">
            <v>Administrador Local A</v>
          </cell>
          <cell r="E943" t="str">
            <v>Administración Local Miraflores</v>
          </cell>
          <cell r="F943" t="str">
            <v>Activo</v>
          </cell>
          <cell r="G943" t="str">
            <v>femenino</v>
          </cell>
          <cell r="H943" t="str">
            <v>Carrera</v>
          </cell>
        </row>
        <row r="944">
          <cell r="C944" t="str">
            <v>CECILIA DEL CARMEN  MARTINEZ MORILLO</v>
          </cell>
          <cell r="D944" t="str">
            <v>Encargado Recaudación A</v>
          </cell>
          <cell r="E944" t="str">
            <v>Sección Recaudación Miraflores</v>
          </cell>
          <cell r="F944" t="str">
            <v>Activo</v>
          </cell>
          <cell r="G944" t="str">
            <v>femenino</v>
          </cell>
          <cell r="H944" t="str">
            <v>Carrera</v>
          </cell>
        </row>
        <row r="945">
          <cell r="C945" t="str">
            <v>HANYERIS DEL CARMEN  BAUTISTA BURGOS</v>
          </cell>
          <cell r="D945" t="str">
            <v>Oficial Gestión y Control Contribuyentes</v>
          </cell>
          <cell r="E945" t="str">
            <v>Unidad Gestión y Control de Contribuyent</v>
          </cell>
          <cell r="F945" t="str">
            <v>Activo</v>
          </cell>
          <cell r="G945" t="str">
            <v>femenino</v>
          </cell>
          <cell r="H945" t="str">
            <v>Carrera</v>
          </cell>
        </row>
        <row r="946">
          <cell r="C946" t="str">
            <v>DANILZA VIOLEIDY  REYES VENTURA</v>
          </cell>
          <cell r="D946" t="str">
            <v>Oficial Gestión y Control Contribuyentes</v>
          </cell>
          <cell r="E946" t="str">
            <v>Unidad Gestión y Control de Contribuyent</v>
          </cell>
          <cell r="F946" t="str">
            <v>Activo</v>
          </cell>
          <cell r="G946" t="str">
            <v>femenino</v>
          </cell>
          <cell r="H946" t="str">
            <v>Carrera</v>
          </cell>
        </row>
        <row r="947">
          <cell r="C947" t="str">
            <v>WILFREDO ALEJANDRO  MACHUCA TEJADA</v>
          </cell>
          <cell r="D947" t="str">
            <v>Analista de Cumplimiento</v>
          </cell>
          <cell r="E947" t="str">
            <v>Sección Análisis y Cumplimiento</v>
          </cell>
          <cell r="F947" t="str">
            <v>Activo</v>
          </cell>
          <cell r="G947" t="str">
            <v>masculino</v>
          </cell>
          <cell r="H947" t="str">
            <v>Carrera</v>
          </cell>
        </row>
        <row r="948">
          <cell r="C948" t="str">
            <v>YASMIN  MARRERO FERNANDEZ</v>
          </cell>
          <cell r="D948" t="str">
            <v>Supervisor Gestión y Control Contribuyen</v>
          </cell>
          <cell r="E948" t="str">
            <v>Unidad Gestión y Control de Contribuyent</v>
          </cell>
          <cell r="F948" t="str">
            <v>Activo</v>
          </cell>
          <cell r="G948" t="str">
            <v>femenino</v>
          </cell>
          <cell r="H948" t="str">
            <v>Carrera</v>
          </cell>
        </row>
        <row r="949">
          <cell r="C949" t="str">
            <v>WENDY ALTAGRACIA  MARTINEZ CRUZ</v>
          </cell>
          <cell r="D949" t="str">
            <v>Oficial Gestión y Control Contribuyentes</v>
          </cell>
          <cell r="E949" t="str">
            <v>Unidad Gestión y Control de Contribuyent</v>
          </cell>
          <cell r="F949" t="str">
            <v>Activo</v>
          </cell>
          <cell r="G949" t="str">
            <v>femenino</v>
          </cell>
          <cell r="H949" t="str">
            <v>Carrera</v>
          </cell>
        </row>
        <row r="950">
          <cell r="C950" t="str">
            <v>IDUNA ANGELA  OVALLES GUZMAN</v>
          </cell>
          <cell r="D950" t="str">
            <v>Supervisor Gestión y Control Contribuyen</v>
          </cell>
          <cell r="E950" t="str">
            <v>Unidad Gestión y Control de Contribuyent</v>
          </cell>
          <cell r="F950" t="str">
            <v>Activo</v>
          </cell>
          <cell r="G950" t="str">
            <v>femenino</v>
          </cell>
          <cell r="H950" t="str">
            <v>Carrera</v>
          </cell>
        </row>
        <row r="951">
          <cell r="C951" t="str">
            <v>ELISA ALTAGRACIA  VASQUEZ ACEVEDO</v>
          </cell>
          <cell r="D951" t="str">
            <v>Auditor Interno A</v>
          </cell>
          <cell r="E951" t="str">
            <v>Sección Fiscalización Interna Santiago</v>
          </cell>
          <cell r="F951" t="str">
            <v>Activo</v>
          </cell>
          <cell r="G951" t="str">
            <v>femenino</v>
          </cell>
          <cell r="H951" t="str">
            <v>Fijo</v>
          </cell>
        </row>
        <row r="952">
          <cell r="C952" t="str">
            <v>RAFAEL DE JESUS  SILVERIO FILPO</v>
          </cell>
          <cell r="D952" t="str">
            <v>Soporte Técnico A</v>
          </cell>
          <cell r="E952" t="str">
            <v>Sección de Soporte Técnico de TI</v>
          </cell>
          <cell r="F952" t="str">
            <v>Activo</v>
          </cell>
          <cell r="G952" t="str">
            <v>masculino</v>
          </cell>
          <cell r="H952" t="str">
            <v>Fijo</v>
          </cell>
        </row>
        <row r="953">
          <cell r="C953" t="str">
            <v>JACQUEL PATRICIA  ACOSTA YAPOR</v>
          </cell>
          <cell r="D953" t="str">
            <v>Abogado Local A</v>
          </cell>
          <cell r="E953" t="str">
            <v>Administración Local Miraflores</v>
          </cell>
          <cell r="F953" t="str">
            <v>Activo</v>
          </cell>
          <cell r="G953" t="str">
            <v>femenino</v>
          </cell>
          <cell r="H953" t="str">
            <v>Carrera</v>
          </cell>
        </row>
        <row r="954">
          <cell r="C954" t="str">
            <v>MIGUELINA EUDINA  RIVERA ENCARNACION</v>
          </cell>
          <cell r="D954" t="str">
            <v>Encargado de Planificación de Cruces de</v>
          </cell>
          <cell r="E954" t="str">
            <v>Sección Planificación de Cruces de Infor</v>
          </cell>
          <cell r="F954" t="str">
            <v>Activo</v>
          </cell>
          <cell r="G954" t="str">
            <v>femenino</v>
          </cell>
          <cell r="H954" t="str">
            <v>Carrera</v>
          </cell>
        </row>
        <row r="955">
          <cell r="C955" t="str">
            <v>RENE RAFAEL  PEREZ CONTIN</v>
          </cell>
          <cell r="D955" t="str">
            <v>Técnico Local C VHM</v>
          </cell>
          <cell r="E955" t="str">
            <v>Unidad de Caja VHM Moca</v>
          </cell>
          <cell r="F955" t="str">
            <v>Activo</v>
          </cell>
          <cell r="G955" t="str">
            <v>masculino</v>
          </cell>
          <cell r="H955" t="str">
            <v>Fijo</v>
          </cell>
        </row>
        <row r="956">
          <cell r="C956" t="str">
            <v>IVAR JOSE  MARTINEZ SOTO</v>
          </cell>
          <cell r="D956" t="str">
            <v>Analista Programador Senior</v>
          </cell>
          <cell r="E956" t="str">
            <v>Departamento de Sistema de Apoyo a Fisca</v>
          </cell>
          <cell r="F956" t="str">
            <v>Activo</v>
          </cell>
          <cell r="G956" t="str">
            <v>masculino</v>
          </cell>
          <cell r="H956" t="str">
            <v>Carrera</v>
          </cell>
        </row>
        <row r="957">
          <cell r="C957" t="str">
            <v>PORFIRIO RAFAEL  MORA RODRIGUEZ</v>
          </cell>
          <cell r="D957" t="str">
            <v>Técnico Informática</v>
          </cell>
          <cell r="E957" t="str">
            <v>Administración Local Mao</v>
          </cell>
          <cell r="F957" t="str">
            <v>Activo</v>
          </cell>
          <cell r="G957" t="str">
            <v>masculino</v>
          </cell>
          <cell r="H957" t="str">
            <v>Fijo</v>
          </cell>
        </row>
        <row r="958">
          <cell r="C958" t="str">
            <v>AURELIA DE JESUS  SANCHEZ VILLAR</v>
          </cell>
          <cell r="D958" t="str">
            <v>Encargado  VHM Local C</v>
          </cell>
          <cell r="E958" t="str">
            <v>Unidad Vehículos de Motor Boca Chica</v>
          </cell>
          <cell r="F958" t="str">
            <v>Activo</v>
          </cell>
          <cell r="G958" t="str">
            <v>femenino</v>
          </cell>
          <cell r="H958" t="str">
            <v>Carrera</v>
          </cell>
        </row>
        <row r="959">
          <cell r="C959" t="str">
            <v>DEYVY  DE LA ROSA VALDEZ</v>
          </cell>
          <cell r="D959" t="str">
            <v>Notificador</v>
          </cell>
          <cell r="E959" t="str">
            <v>Sección de Notificación</v>
          </cell>
          <cell r="F959" t="str">
            <v>Activo</v>
          </cell>
          <cell r="G959" t="str">
            <v>masculino</v>
          </cell>
          <cell r="H959" t="str">
            <v>Fijo</v>
          </cell>
        </row>
        <row r="960">
          <cell r="C960" t="str">
            <v>GILBERTO ANTONIO  ROJAS DURAN</v>
          </cell>
          <cell r="D960" t="str">
            <v>Mensajero Externo</v>
          </cell>
          <cell r="E960" t="str">
            <v>Unidad Administrativo OGC Santiago</v>
          </cell>
          <cell r="F960" t="str">
            <v>Activo</v>
          </cell>
          <cell r="G960" t="str">
            <v>masculino</v>
          </cell>
          <cell r="H960" t="str">
            <v>Fijo</v>
          </cell>
        </row>
        <row r="961">
          <cell r="C961" t="str">
            <v>DAVID RAFAEL  FILPO TAVAREZ</v>
          </cell>
          <cell r="D961" t="str">
            <v>Notificador</v>
          </cell>
          <cell r="E961" t="str">
            <v>Sección de Notificación</v>
          </cell>
          <cell r="F961" t="str">
            <v>Activo</v>
          </cell>
          <cell r="G961" t="str">
            <v>masculino</v>
          </cell>
          <cell r="H961" t="str">
            <v>Fijo</v>
          </cell>
        </row>
        <row r="962">
          <cell r="C962" t="str">
            <v>MARIBEL SANTA  MARTINEZ VERAS</v>
          </cell>
          <cell r="D962" t="str">
            <v>Técnico Local A VHM</v>
          </cell>
          <cell r="E962" t="str">
            <v>Unidad Vehículos de Motor OGC Santiago</v>
          </cell>
          <cell r="F962" t="str">
            <v>Activo</v>
          </cell>
          <cell r="G962" t="str">
            <v>femenino</v>
          </cell>
          <cell r="H962" t="str">
            <v>Fijo</v>
          </cell>
        </row>
        <row r="963">
          <cell r="C963" t="str">
            <v>EDWIN  MENA TORIBIO</v>
          </cell>
          <cell r="D963" t="str">
            <v>Técnico Local B VHM</v>
          </cell>
          <cell r="E963" t="str">
            <v>Unidad de Caja VHM San Francisco de Maco</v>
          </cell>
          <cell r="F963" t="str">
            <v>Activo</v>
          </cell>
          <cell r="G963" t="str">
            <v>masculino</v>
          </cell>
          <cell r="H963" t="str">
            <v>Fijo</v>
          </cell>
        </row>
        <row r="964">
          <cell r="C964" t="str">
            <v>HECTOR FRANCISCO  FRANCISCO HIRALDO</v>
          </cell>
          <cell r="D964" t="str">
            <v>Sereno</v>
          </cell>
          <cell r="E964" t="str">
            <v>Unidad Administrativo OGC Santiago</v>
          </cell>
          <cell r="F964" t="str">
            <v>Activo</v>
          </cell>
          <cell r="G964" t="str">
            <v>masculino</v>
          </cell>
          <cell r="H964" t="str">
            <v>Fijo</v>
          </cell>
        </row>
        <row r="965">
          <cell r="C965" t="str">
            <v>FRANCISCO ANTONIO  NUÑEZ</v>
          </cell>
          <cell r="D965" t="str">
            <v>Sereno</v>
          </cell>
          <cell r="E965" t="str">
            <v>Unidad Administrativo Cotuí</v>
          </cell>
          <cell r="F965" t="str">
            <v>Activo</v>
          </cell>
          <cell r="G965" t="str">
            <v>masculino</v>
          </cell>
          <cell r="H965" t="str">
            <v>Fijo</v>
          </cell>
        </row>
        <row r="966">
          <cell r="C966" t="str">
            <v>MARIA  DIPRE DE LA CRUZ</v>
          </cell>
          <cell r="D966" t="str">
            <v>Técnico Vehículos de Motor</v>
          </cell>
          <cell r="E966" t="str">
            <v>Unidad Operaciones Personalizadas Malecó</v>
          </cell>
          <cell r="F966" t="str">
            <v>Activo</v>
          </cell>
          <cell r="G966" t="str">
            <v>femenino</v>
          </cell>
          <cell r="H966" t="str">
            <v>Fijo</v>
          </cell>
        </row>
        <row r="967">
          <cell r="C967" t="str">
            <v>JULIA  MOTA MONTILLA</v>
          </cell>
          <cell r="D967" t="str">
            <v>Oficial Control Contribuyentes A</v>
          </cell>
          <cell r="E967" t="str">
            <v>Unidad Control de Contribuyentes Máximo</v>
          </cell>
          <cell r="F967" t="str">
            <v>Activo</v>
          </cell>
          <cell r="G967" t="str">
            <v>femenino</v>
          </cell>
          <cell r="H967" t="str">
            <v>Fijo</v>
          </cell>
        </row>
        <row r="968">
          <cell r="C968" t="str">
            <v>MASSIEL  ALONZO OCHOA</v>
          </cell>
          <cell r="D968" t="str">
            <v>Secretaria A</v>
          </cell>
          <cell r="E968" t="str">
            <v>Departamento Control de Gestión de Fisca</v>
          </cell>
          <cell r="F968" t="str">
            <v>Activo</v>
          </cell>
          <cell r="G968" t="str">
            <v>femenino</v>
          </cell>
          <cell r="H968" t="str">
            <v>Fijo</v>
          </cell>
        </row>
        <row r="969">
          <cell r="C969" t="str">
            <v>ELIZABETH  BARET PERALTA</v>
          </cell>
          <cell r="D969" t="str">
            <v>Encargado de Salud Ocupacional</v>
          </cell>
          <cell r="E969" t="str">
            <v>Sección de Salud Ocupacional</v>
          </cell>
          <cell r="F969" t="str">
            <v>Activo</v>
          </cell>
          <cell r="G969" t="str">
            <v>femenino</v>
          </cell>
          <cell r="H969" t="str">
            <v>Fijo</v>
          </cell>
        </row>
        <row r="970">
          <cell r="C970" t="str">
            <v>JULISSA MARGARITA  BLANCO QUIÑONES</v>
          </cell>
          <cell r="D970" t="str">
            <v>Encargado Departamento A Recaudación GGC</v>
          </cell>
          <cell r="E970" t="str">
            <v>Departamento de Recaudación GGC</v>
          </cell>
          <cell r="F970" t="str">
            <v>Activo</v>
          </cell>
          <cell r="G970" t="str">
            <v>femenino</v>
          </cell>
          <cell r="H970" t="str">
            <v>Carrera</v>
          </cell>
        </row>
        <row r="971">
          <cell r="C971" t="str">
            <v>MILTON ALEXANDER  MATOS QUIÑONES</v>
          </cell>
          <cell r="D971" t="str">
            <v>Auditor de Registro</v>
          </cell>
          <cell r="E971" t="str">
            <v>Sección de Procesos Especiales de Regist</v>
          </cell>
          <cell r="F971" t="str">
            <v>Activo</v>
          </cell>
          <cell r="G971" t="str">
            <v>masculino</v>
          </cell>
          <cell r="H971" t="str">
            <v>Carrera</v>
          </cell>
        </row>
        <row r="972">
          <cell r="C972" t="str">
            <v>EDUARD  SANTANA CORDERO</v>
          </cell>
          <cell r="D972" t="str">
            <v>Supervisor Tasación B</v>
          </cell>
          <cell r="E972" t="str">
            <v>Unidad de Tasación Higuey</v>
          </cell>
          <cell r="F972" t="str">
            <v>Activo</v>
          </cell>
          <cell r="G972" t="str">
            <v>masculino</v>
          </cell>
          <cell r="H972" t="str">
            <v>Carrera</v>
          </cell>
        </row>
        <row r="973">
          <cell r="C973" t="str">
            <v>YIRA ROSANNA  PINEDA GONZALEZ</v>
          </cell>
          <cell r="D973" t="str">
            <v>Auditor Externo A</v>
          </cell>
          <cell r="E973" t="str">
            <v>Departamento de Fiscalización Externa GG</v>
          </cell>
          <cell r="F973" t="str">
            <v>Activo</v>
          </cell>
          <cell r="G973" t="str">
            <v>femenino</v>
          </cell>
          <cell r="H973" t="str">
            <v>Carrera</v>
          </cell>
        </row>
        <row r="974">
          <cell r="C974" t="str">
            <v>RANDOLF RAFAEL  MORALES MARMOLEJOS</v>
          </cell>
          <cell r="D974" t="str">
            <v>Auditor Externo B</v>
          </cell>
          <cell r="E974" t="str">
            <v>Departamento Fiscalización Externa Media</v>
          </cell>
          <cell r="F974" t="str">
            <v>Activo</v>
          </cell>
          <cell r="G974" t="str">
            <v>masculino</v>
          </cell>
          <cell r="H974" t="str">
            <v>Carrera</v>
          </cell>
        </row>
        <row r="975">
          <cell r="C975" t="str">
            <v>JOAQUIN LORENZO  RAMIREZ BELLIARD</v>
          </cell>
          <cell r="D975" t="str">
            <v>Supervisor Fiscalización Externa</v>
          </cell>
          <cell r="E975" t="str">
            <v>Departamento de Fiscalización Externa GG</v>
          </cell>
          <cell r="F975" t="str">
            <v>Activo</v>
          </cell>
          <cell r="G975" t="str">
            <v>masculino</v>
          </cell>
          <cell r="H975" t="str">
            <v>Carrera</v>
          </cell>
        </row>
        <row r="976">
          <cell r="C976" t="str">
            <v>ORFA JOCELYN  RODRIGUEZ RAMIREZ</v>
          </cell>
          <cell r="D976" t="str">
            <v>Auditor Interno</v>
          </cell>
          <cell r="E976" t="str">
            <v>Departamento de Auditoría Interna</v>
          </cell>
          <cell r="F976" t="str">
            <v>Activo</v>
          </cell>
          <cell r="G976" t="str">
            <v>femenino</v>
          </cell>
          <cell r="H976" t="str">
            <v>Carrera</v>
          </cell>
        </row>
        <row r="977">
          <cell r="C977" t="str">
            <v>NIRKA MIGUELINA  DELGADO DE JESUS DE ALV</v>
          </cell>
          <cell r="D977" t="str">
            <v>Auditor Externo A</v>
          </cell>
          <cell r="E977" t="str">
            <v>Departamento de Fiscalización Externa GG</v>
          </cell>
          <cell r="F977" t="str">
            <v>Activo</v>
          </cell>
          <cell r="G977" t="str">
            <v>femenino</v>
          </cell>
          <cell r="H977" t="str">
            <v>Carrera</v>
          </cell>
        </row>
        <row r="978">
          <cell r="C978" t="str">
            <v>JACQUELINE  FERRERAS CUEVAS</v>
          </cell>
          <cell r="D978" t="str">
            <v>Auditor Externo B</v>
          </cell>
          <cell r="E978" t="str">
            <v>Departamento de Fiscalización Externa GG</v>
          </cell>
          <cell r="F978" t="str">
            <v>Activo</v>
          </cell>
          <cell r="G978" t="str">
            <v>femenino</v>
          </cell>
          <cell r="H978" t="str">
            <v>Carrera</v>
          </cell>
        </row>
        <row r="979">
          <cell r="C979" t="str">
            <v>EVELYN NIKAURY  PERALTA RAMIREZ</v>
          </cell>
          <cell r="D979" t="str">
            <v>Auditor Externo A</v>
          </cell>
          <cell r="E979" t="str">
            <v>Departamento de Fiscalización Externa GG</v>
          </cell>
          <cell r="F979" t="str">
            <v>Activo</v>
          </cell>
          <cell r="G979" t="str">
            <v>femenino</v>
          </cell>
          <cell r="H979" t="str">
            <v>Carrera</v>
          </cell>
        </row>
        <row r="980">
          <cell r="C980" t="str">
            <v>RICARDO  DIAZ VASQUEZ</v>
          </cell>
          <cell r="D980" t="str">
            <v>Auditor Externo A</v>
          </cell>
          <cell r="E980" t="str">
            <v>Departamento Fiscalización Externa Media</v>
          </cell>
          <cell r="F980" t="str">
            <v>Activo</v>
          </cell>
          <cell r="G980" t="str">
            <v>masculino</v>
          </cell>
          <cell r="H980" t="str">
            <v>Carrera</v>
          </cell>
        </row>
        <row r="981">
          <cell r="C981" t="str">
            <v>YELAYNNE ALTAGRACIA  SENA PEREZ</v>
          </cell>
          <cell r="D981" t="str">
            <v>Auditor Externo C</v>
          </cell>
          <cell r="E981" t="str">
            <v>Departamento Fiscalización Externa Peque</v>
          </cell>
          <cell r="F981" t="str">
            <v>Activo</v>
          </cell>
          <cell r="G981" t="str">
            <v>femenino</v>
          </cell>
          <cell r="H981" t="str">
            <v>Carrera</v>
          </cell>
        </row>
        <row r="982">
          <cell r="C982" t="str">
            <v>JULISSA CAROLINA  JIMENEZ</v>
          </cell>
          <cell r="D982" t="str">
            <v>Auditor Externo B</v>
          </cell>
          <cell r="E982" t="str">
            <v>Departamento Fiscalización Externa Media</v>
          </cell>
          <cell r="F982" t="str">
            <v>Activo</v>
          </cell>
          <cell r="G982" t="str">
            <v>femenino</v>
          </cell>
          <cell r="H982" t="str">
            <v>Carrera</v>
          </cell>
        </row>
        <row r="983">
          <cell r="C983" t="str">
            <v>JOSE FRANCISCO  RODRIGUEZ BELEN</v>
          </cell>
          <cell r="D983" t="str">
            <v>Auditor Externo A</v>
          </cell>
          <cell r="E983" t="str">
            <v>Departamento Fiscalización Externa Media</v>
          </cell>
          <cell r="F983" t="str">
            <v>Activo</v>
          </cell>
          <cell r="G983" t="str">
            <v>masculino</v>
          </cell>
          <cell r="H983" t="str">
            <v>Carrera</v>
          </cell>
        </row>
        <row r="984">
          <cell r="C984" t="str">
            <v>ISIS MASSIEL  SANCHEZ PARRA</v>
          </cell>
          <cell r="D984" t="str">
            <v>Auditor Externo B</v>
          </cell>
          <cell r="E984" t="str">
            <v>Departamento Fiscalización Externa Media</v>
          </cell>
          <cell r="F984" t="str">
            <v>Activo</v>
          </cell>
          <cell r="G984" t="str">
            <v>femenino</v>
          </cell>
          <cell r="H984" t="str">
            <v>Carrera</v>
          </cell>
        </row>
        <row r="985">
          <cell r="C985" t="str">
            <v>VERONICA XIOMARA  GARCIA MORA</v>
          </cell>
          <cell r="D985" t="str">
            <v>Auditor Externo B</v>
          </cell>
          <cell r="E985" t="str">
            <v>Departamento Fiscalización Externa Media</v>
          </cell>
          <cell r="F985" t="str">
            <v>Activo</v>
          </cell>
          <cell r="G985" t="str">
            <v>femenino</v>
          </cell>
          <cell r="H985" t="str">
            <v>Carrera</v>
          </cell>
        </row>
        <row r="986">
          <cell r="C986" t="str">
            <v>SILVERIA ALTAGRACIA  QUEZADA</v>
          </cell>
          <cell r="D986" t="str">
            <v>Auditor Externo B</v>
          </cell>
          <cell r="E986" t="str">
            <v>Departamento Fiscalización Externa Peque</v>
          </cell>
          <cell r="F986" t="str">
            <v>Activo</v>
          </cell>
          <cell r="G986" t="str">
            <v>femenino</v>
          </cell>
          <cell r="H986" t="str">
            <v>Carrera</v>
          </cell>
        </row>
        <row r="987">
          <cell r="C987" t="str">
            <v>RUTH ESTHER  VILLA SANCHEZ</v>
          </cell>
          <cell r="D987" t="str">
            <v>Auditor Externo A</v>
          </cell>
          <cell r="E987" t="str">
            <v>Departamento Fiscalización Externa Media</v>
          </cell>
          <cell r="F987" t="str">
            <v>Activo</v>
          </cell>
          <cell r="G987" t="str">
            <v>femenino</v>
          </cell>
          <cell r="H987" t="str">
            <v>Carrera</v>
          </cell>
        </row>
        <row r="988">
          <cell r="C988" t="str">
            <v>JENNFER LEOPOLDO  GUERRERO ABREU</v>
          </cell>
          <cell r="D988" t="str">
            <v>Auditor Externo B</v>
          </cell>
          <cell r="E988" t="str">
            <v>Departamento Fiscalización Externa Media</v>
          </cell>
          <cell r="F988" t="str">
            <v>Activo</v>
          </cell>
          <cell r="G988" t="str">
            <v>masculino</v>
          </cell>
          <cell r="H988" t="str">
            <v>Carrera</v>
          </cell>
        </row>
        <row r="989">
          <cell r="C989" t="str">
            <v>PABLO GUSTAVO  FRITH TORRES</v>
          </cell>
          <cell r="D989" t="str">
            <v>Auditor Externo B</v>
          </cell>
          <cell r="E989" t="str">
            <v>Departamento Fiscalización Externa Peque</v>
          </cell>
          <cell r="F989" t="str">
            <v>Activo</v>
          </cell>
          <cell r="G989" t="str">
            <v>masculino</v>
          </cell>
          <cell r="H989" t="str">
            <v>Carrera</v>
          </cell>
        </row>
        <row r="990">
          <cell r="C990" t="str">
            <v>RAMON DIONICIO  ALCANTARA GOMEZ</v>
          </cell>
          <cell r="D990" t="str">
            <v>Técnico Informática</v>
          </cell>
          <cell r="E990" t="str">
            <v>Unidad Informática Los Próceres</v>
          </cell>
          <cell r="F990" t="str">
            <v>Activo</v>
          </cell>
          <cell r="G990" t="str">
            <v>masculino</v>
          </cell>
          <cell r="H990" t="str">
            <v>Fijo</v>
          </cell>
        </row>
        <row r="991">
          <cell r="C991" t="str">
            <v>DAVID EMANUEL  REYES MERCADO</v>
          </cell>
          <cell r="D991" t="str">
            <v>Auditor Sistema</v>
          </cell>
          <cell r="E991" t="str">
            <v>Departamento de Auditoría Interna</v>
          </cell>
          <cell r="F991" t="str">
            <v>Activo</v>
          </cell>
          <cell r="G991" t="str">
            <v>masculino</v>
          </cell>
          <cell r="H991" t="str">
            <v>Carrera</v>
          </cell>
        </row>
        <row r="992">
          <cell r="C992" t="str">
            <v>VIRGILIO ALBERTO  PEREZ QUEZADA</v>
          </cell>
          <cell r="D992" t="str">
            <v>Especialista de Cruces de Información</v>
          </cell>
          <cell r="E992" t="str">
            <v>Departamento de Planificación de Cruces</v>
          </cell>
          <cell r="F992" t="str">
            <v>Activo</v>
          </cell>
          <cell r="G992" t="str">
            <v>masculino</v>
          </cell>
          <cell r="H992" t="str">
            <v>Fijo</v>
          </cell>
        </row>
        <row r="993">
          <cell r="C993" t="str">
            <v>ANYOLINA JUDITH  FELIZ PEREZ</v>
          </cell>
          <cell r="D993" t="str">
            <v>Auditor Interno A</v>
          </cell>
          <cell r="E993" t="str">
            <v>Sección Fiscalización Interna Los Prócer</v>
          </cell>
          <cell r="F993" t="str">
            <v>Activo</v>
          </cell>
          <cell r="G993" t="str">
            <v>femenino</v>
          </cell>
          <cell r="H993" t="str">
            <v>Carrera</v>
          </cell>
        </row>
        <row r="994">
          <cell r="C994" t="str">
            <v>MAYRELIN YOKASTA  OZUNA GARCIA</v>
          </cell>
          <cell r="D994" t="str">
            <v>Analista de Gestión de Información Factu</v>
          </cell>
          <cell r="E994" t="str">
            <v>Sección de Gestión de Información</v>
          </cell>
          <cell r="F994" t="str">
            <v>Activo</v>
          </cell>
          <cell r="G994" t="str">
            <v>femenino</v>
          </cell>
          <cell r="H994" t="str">
            <v>Carrera</v>
          </cell>
        </row>
        <row r="995">
          <cell r="C995" t="str">
            <v>GILDELS JULIO  DE OLEO RAMIREZ</v>
          </cell>
          <cell r="D995" t="str">
            <v>Encargado Fiscalización Interna A</v>
          </cell>
          <cell r="E995" t="str">
            <v>Sección Fiscalización Interna Los Prócer</v>
          </cell>
          <cell r="F995" t="str">
            <v>Activo</v>
          </cell>
          <cell r="G995" t="str">
            <v>masculino</v>
          </cell>
          <cell r="H995" t="str">
            <v>Carrera</v>
          </cell>
        </row>
        <row r="996">
          <cell r="C996" t="str">
            <v>ROSALIA  DE LA ROSA GIRON</v>
          </cell>
          <cell r="D996" t="str">
            <v>Conserje1</v>
          </cell>
          <cell r="E996" t="str">
            <v>Unidad Administrativo Abraham Lincoln</v>
          </cell>
          <cell r="F996" t="str">
            <v>Activo</v>
          </cell>
          <cell r="G996" t="str">
            <v>femenino</v>
          </cell>
          <cell r="H996" t="str">
            <v>Fijo</v>
          </cell>
        </row>
        <row r="997">
          <cell r="C997" t="str">
            <v>ANGELA EMELINDA  COMPRES SANTANA</v>
          </cell>
          <cell r="D997" t="str">
            <v>Coordinador Regional RRHH</v>
          </cell>
          <cell r="E997" t="str">
            <v>Sección Regional Recursos Humanos</v>
          </cell>
          <cell r="F997" t="str">
            <v>Activo</v>
          </cell>
          <cell r="G997" t="str">
            <v>femenino</v>
          </cell>
          <cell r="H997" t="str">
            <v>Carrera</v>
          </cell>
        </row>
        <row r="998">
          <cell r="C998" t="str">
            <v>OSCARINA PAULA  ROSARIO MONTILLA</v>
          </cell>
          <cell r="D998" t="str">
            <v>Tasador Sede Central</v>
          </cell>
          <cell r="E998" t="str">
            <v>Unidad de Levantamiento y Censo de Contr</v>
          </cell>
          <cell r="F998" t="str">
            <v>Activo</v>
          </cell>
          <cell r="G998" t="str">
            <v>femenino</v>
          </cell>
          <cell r="H998" t="str">
            <v>Carrera</v>
          </cell>
        </row>
        <row r="999">
          <cell r="C999" t="str">
            <v>LUZ ESTHER  AYBAR GERMAN</v>
          </cell>
          <cell r="D999" t="str">
            <v>Analista de Gestión de Información Factu</v>
          </cell>
          <cell r="E999" t="str">
            <v>Sección de Gestión de Información</v>
          </cell>
          <cell r="F999" t="str">
            <v>Activo</v>
          </cell>
          <cell r="G999" t="str">
            <v>femenino</v>
          </cell>
          <cell r="H999" t="str">
            <v>Fijo</v>
          </cell>
        </row>
        <row r="1000">
          <cell r="C1000" t="str">
            <v>HUGO ALBERTO  REYES BELTRE</v>
          </cell>
          <cell r="D1000" t="str">
            <v>Auditor Externo C</v>
          </cell>
          <cell r="E1000" t="str">
            <v>Departamento de Fiscalización Externa GG</v>
          </cell>
          <cell r="F1000" t="str">
            <v>Activo</v>
          </cell>
          <cell r="G1000" t="str">
            <v>masculino</v>
          </cell>
          <cell r="H1000" t="str">
            <v>Fijo</v>
          </cell>
        </row>
        <row r="1001">
          <cell r="C1001" t="str">
            <v>YAJAIRA  NUÑEZ GARCIA</v>
          </cell>
          <cell r="D1001" t="str">
            <v>Analista  Digitación de Expediente</v>
          </cell>
          <cell r="E1001" t="str">
            <v>Sección de Digitación de Expedientes Fis</v>
          </cell>
          <cell r="F1001" t="str">
            <v>Activo</v>
          </cell>
          <cell r="G1001" t="str">
            <v>femenino</v>
          </cell>
          <cell r="H1001" t="str">
            <v>Fijo</v>
          </cell>
        </row>
        <row r="1002">
          <cell r="C1002" t="str">
            <v>INDHIRA MAXINELLYS  ROSA LAGARES</v>
          </cell>
          <cell r="D1002" t="str">
            <v>Abogado(a) B Legal GGC</v>
          </cell>
          <cell r="E1002" t="str">
            <v>Departamento Legal GGC</v>
          </cell>
          <cell r="F1002" t="str">
            <v>Activo</v>
          </cell>
          <cell r="G1002" t="str">
            <v>femenino</v>
          </cell>
          <cell r="H1002" t="str">
            <v>Fijo</v>
          </cell>
        </row>
        <row r="1003">
          <cell r="C1003" t="str">
            <v>GEIDY ALTAGRACIA  LOPEZ MENDIETA</v>
          </cell>
          <cell r="D1003" t="str">
            <v>Analista Servicios y Soporte Personaliza</v>
          </cell>
          <cell r="E1003" t="str">
            <v>Sección Servicios, Soportes a Personaliz</v>
          </cell>
          <cell r="F1003" t="str">
            <v>Activo</v>
          </cell>
          <cell r="G1003" t="str">
            <v>femenino</v>
          </cell>
          <cell r="H1003" t="str">
            <v>Fijo</v>
          </cell>
        </row>
        <row r="1004">
          <cell r="C1004" t="str">
            <v>MELVIN GASPAR  RODRIGUEZ JAVIER</v>
          </cell>
          <cell r="D1004" t="str">
            <v>Analista de Cumplimiento</v>
          </cell>
          <cell r="E1004" t="str">
            <v>Sección Análisis y Cumplimiento</v>
          </cell>
          <cell r="F1004" t="str">
            <v>Activo</v>
          </cell>
          <cell r="G1004" t="str">
            <v>masculino</v>
          </cell>
          <cell r="H1004" t="str">
            <v>Fijo</v>
          </cell>
        </row>
        <row r="1005">
          <cell r="C1005" t="str">
            <v>ALCIBIADES  ESCOTO HIDALGO</v>
          </cell>
          <cell r="D1005" t="str">
            <v>Supervisor Tasación A</v>
          </cell>
          <cell r="E1005" t="str">
            <v>Unidad Tasación Herrera</v>
          </cell>
          <cell r="F1005" t="str">
            <v>Activo</v>
          </cell>
          <cell r="G1005" t="str">
            <v>masculino</v>
          </cell>
          <cell r="H1005" t="str">
            <v>Carrera</v>
          </cell>
        </row>
        <row r="1006">
          <cell r="C1006" t="str">
            <v>JOSIAS  GARCIA GOMEZ</v>
          </cell>
          <cell r="D1006" t="str">
            <v>Mensajero Externo</v>
          </cell>
          <cell r="E1006" t="str">
            <v>Unidad Administrativo La Feria</v>
          </cell>
          <cell r="F1006" t="str">
            <v>Activo</v>
          </cell>
          <cell r="G1006" t="str">
            <v>masculino</v>
          </cell>
          <cell r="H1006" t="str">
            <v>Fijo</v>
          </cell>
        </row>
        <row r="1007">
          <cell r="C1007" t="str">
            <v>RAFAEL DE JESUS  URBAEZ ALCANTARA</v>
          </cell>
          <cell r="D1007" t="str">
            <v>Colector</v>
          </cell>
          <cell r="E1007" t="str">
            <v>Colecturía de Neyba</v>
          </cell>
          <cell r="F1007" t="str">
            <v>Activo</v>
          </cell>
          <cell r="G1007" t="str">
            <v>masculino</v>
          </cell>
          <cell r="H1007" t="str">
            <v>Carrera</v>
          </cell>
        </row>
        <row r="1008">
          <cell r="C1008" t="str">
            <v>YANIRIS  LANFRANCO ALMONTE</v>
          </cell>
          <cell r="D1008" t="str">
            <v>Auditor Interno A</v>
          </cell>
          <cell r="E1008" t="str">
            <v>Sección Fiscalización Interna San Carlos</v>
          </cell>
          <cell r="F1008" t="str">
            <v>Activo</v>
          </cell>
          <cell r="G1008" t="str">
            <v>femenino</v>
          </cell>
          <cell r="H1008" t="str">
            <v>Carrera</v>
          </cell>
        </row>
        <row r="1009">
          <cell r="C1009" t="str">
            <v>CLAUDINO  OZORIA SUSANA</v>
          </cell>
          <cell r="D1009" t="str">
            <v>Sereno</v>
          </cell>
          <cell r="E1009" t="str">
            <v>Unidad Administrativo Bonao</v>
          </cell>
          <cell r="F1009" t="str">
            <v>Activo</v>
          </cell>
          <cell r="G1009" t="str">
            <v>masculino</v>
          </cell>
          <cell r="H1009" t="str">
            <v>Fijo</v>
          </cell>
        </row>
        <row r="1010">
          <cell r="C1010" t="str">
            <v>LUIS MIGUEL  MORA PIE</v>
          </cell>
          <cell r="D1010" t="str">
            <v>Técnico Local B VHM</v>
          </cell>
          <cell r="E1010" t="str">
            <v>Unidad Vehículos de Motor La Romana</v>
          </cell>
          <cell r="F1010" t="str">
            <v>Activo</v>
          </cell>
          <cell r="G1010" t="str">
            <v>masculino</v>
          </cell>
          <cell r="H1010" t="str">
            <v>Fijo</v>
          </cell>
        </row>
        <row r="1011">
          <cell r="C1011" t="str">
            <v>MERCEDES JULIA  JAVIER GOMEZ</v>
          </cell>
          <cell r="D1011" t="str">
            <v>Encargado Administrativo</v>
          </cell>
          <cell r="E1011" t="str">
            <v>Unidad Administrativo Abraham Lincoln</v>
          </cell>
          <cell r="F1011" t="str">
            <v>Activo</v>
          </cell>
          <cell r="G1011" t="str">
            <v>femenino</v>
          </cell>
          <cell r="H1011" t="str">
            <v>Fijo</v>
          </cell>
        </row>
        <row r="1012">
          <cell r="C1012" t="str">
            <v>ELIANA CAROLINA  CASTILLO D'OLEO</v>
          </cell>
          <cell r="D1012" t="str">
            <v>Encargado Departamento B Experiencia y A</v>
          </cell>
          <cell r="E1012" t="str">
            <v>Departamento de Experiencia y Aseguramie</v>
          </cell>
          <cell r="F1012" t="str">
            <v>Activo</v>
          </cell>
          <cell r="G1012" t="str">
            <v>femenino</v>
          </cell>
          <cell r="H1012" t="str">
            <v>Carrera</v>
          </cell>
        </row>
        <row r="1013">
          <cell r="C1013" t="str">
            <v>ALAIM BERNARD  BLOISE ESTRELLA</v>
          </cell>
          <cell r="D1013" t="str">
            <v>Ingeniero de Sistemas</v>
          </cell>
          <cell r="E1013" t="str">
            <v>Sección Data Center</v>
          </cell>
          <cell r="F1013" t="str">
            <v>Activo</v>
          </cell>
          <cell r="G1013" t="str">
            <v>masculino</v>
          </cell>
          <cell r="H1013" t="str">
            <v>Carrera</v>
          </cell>
        </row>
        <row r="1014">
          <cell r="C1014" t="str">
            <v>MIRALIS  GERONIMO TRINIDAD</v>
          </cell>
          <cell r="D1014" t="str">
            <v>Mensajero Externo</v>
          </cell>
          <cell r="E1014" t="str">
            <v>Unidad Administrativo Samana</v>
          </cell>
          <cell r="F1014" t="str">
            <v>Activo</v>
          </cell>
          <cell r="G1014" t="str">
            <v>masculino</v>
          </cell>
          <cell r="H1014" t="str">
            <v>Fijo</v>
          </cell>
        </row>
        <row r="1015">
          <cell r="C1015" t="str">
            <v>LIGIA SIBELIS  DE LEON FELIZ</v>
          </cell>
          <cell r="D1015" t="str">
            <v>Coordinador de Recepción</v>
          </cell>
          <cell r="E1015" t="str">
            <v>Sección de Recepción y Custodia de Almac</v>
          </cell>
          <cell r="F1015" t="str">
            <v>Activo</v>
          </cell>
          <cell r="G1015" t="str">
            <v>femenino</v>
          </cell>
          <cell r="H1015" t="str">
            <v>Fijo</v>
          </cell>
        </row>
        <row r="1016">
          <cell r="C1016" t="str">
            <v>ALEXANDER  SANTANA</v>
          </cell>
          <cell r="D1016" t="str">
            <v>Mensajero Externo</v>
          </cell>
          <cell r="E1016" t="str">
            <v>Unidad de Distribución Externa</v>
          </cell>
          <cell r="F1016" t="str">
            <v>Activo</v>
          </cell>
          <cell r="G1016" t="str">
            <v>masculino</v>
          </cell>
          <cell r="H1016" t="str">
            <v>Fijo</v>
          </cell>
        </row>
        <row r="1017">
          <cell r="C1017" t="str">
            <v>KENIA YAQUELIN  LUGO RAMIREZ</v>
          </cell>
          <cell r="D1017" t="str">
            <v>Secretaria A</v>
          </cell>
          <cell r="E1017" t="str">
            <v>Administración Local Azua</v>
          </cell>
          <cell r="F1017" t="str">
            <v>Activo</v>
          </cell>
          <cell r="G1017" t="str">
            <v>femenino</v>
          </cell>
          <cell r="H1017" t="str">
            <v>Fijo</v>
          </cell>
        </row>
        <row r="1018">
          <cell r="C1018" t="str">
            <v>MICHAEL ALFONSO  NUÑEZ MARTE</v>
          </cell>
          <cell r="D1018" t="str">
            <v>Encargado Departamento C Ingeniería y Se</v>
          </cell>
          <cell r="E1018" t="str">
            <v>Departamento de Ingeniería y Servicios G</v>
          </cell>
          <cell r="F1018" t="str">
            <v>Activo</v>
          </cell>
          <cell r="G1018" t="str">
            <v>masculino</v>
          </cell>
          <cell r="H1018" t="str">
            <v>Carrera</v>
          </cell>
        </row>
        <row r="1019">
          <cell r="C1019" t="str">
            <v>CRISTINA  CHALAS DE LOS SANTOS</v>
          </cell>
          <cell r="D1019" t="str">
            <v>Auditor Interno GGC</v>
          </cell>
          <cell r="E1019" t="str">
            <v>Departamento de Fiscalización Interna GG</v>
          </cell>
          <cell r="F1019" t="str">
            <v>Activo</v>
          </cell>
          <cell r="G1019" t="str">
            <v>femenino</v>
          </cell>
          <cell r="H1019" t="str">
            <v>Carrera</v>
          </cell>
        </row>
        <row r="1020">
          <cell r="C1020" t="str">
            <v>JULISSA  PEÑA PICHARDO</v>
          </cell>
          <cell r="D1020" t="str">
            <v>Oficial Control Contribuyentes A</v>
          </cell>
          <cell r="E1020" t="str">
            <v>Unidad Control de Contribuyentes Los Min</v>
          </cell>
          <cell r="F1020" t="str">
            <v>Activo</v>
          </cell>
          <cell r="G1020" t="str">
            <v>femenino</v>
          </cell>
          <cell r="H1020" t="str">
            <v>Carrera</v>
          </cell>
        </row>
        <row r="1021">
          <cell r="C1021" t="str">
            <v>MARISOL  MARTINEZ MARTINEZ</v>
          </cell>
          <cell r="D1021" t="str">
            <v>Coordinador Créditos y Compensaciones</v>
          </cell>
          <cell r="E1021" t="str">
            <v>Sección Crédito y Compensaciones</v>
          </cell>
          <cell r="F1021" t="str">
            <v>Activo</v>
          </cell>
          <cell r="G1021" t="str">
            <v>femenino</v>
          </cell>
          <cell r="H1021" t="str">
            <v>Carrera</v>
          </cell>
        </row>
        <row r="1022">
          <cell r="C1022" t="str">
            <v>ROBERT FRANCIS  VALENTIN FELIZ</v>
          </cell>
          <cell r="D1022" t="str">
            <v>Mensajero Externo</v>
          </cell>
          <cell r="E1022" t="str">
            <v>Unidad de Distribución Externa</v>
          </cell>
          <cell r="F1022" t="str">
            <v>Activo</v>
          </cell>
          <cell r="G1022" t="str">
            <v>masculino</v>
          </cell>
          <cell r="H1022" t="str">
            <v>Fijo</v>
          </cell>
        </row>
        <row r="1023">
          <cell r="C1023" t="str">
            <v>ROSMERY INMACULADA  NUÑEZ PAULINO</v>
          </cell>
          <cell r="D1023" t="str">
            <v>Encargado Departamento C Control Previo</v>
          </cell>
          <cell r="E1023" t="str">
            <v>Departamento de Control Previo Financier</v>
          </cell>
          <cell r="F1023" t="str">
            <v>Activo</v>
          </cell>
          <cell r="G1023" t="str">
            <v>femenino</v>
          </cell>
          <cell r="H1023" t="str">
            <v>Carrera</v>
          </cell>
        </row>
        <row r="1024">
          <cell r="C1024" t="str">
            <v>SHARON ENCARNACION  PAVON FONTANILLA</v>
          </cell>
          <cell r="D1024" t="str">
            <v>Abogado Local A</v>
          </cell>
          <cell r="E1024" t="str">
            <v>Administración Local Máximo Gómez</v>
          </cell>
          <cell r="F1024" t="str">
            <v>Activo</v>
          </cell>
          <cell r="G1024" t="str">
            <v>femenino</v>
          </cell>
          <cell r="H1024" t="str">
            <v>Fijo</v>
          </cell>
        </row>
        <row r="1025">
          <cell r="C1025" t="str">
            <v>NATANIEL  SOTO SOTO</v>
          </cell>
          <cell r="D1025" t="str">
            <v>Encargado Departamento B Planificación d</v>
          </cell>
          <cell r="E1025" t="str">
            <v>Departamento de Planificación de Cruces</v>
          </cell>
          <cell r="F1025" t="str">
            <v>Activo</v>
          </cell>
          <cell r="G1025" t="str">
            <v>masculino</v>
          </cell>
          <cell r="H1025" t="str">
            <v>Carrera</v>
          </cell>
        </row>
        <row r="1026">
          <cell r="C1026" t="str">
            <v>RASIEL DEL CARMEN  PERALTA ALONZO</v>
          </cell>
          <cell r="D1026" t="str">
            <v>Encargado Departamento B Investigación</v>
          </cell>
          <cell r="E1026" t="str">
            <v>Departamento de Investigación</v>
          </cell>
          <cell r="F1026" t="str">
            <v>Activo</v>
          </cell>
          <cell r="G1026" t="str">
            <v>femenino</v>
          </cell>
          <cell r="H1026" t="str">
            <v>Carrera</v>
          </cell>
        </row>
        <row r="1027">
          <cell r="C1027" t="str">
            <v>HUASCAR SALVADOR  GARCIA CARO</v>
          </cell>
          <cell r="D1027" t="str">
            <v>Supervisor Gestión y Control Contribuyen</v>
          </cell>
          <cell r="E1027" t="str">
            <v>Sección Gestión y Control de Contribuyen</v>
          </cell>
          <cell r="F1027" t="str">
            <v>Activo</v>
          </cell>
          <cell r="G1027" t="str">
            <v>masculino</v>
          </cell>
          <cell r="H1027" t="str">
            <v>Carrera</v>
          </cell>
        </row>
        <row r="1028">
          <cell r="C1028" t="str">
            <v>KEYLA MAILENI  ROSA MARTINEZ</v>
          </cell>
          <cell r="D1028" t="str">
            <v>Auditor Interno C</v>
          </cell>
          <cell r="E1028" t="str">
            <v>Sección Fiscalización Interna Boca Chica</v>
          </cell>
          <cell r="F1028" t="str">
            <v>Activo</v>
          </cell>
          <cell r="G1028" t="str">
            <v>femenino</v>
          </cell>
          <cell r="H1028" t="str">
            <v>Carrera</v>
          </cell>
        </row>
        <row r="1029">
          <cell r="C1029" t="str">
            <v>MARLENNE ALTAGRACIA  BRITO REYNOSO</v>
          </cell>
          <cell r="D1029" t="str">
            <v>Especialista de Planes Selectivos</v>
          </cell>
          <cell r="E1029" t="str">
            <v>Departamento de Análisis Selectivo de Co</v>
          </cell>
          <cell r="F1029" t="str">
            <v>Activo</v>
          </cell>
          <cell r="G1029" t="str">
            <v>femenino</v>
          </cell>
          <cell r="H1029" t="str">
            <v>Carrera</v>
          </cell>
        </row>
        <row r="1030">
          <cell r="C1030" t="str">
            <v>CLAUDIA PATRICIA  ROJAS RAMIREZ</v>
          </cell>
          <cell r="D1030" t="str">
            <v>Supervisor de Auditoria Interna</v>
          </cell>
          <cell r="E1030" t="str">
            <v>Departamento de Auditoría Interna</v>
          </cell>
          <cell r="F1030" t="str">
            <v>Activo</v>
          </cell>
          <cell r="G1030" t="str">
            <v>femenino</v>
          </cell>
          <cell r="H1030" t="str">
            <v>Carrera</v>
          </cell>
        </row>
        <row r="1031">
          <cell r="C1031" t="str">
            <v>MARIA FERMINA  ABREU REYES</v>
          </cell>
          <cell r="D1031" t="str">
            <v>Auditor de Ganancias de Capital</v>
          </cell>
          <cell r="E1031" t="str">
            <v>Sección de Ganancias de Capital</v>
          </cell>
          <cell r="F1031" t="str">
            <v>Activo</v>
          </cell>
          <cell r="G1031" t="str">
            <v>femenino</v>
          </cell>
          <cell r="H1031" t="str">
            <v>Carrera</v>
          </cell>
        </row>
        <row r="1032">
          <cell r="C1032" t="str">
            <v>ANGEL GUILLERMO  ALSINA NUÑEZ</v>
          </cell>
          <cell r="D1032" t="str">
            <v>Analista de Autorización</v>
          </cell>
          <cell r="E1032" t="str">
            <v>Sección de Autorización y Habilitación</v>
          </cell>
          <cell r="F1032" t="str">
            <v>Activo</v>
          </cell>
          <cell r="G1032" t="str">
            <v>masculino</v>
          </cell>
          <cell r="H1032" t="str">
            <v>Carrera</v>
          </cell>
        </row>
        <row r="1033">
          <cell r="C1033" t="str">
            <v>LORENZO NATANAEL  OGANDO DE LA ROSA</v>
          </cell>
          <cell r="D1033" t="str">
            <v>Coordinador General</v>
          </cell>
          <cell r="E1033" t="str">
            <v>Sub-Dirección Jurídica</v>
          </cell>
          <cell r="F1033" t="str">
            <v>Activo</v>
          </cell>
          <cell r="G1033" t="str">
            <v>masculino</v>
          </cell>
          <cell r="H1033" t="str">
            <v>Carrera</v>
          </cell>
        </row>
        <row r="1034">
          <cell r="C1034" t="str">
            <v>YIMY  HACHE TOLENTINO</v>
          </cell>
          <cell r="D1034" t="str">
            <v>Administrador Local C</v>
          </cell>
          <cell r="E1034" t="str">
            <v>Administración Local El Seybo</v>
          </cell>
          <cell r="F1034" t="str">
            <v>Activo</v>
          </cell>
          <cell r="G1034" t="str">
            <v>masculino</v>
          </cell>
          <cell r="H1034" t="str">
            <v>Carrera</v>
          </cell>
        </row>
        <row r="1035">
          <cell r="C1035" t="str">
            <v>DANNY WILSON  TORRES ANGLERO</v>
          </cell>
          <cell r="D1035" t="str">
            <v>Técnico Mesa de Servicio</v>
          </cell>
          <cell r="E1035" t="str">
            <v>Sección Mesa de Servicios de TI</v>
          </cell>
          <cell r="F1035" t="str">
            <v>Activo</v>
          </cell>
          <cell r="G1035" t="str">
            <v>masculino</v>
          </cell>
          <cell r="H1035" t="str">
            <v>Fijo</v>
          </cell>
        </row>
        <row r="1036">
          <cell r="C1036" t="str">
            <v>MARY LAURA  OLIVAREZ ALECONT</v>
          </cell>
          <cell r="D1036" t="str">
            <v>Oficial de Control y Cumplimiento</v>
          </cell>
          <cell r="E1036" t="str">
            <v>Sección de Control de Cumplimiento</v>
          </cell>
          <cell r="F1036" t="str">
            <v>Activo</v>
          </cell>
          <cell r="G1036" t="str">
            <v>femenino</v>
          </cell>
          <cell r="H1036" t="str">
            <v>Carrera</v>
          </cell>
        </row>
        <row r="1037">
          <cell r="C1037" t="str">
            <v>YOKAIRA CELESTE  AQUINO ULLOA</v>
          </cell>
          <cell r="D1037" t="str">
            <v>Especialista de Facturación</v>
          </cell>
          <cell r="E1037" t="str">
            <v>Departamento Gestión de Información y De</v>
          </cell>
          <cell r="F1037" t="str">
            <v>Activo</v>
          </cell>
          <cell r="G1037" t="str">
            <v>femenino</v>
          </cell>
          <cell r="H1037" t="str">
            <v>Carrera</v>
          </cell>
        </row>
        <row r="1038">
          <cell r="C1038" t="str">
            <v>GISELLE MARIA  OLEAGA ALMANZAR</v>
          </cell>
          <cell r="D1038" t="str">
            <v>Encargado Departamento B Desarrollo y Ca</v>
          </cell>
          <cell r="E1038" t="str">
            <v>Departamento de Desarrollo y Carrera</v>
          </cell>
          <cell r="F1038" t="str">
            <v>Activo</v>
          </cell>
          <cell r="G1038" t="str">
            <v>femenino</v>
          </cell>
          <cell r="H1038" t="str">
            <v>Carrera</v>
          </cell>
        </row>
        <row r="1039">
          <cell r="C1039" t="str">
            <v>DILCIA LUISA  MENA GARCIA</v>
          </cell>
          <cell r="D1039" t="str">
            <v>Especialista de Planes Selectivos</v>
          </cell>
          <cell r="E1039" t="str">
            <v>Departamento de Análisis Selectivo de Co</v>
          </cell>
          <cell r="F1039" t="str">
            <v>Activo</v>
          </cell>
          <cell r="G1039" t="str">
            <v>femenino</v>
          </cell>
          <cell r="H1039" t="str">
            <v>Carrera</v>
          </cell>
        </row>
        <row r="1040">
          <cell r="C1040" t="str">
            <v>ELENA  SUERO GONZALEZ</v>
          </cell>
          <cell r="D1040" t="str">
            <v>Oficial de Control y Cumplimiento</v>
          </cell>
          <cell r="E1040" t="str">
            <v>Sección de Control de Cumplimiento</v>
          </cell>
          <cell r="F1040" t="str">
            <v>Activo</v>
          </cell>
          <cell r="G1040" t="str">
            <v>femenino</v>
          </cell>
          <cell r="H1040" t="str">
            <v>Carrera</v>
          </cell>
        </row>
        <row r="1041">
          <cell r="C1041" t="str">
            <v>IRIANA  BRAZOBAN CALDERON</v>
          </cell>
          <cell r="D1041" t="str">
            <v>Oficial de Control y Cumplimiento</v>
          </cell>
          <cell r="E1041" t="str">
            <v>Sección de Control de Cumplimiento</v>
          </cell>
          <cell r="F1041" t="str">
            <v>Activo</v>
          </cell>
          <cell r="G1041" t="str">
            <v>femenino</v>
          </cell>
          <cell r="H1041" t="str">
            <v>Carrera</v>
          </cell>
        </row>
        <row r="1042">
          <cell r="C1042" t="str">
            <v>EVELYN ONDINA  VALDEZ CABRAL</v>
          </cell>
          <cell r="D1042" t="str">
            <v>Especialista de Planes Selectivos</v>
          </cell>
          <cell r="E1042" t="str">
            <v>Departamento de Análisis Selectivo de Co</v>
          </cell>
          <cell r="F1042" t="str">
            <v>Activo</v>
          </cell>
          <cell r="G1042" t="str">
            <v>femenino</v>
          </cell>
          <cell r="H1042" t="str">
            <v>Carrera</v>
          </cell>
        </row>
        <row r="1043">
          <cell r="C1043" t="str">
            <v>KARINA ANGELINA  RAMIREZ FLORENTINO DE B</v>
          </cell>
          <cell r="D1043" t="str">
            <v>Auditor Externo B</v>
          </cell>
          <cell r="E1043" t="str">
            <v>Departamento de Fiscalización Externa GG</v>
          </cell>
          <cell r="F1043" t="str">
            <v>Activo</v>
          </cell>
          <cell r="G1043" t="str">
            <v>femenino</v>
          </cell>
          <cell r="H1043" t="str">
            <v>Carrera</v>
          </cell>
        </row>
        <row r="1044">
          <cell r="C1044" t="str">
            <v>CARMEN ORIETTA  MENDEZ RAMOS</v>
          </cell>
          <cell r="D1044" t="str">
            <v>Encargado Departamento A Operaciones Cen</v>
          </cell>
          <cell r="E1044" t="str">
            <v>Departamento de Operaciones Centralizada</v>
          </cell>
          <cell r="F1044" t="str">
            <v>Activo</v>
          </cell>
          <cell r="G1044" t="str">
            <v>femenino</v>
          </cell>
          <cell r="H1044" t="str">
            <v>Carrera</v>
          </cell>
        </row>
        <row r="1045">
          <cell r="C1045" t="str">
            <v>BONAELIZA ALTAGRACIA  FANINI DIAZ</v>
          </cell>
          <cell r="D1045" t="str">
            <v>Verificador</v>
          </cell>
          <cell r="E1045" t="str">
            <v>Sección de Autorización y Habilitación</v>
          </cell>
          <cell r="F1045" t="str">
            <v>Activo</v>
          </cell>
          <cell r="G1045" t="str">
            <v>femenino</v>
          </cell>
          <cell r="H1045" t="str">
            <v>Fijo</v>
          </cell>
        </row>
        <row r="1046">
          <cell r="C1046" t="str">
            <v>BINELIS JEANNETTY  GOMEZ LOPEZ</v>
          </cell>
          <cell r="D1046" t="str">
            <v>Conserje1</v>
          </cell>
          <cell r="E1046" t="str">
            <v>Unidad Administrativo Barahona</v>
          </cell>
          <cell r="F1046" t="str">
            <v>Activo</v>
          </cell>
          <cell r="G1046" t="str">
            <v>femenino</v>
          </cell>
          <cell r="H1046" t="str">
            <v>Fijo</v>
          </cell>
        </row>
        <row r="1047">
          <cell r="C1047" t="str">
            <v>JORGE LEONARDO  FORTUNA ROSARIO</v>
          </cell>
          <cell r="D1047" t="str">
            <v>Verificador</v>
          </cell>
          <cell r="E1047" t="str">
            <v>Sección de Autorización y Habilitación</v>
          </cell>
          <cell r="F1047" t="str">
            <v>Activo</v>
          </cell>
          <cell r="G1047" t="str">
            <v>masculino</v>
          </cell>
          <cell r="H1047" t="str">
            <v>Fijo</v>
          </cell>
        </row>
        <row r="1048">
          <cell r="C1048" t="str">
            <v>CAROLINA MARIA  HIDALGO DIAZ</v>
          </cell>
          <cell r="D1048" t="str">
            <v>Gerente de Planes Selectivos</v>
          </cell>
          <cell r="E1048" t="str">
            <v>Gerencia de Planes Selectivos</v>
          </cell>
          <cell r="F1048" t="str">
            <v>Activo</v>
          </cell>
          <cell r="G1048" t="str">
            <v>femenino</v>
          </cell>
          <cell r="H1048" t="str">
            <v>Carrera</v>
          </cell>
        </row>
        <row r="1049">
          <cell r="C1049" t="str">
            <v>ELVIRA ALTAGRACIA  MALDONADO ADAMS</v>
          </cell>
          <cell r="D1049" t="str">
            <v>Coordinador Centro Servicio Malecón Cent</v>
          </cell>
          <cell r="E1049" t="str">
            <v>Centro de Servicio VHM Malecón Center</v>
          </cell>
          <cell r="F1049" t="str">
            <v>Activo</v>
          </cell>
          <cell r="G1049" t="str">
            <v>femenino</v>
          </cell>
          <cell r="H1049" t="str">
            <v>Carrera</v>
          </cell>
        </row>
        <row r="1050">
          <cell r="C1050" t="str">
            <v>AIDA MARY  CAMACHO PEÑA</v>
          </cell>
          <cell r="D1050" t="str">
            <v>Coordinador Promoción Cultura Tributaria</v>
          </cell>
          <cell r="E1050" t="str">
            <v>Departamento de Educación Tributaria</v>
          </cell>
          <cell r="F1050" t="str">
            <v>Activo</v>
          </cell>
          <cell r="G1050" t="str">
            <v>femenino</v>
          </cell>
          <cell r="H1050" t="str">
            <v>Carrera</v>
          </cell>
        </row>
        <row r="1051">
          <cell r="C1051" t="str">
            <v>LUIS RAMON  ABREU JIMENEZ</v>
          </cell>
          <cell r="D1051" t="str">
            <v>Técnico de Seguridad Física</v>
          </cell>
          <cell r="E1051" t="str">
            <v>Sección Seguridad Física</v>
          </cell>
          <cell r="F1051" t="str">
            <v>Activo</v>
          </cell>
          <cell r="G1051" t="str">
            <v>masculino</v>
          </cell>
          <cell r="H1051" t="str">
            <v>Fijo</v>
          </cell>
        </row>
        <row r="1052">
          <cell r="C1052" t="str">
            <v>JOHANNA  CAMARENA FIGUEREO</v>
          </cell>
          <cell r="D1052" t="str">
            <v>Encargado Departamento B Forense</v>
          </cell>
          <cell r="E1052" t="str">
            <v>Departamento Forense</v>
          </cell>
          <cell r="F1052" t="str">
            <v>Activo</v>
          </cell>
          <cell r="G1052" t="str">
            <v>femenino</v>
          </cell>
          <cell r="H1052" t="str">
            <v>Carrera</v>
          </cell>
        </row>
        <row r="1053">
          <cell r="C1053" t="str">
            <v>ARAMIS RENE  LUCIANO VALENTIN</v>
          </cell>
          <cell r="D1053" t="str">
            <v>Coordinador TI</v>
          </cell>
          <cell r="E1053" t="str">
            <v>Departamento de Sistema de apoyo a Recau</v>
          </cell>
          <cell r="F1053" t="str">
            <v>Activo</v>
          </cell>
          <cell r="G1053" t="str">
            <v>masculino</v>
          </cell>
          <cell r="H1053" t="str">
            <v>Fijo</v>
          </cell>
        </row>
        <row r="1054">
          <cell r="C1054" t="str">
            <v>KRISTAL DEL MAR  MEDINA PADILLA</v>
          </cell>
          <cell r="D1054" t="str">
            <v>Encargado Fiscalización Interna C</v>
          </cell>
          <cell r="E1054" t="str">
            <v>Sección Fiscalización Interna Barahona</v>
          </cell>
          <cell r="F1054" t="str">
            <v>Activo</v>
          </cell>
          <cell r="G1054" t="str">
            <v>femenino</v>
          </cell>
          <cell r="H1054" t="str">
            <v>Carrera</v>
          </cell>
        </row>
        <row r="1055">
          <cell r="C1055" t="str">
            <v>NATALIA  MATEO FULGENCIO</v>
          </cell>
          <cell r="D1055" t="str">
            <v>Oficial de Seguimiento A y T</v>
          </cell>
          <cell r="E1055" t="str">
            <v>Sección Seguimiento de AT</v>
          </cell>
          <cell r="F1055" t="str">
            <v>Activo</v>
          </cell>
          <cell r="G1055" t="str">
            <v>femenino</v>
          </cell>
          <cell r="H1055" t="str">
            <v>Fijo</v>
          </cell>
        </row>
        <row r="1056">
          <cell r="C1056" t="str">
            <v>EVA SHELANDA  MONTERO VALLEJO</v>
          </cell>
          <cell r="D1056" t="str">
            <v>Coordinador de Grupo</v>
          </cell>
          <cell r="E1056" t="str">
            <v>Centro de Fiscalización Los Próceres</v>
          </cell>
          <cell r="F1056" t="str">
            <v>Activo</v>
          </cell>
          <cell r="G1056" t="str">
            <v>femenino</v>
          </cell>
          <cell r="H1056" t="str">
            <v>Carrera</v>
          </cell>
        </row>
        <row r="1057">
          <cell r="C1057" t="str">
            <v>CLARY JOSEFINA  MARMOLEJOS SANTOS</v>
          </cell>
          <cell r="D1057" t="str">
            <v>Coordinador Consultas Técnicas</v>
          </cell>
          <cell r="E1057" t="str">
            <v>Sección Consultas Técnicas</v>
          </cell>
          <cell r="F1057" t="str">
            <v>Activo</v>
          </cell>
          <cell r="G1057" t="str">
            <v>femenino</v>
          </cell>
          <cell r="H1057" t="str">
            <v>Carrera</v>
          </cell>
        </row>
        <row r="1058">
          <cell r="C1058" t="str">
            <v>JUANA EMILIA  PEÑA NUÑEZ</v>
          </cell>
          <cell r="D1058" t="str">
            <v>Oficial de Control y Cumplimiento</v>
          </cell>
          <cell r="E1058" t="str">
            <v>Sección de Control de Cumplimiento</v>
          </cell>
          <cell r="F1058" t="str">
            <v>Activo</v>
          </cell>
          <cell r="G1058" t="str">
            <v>femenino</v>
          </cell>
          <cell r="H1058" t="str">
            <v>Carrera</v>
          </cell>
        </row>
        <row r="1059">
          <cell r="C1059" t="str">
            <v>EMELY SUGELY  MAÑON RAMIREZ</v>
          </cell>
          <cell r="D1059" t="str">
            <v>Coordinador de Inscripción y Actualizaci</v>
          </cell>
          <cell r="E1059" t="str">
            <v>Sección de Inscripción y Actualización d</v>
          </cell>
          <cell r="F1059" t="str">
            <v>Activo</v>
          </cell>
          <cell r="G1059" t="str">
            <v>femenino</v>
          </cell>
          <cell r="H1059" t="str">
            <v>Fijo</v>
          </cell>
        </row>
        <row r="1060">
          <cell r="C1060" t="str">
            <v>JUAN ALEXANDER  RODRIGUEZ MORILLO</v>
          </cell>
          <cell r="D1060" t="str">
            <v>Analista Aseguramiento de la Calidad</v>
          </cell>
          <cell r="E1060" t="str">
            <v>Sección de Aseguramiento de la Calidad y</v>
          </cell>
          <cell r="F1060" t="str">
            <v>Activo</v>
          </cell>
          <cell r="G1060" t="str">
            <v>masculino</v>
          </cell>
          <cell r="H1060" t="str">
            <v>Fijo</v>
          </cell>
        </row>
        <row r="1061">
          <cell r="C1061" t="str">
            <v>LUIS JAIRO  ALCANTARA MORALES</v>
          </cell>
          <cell r="D1061" t="str">
            <v>Técnico de Inscripción y Actualización</v>
          </cell>
          <cell r="E1061" t="str">
            <v>Sección de Inscripción y Actualización d</v>
          </cell>
          <cell r="F1061" t="str">
            <v>Activo</v>
          </cell>
          <cell r="G1061" t="str">
            <v>masculino</v>
          </cell>
          <cell r="H1061" t="str">
            <v>Fijo</v>
          </cell>
        </row>
        <row r="1062">
          <cell r="C1062" t="str">
            <v>DIANA CAROLINA  BATISTA</v>
          </cell>
          <cell r="D1062" t="str">
            <v>Secretaria A</v>
          </cell>
          <cell r="E1062" t="str">
            <v>Administración Local Bonao</v>
          </cell>
          <cell r="F1062" t="str">
            <v>Activo</v>
          </cell>
          <cell r="G1062" t="str">
            <v>femenino</v>
          </cell>
          <cell r="H1062" t="str">
            <v>Fijo</v>
          </cell>
        </row>
        <row r="1063">
          <cell r="C1063" t="str">
            <v>RAYSA STHEPANY  MATOS REYES</v>
          </cell>
          <cell r="D1063" t="str">
            <v>Técnico de Inscripción y Actualización</v>
          </cell>
          <cell r="E1063" t="str">
            <v>Sección de Inscripción y Actualización d</v>
          </cell>
          <cell r="F1063" t="str">
            <v>Activo</v>
          </cell>
          <cell r="G1063" t="str">
            <v>femenino</v>
          </cell>
          <cell r="H1063" t="str">
            <v>Fijo</v>
          </cell>
        </row>
        <row r="1064">
          <cell r="C1064" t="str">
            <v>ALLENDYS DEL JESUS  PEREZ CASTILLO</v>
          </cell>
          <cell r="D1064" t="str">
            <v>Encargado de Gestión de Información y Pr</v>
          </cell>
          <cell r="E1064" t="str">
            <v>Sección de Gestión de Información y Prom</v>
          </cell>
          <cell r="F1064" t="str">
            <v>Activo</v>
          </cell>
          <cell r="G1064" t="str">
            <v>femenino</v>
          </cell>
          <cell r="H1064" t="str">
            <v>Carrera</v>
          </cell>
        </row>
        <row r="1065">
          <cell r="C1065" t="str">
            <v>DAVID JOSE  COHEN CASTRO</v>
          </cell>
          <cell r="D1065" t="str">
            <v>Analista de Servicio Digital</v>
          </cell>
          <cell r="E1065" t="str">
            <v>Sección de Redes Sociales</v>
          </cell>
          <cell r="F1065" t="str">
            <v>Activo</v>
          </cell>
          <cell r="G1065" t="str">
            <v>masculino</v>
          </cell>
          <cell r="H1065" t="str">
            <v>Fijo</v>
          </cell>
        </row>
        <row r="1066">
          <cell r="C1066" t="str">
            <v>EMMI  REYES COLLADO</v>
          </cell>
          <cell r="D1066" t="str">
            <v>Analista Fiscalización Preventiva</v>
          </cell>
          <cell r="E1066" t="str">
            <v>Sección de Fiscalización Preventiva</v>
          </cell>
          <cell r="F1066" t="str">
            <v>Activo</v>
          </cell>
          <cell r="G1066" t="str">
            <v>femenino</v>
          </cell>
          <cell r="H1066" t="str">
            <v>Fijo</v>
          </cell>
        </row>
        <row r="1067">
          <cell r="C1067" t="str">
            <v>ARIEL  SUERO CABRAL</v>
          </cell>
          <cell r="D1067" t="str">
            <v>Oficial Control Contribuyentes C</v>
          </cell>
          <cell r="E1067" t="str">
            <v>Unidad Control de Contribuyentes San Jua</v>
          </cell>
          <cell r="F1067" t="str">
            <v>Activo</v>
          </cell>
          <cell r="G1067" t="str">
            <v>masculino</v>
          </cell>
          <cell r="H1067" t="str">
            <v>Fijo</v>
          </cell>
        </row>
        <row r="1068">
          <cell r="C1068" t="str">
            <v>KITTY  CHEANG NG</v>
          </cell>
          <cell r="D1068" t="str">
            <v>Encargado Departamento C Bienestar Labor</v>
          </cell>
          <cell r="E1068" t="str">
            <v>Departamento de Bienestar Laboral</v>
          </cell>
          <cell r="F1068" t="str">
            <v>Activo</v>
          </cell>
          <cell r="G1068" t="str">
            <v>femenino</v>
          </cell>
          <cell r="H1068" t="str">
            <v>Carrera</v>
          </cell>
        </row>
        <row r="1069">
          <cell r="C1069" t="str">
            <v>VICTOR RAFAEL  JIMENEZ OVALLES</v>
          </cell>
          <cell r="D1069" t="str">
            <v>Encargado de Análisis y Cumplimiento</v>
          </cell>
          <cell r="E1069" t="str">
            <v>Sección Análisis y Cumplimiento</v>
          </cell>
          <cell r="F1069" t="str">
            <v>Activo</v>
          </cell>
          <cell r="G1069" t="str">
            <v>masculino</v>
          </cell>
          <cell r="H1069" t="str">
            <v>Carrera</v>
          </cell>
        </row>
        <row r="1070">
          <cell r="C1070" t="str">
            <v>YURYS  ENCARNACION SANTANA</v>
          </cell>
          <cell r="D1070" t="str">
            <v>Especialista de Compras</v>
          </cell>
          <cell r="E1070" t="str">
            <v>Sección Licitación y Comparación de Prec</v>
          </cell>
          <cell r="F1070" t="str">
            <v>Activo</v>
          </cell>
          <cell r="G1070" t="str">
            <v>femenino</v>
          </cell>
          <cell r="H1070" t="str">
            <v>Fijo</v>
          </cell>
        </row>
        <row r="1071">
          <cell r="C1071" t="str">
            <v>WILMI OVANDI  CALDERON MATOS</v>
          </cell>
          <cell r="D1071" t="str">
            <v>Notificador Adm Local</v>
          </cell>
          <cell r="E1071" t="str">
            <v>Administración Local Villa Mella</v>
          </cell>
          <cell r="F1071" t="str">
            <v>Activo</v>
          </cell>
          <cell r="G1071" t="str">
            <v>masculino</v>
          </cell>
          <cell r="H1071" t="str">
            <v>Fijo</v>
          </cell>
        </row>
        <row r="1072">
          <cell r="C1072" t="str">
            <v>MIGUELINA ALTAGRACIA  NUÑEZ SOLANO</v>
          </cell>
          <cell r="D1072" t="str">
            <v>Auditor Interno C</v>
          </cell>
          <cell r="E1072" t="str">
            <v>Sección Fiscalización Interna Baní</v>
          </cell>
          <cell r="F1072" t="str">
            <v>Activo</v>
          </cell>
          <cell r="G1072" t="str">
            <v>femenino</v>
          </cell>
          <cell r="H1072" t="str">
            <v>Fijo</v>
          </cell>
        </row>
        <row r="1073">
          <cell r="C1073" t="str">
            <v>ROBERT STARLING  LOPEZ RODRIGUEZ</v>
          </cell>
          <cell r="D1073" t="str">
            <v>Coordinador de Cobro Coactivo</v>
          </cell>
          <cell r="E1073" t="str">
            <v>Departamento de Cobro Coactivo</v>
          </cell>
          <cell r="F1073" t="str">
            <v>Activo</v>
          </cell>
          <cell r="G1073" t="str">
            <v>masculino</v>
          </cell>
          <cell r="H1073" t="str">
            <v>Fijo</v>
          </cell>
        </row>
        <row r="1074">
          <cell r="C1074" t="str">
            <v>LIGIA MAXIMELKA  PICHARDO SOSA</v>
          </cell>
          <cell r="D1074" t="str">
            <v>Abogado(a) A Resoluciones</v>
          </cell>
          <cell r="E1074" t="str">
            <v>Sección Resoluciones</v>
          </cell>
          <cell r="F1074" t="str">
            <v>Activo</v>
          </cell>
          <cell r="G1074" t="str">
            <v>femenino</v>
          </cell>
          <cell r="H1074" t="str">
            <v>Carrera</v>
          </cell>
        </row>
        <row r="1075">
          <cell r="C1075" t="str">
            <v>CAROLINA ESPERANZA  HERRERA DURAN</v>
          </cell>
          <cell r="D1075" t="str">
            <v>Encargado de Hidrocarburos</v>
          </cell>
          <cell r="E1075" t="str">
            <v>Sección de Hidrocarburos</v>
          </cell>
          <cell r="F1075" t="str">
            <v>Activo</v>
          </cell>
          <cell r="G1075" t="str">
            <v>femenino</v>
          </cell>
          <cell r="H1075" t="str">
            <v>Fijo</v>
          </cell>
        </row>
        <row r="1076">
          <cell r="C1076" t="str">
            <v>DERWIN CONNAL  DOMINGUEZ LUCIANO</v>
          </cell>
          <cell r="D1076" t="str">
            <v>Conserje1</v>
          </cell>
          <cell r="E1076" t="str">
            <v>Unidad Administrativo Herrera</v>
          </cell>
          <cell r="F1076" t="str">
            <v>Activo</v>
          </cell>
          <cell r="G1076" t="str">
            <v>masculino</v>
          </cell>
          <cell r="H1076" t="str">
            <v>Fijo</v>
          </cell>
        </row>
        <row r="1077">
          <cell r="C1077" t="str">
            <v>JUAN MANUEL  CASTILLO DIAZ</v>
          </cell>
          <cell r="D1077" t="str">
            <v>Soporte Técnico A</v>
          </cell>
          <cell r="E1077" t="str">
            <v>Sección de Soporte Técnico de TI</v>
          </cell>
          <cell r="F1077" t="str">
            <v>Activo</v>
          </cell>
          <cell r="G1077" t="str">
            <v>masculino</v>
          </cell>
          <cell r="H1077" t="str">
            <v>Fijo</v>
          </cell>
        </row>
        <row r="1078">
          <cell r="C1078" t="str">
            <v>EDDY SATURNINO  ESCALANTE MATEO</v>
          </cell>
          <cell r="D1078" t="str">
            <v>Notificador</v>
          </cell>
          <cell r="E1078" t="str">
            <v>Sección de Notificación</v>
          </cell>
          <cell r="F1078" t="str">
            <v>Activo</v>
          </cell>
          <cell r="G1078" t="str">
            <v>masculino</v>
          </cell>
          <cell r="H1078" t="str">
            <v>Fijo</v>
          </cell>
        </row>
        <row r="1079">
          <cell r="C1079" t="str">
            <v>WENDY BERENICE  FAJARDO RODRIGUEZ</v>
          </cell>
          <cell r="D1079" t="str">
            <v>Encargado de Autorización y Habilitación</v>
          </cell>
          <cell r="E1079" t="str">
            <v>Sección de Autorización y Habilitación</v>
          </cell>
          <cell r="F1079" t="str">
            <v>Activo</v>
          </cell>
          <cell r="G1079" t="str">
            <v>femenino</v>
          </cell>
          <cell r="H1079" t="str">
            <v>Carrera</v>
          </cell>
        </row>
        <row r="1080">
          <cell r="C1080" t="str">
            <v>JOEL  GARCIA MARTINEZ</v>
          </cell>
          <cell r="D1080" t="str">
            <v>Investigador Tributario</v>
          </cell>
          <cell r="E1080" t="str">
            <v>Departamento de Investigación</v>
          </cell>
          <cell r="F1080" t="str">
            <v>Activo</v>
          </cell>
          <cell r="G1080" t="str">
            <v>masculino</v>
          </cell>
          <cell r="H1080" t="str">
            <v>Carrera</v>
          </cell>
        </row>
        <row r="1081">
          <cell r="C1081" t="str">
            <v>ELDA ZULEIKA  CRUZ ROSA</v>
          </cell>
          <cell r="D1081" t="str">
            <v>Analista de Autorización</v>
          </cell>
          <cell r="E1081" t="str">
            <v>Sección de Autorización y Habilitación</v>
          </cell>
          <cell r="F1081" t="str">
            <v>Activo</v>
          </cell>
          <cell r="G1081" t="str">
            <v>femenino</v>
          </cell>
          <cell r="H1081" t="str">
            <v>Carrera</v>
          </cell>
        </row>
        <row r="1082">
          <cell r="C1082" t="str">
            <v>JENIFFER BEATRIZ  DE LEON CAMACHO</v>
          </cell>
          <cell r="D1082" t="str">
            <v>Coordinador de Inscripción y Actualizaci</v>
          </cell>
          <cell r="E1082" t="str">
            <v>Sección de Inscripción y Actualización d</v>
          </cell>
          <cell r="F1082" t="str">
            <v>Activo</v>
          </cell>
          <cell r="G1082" t="str">
            <v>femenino</v>
          </cell>
          <cell r="H1082" t="str">
            <v>Carrera</v>
          </cell>
        </row>
        <row r="1083">
          <cell r="C1083" t="str">
            <v>ISMAEL SANTIAGO  JENSE ALVAREZ</v>
          </cell>
          <cell r="D1083" t="str">
            <v/>
          </cell>
          <cell r="E1083" t="str">
            <v>Unidad Concesionarios y Distribuidores M</v>
          </cell>
          <cell r="F1083" t="str">
            <v>Cancelado</v>
          </cell>
          <cell r="G1083" t="str">
            <v>masculino</v>
          </cell>
          <cell r="H1083" t="str">
            <v>Fijo</v>
          </cell>
        </row>
        <row r="1084">
          <cell r="C1084" t="str">
            <v>RAMONA  DE LOS SANTOS DE LA ROSA</v>
          </cell>
          <cell r="D1084" t="str">
            <v>Técnico Vehículos de Motor</v>
          </cell>
          <cell r="E1084" t="str">
            <v>Unidad de Concesionarios y Distribuidore</v>
          </cell>
          <cell r="F1084" t="str">
            <v>Activo</v>
          </cell>
          <cell r="G1084" t="str">
            <v>femenino</v>
          </cell>
          <cell r="H1084" t="str">
            <v>Fijo</v>
          </cell>
        </row>
        <row r="1085">
          <cell r="C1085" t="str">
            <v>ONASSIS ANTONIO  JIMENEZ VARGAS</v>
          </cell>
          <cell r="D1085" t="str">
            <v>Ingeniero Data Center</v>
          </cell>
          <cell r="E1085" t="str">
            <v>Sección Data Center</v>
          </cell>
          <cell r="F1085" t="str">
            <v>Activo</v>
          </cell>
          <cell r="G1085" t="str">
            <v>masculino</v>
          </cell>
          <cell r="H1085" t="str">
            <v>Fijo</v>
          </cell>
        </row>
        <row r="1086">
          <cell r="C1086" t="str">
            <v>STELLA MINERVA  MARTINEZ PEREZ DE VASQUE</v>
          </cell>
          <cell r="D1086" t="str">
            <v>Encargado de Personalizados de VHM Moca</v>
          </cell>
          <cell r="E1086" t="str">
            <v>Sección de Personalizados de VHM Moca</v>
          </cell>
          <cell r="F1086" t="str">
            <v>Activo</v>
          </cell>
          <cell r="G1086" t="str">
            <v>femenino</v>
          </cell>
          <cell r="H1086" t="str">
            <v>Carrera</v>
          </cell>
        </row>
        <row r="1087">
          <cell r="C1087" t="str">
            <v>ANNADARYS  PEREYRA GARO</v>
          </cell>
          <cell r="D1087" t="str">
            <v>Oficial de Control y Cumplimiento</v>
          </cell>
          <cell r="E1087" t="str">
            <v>Sección de Control de Cumplimiento</v>
          </cell>
          <cell r="F1087" t="str">
            <v>Activo</v>
          </cell>
          <cell r="G1087" t="str">
            <v>femenino</v>
          </cell>
          <cell r="H1087" t="str">
            <v>Carrera</v>
          </cell>
        </row>
        <row r="1088">
          <cell r="C1088" t="str">
            <v>SIXTO JAVIER  FRANCISCO HIRALDO</v>
          </cell>
          <cell r="D1088" t="str">
            <v>Sereno</v>
          </cell>
          <cell r="E1088" t="str">
            <v>Unidad Administrativo Nagua</v>
          </cell>
          <cell r="F1088" t="str">
            <v>Activo</v>
          </cell>
          <cell r="G1088" t="str">
            <v>masculino</v>
          </cell>
          <cell r="H1088" t="str">
            <v>Fijo</v>
          </cell>
        </row>
        <row r="1089">
          <cell r="C1089" t="str">
            <v>DAYANA MARCELL  PERALTA FRANCO</v>
          </cell>
          <cell r="D1089" t="str">
            <v>Encargado de Desarrollo Organizacional</v>
          </cell>
          <cell r="E1089" t="str">
            <v>Sección de Desarrollo Organizacional</v>
          </cell>
          <cell r="F1089" t="str">
            <v>Activo</v>
          </cell>
          <cell r="G1089" t="str">
            <v>femenino</v>
          </cell>
          <cell r="H1089" t="str">
            <v>Carrera</v>
          </cell>
        </row>
        <row r="1090">
          <cell r="C1090" t="str">
            <v>JESSICA YESENIA  DE LA CRUZ ALONZO</v>
          </cell>
          <cell r="D1090" t="str">
            <v>Técnico de Control</v>
          </cell>
          <cell r="E1090" t="str">
            <v>Unidad Control de Contribuyentes Baní</v>
          </cell>
          <cell r="F1090" t="str">
            <v>Activo</v>
          </cell>
          <cell r="G1090" t="str">
            <v>femenino</v>
          </cell>
          <cell r="H1090" t="str">
            <v>Fijo</v>
          </cell>
        </row>
        <row r="1091">
          <cell r="C1091" t="str">
            <v>YOVANNY  SCROGGINS</v>
          </cell>
          <cell r="D1091" t="str">
            <v>Conserje1</v>
          </cell>
          <cell r="E1091" t="str">
            <v>Unidad Administrativo El Seybo</v>
          </cell>
          <cell r="F1091" t="str">
            <v>Activo</v>
          </cell>
          <cell r="G1091" t="str">
            <v>femenino</v>
          </cell>
          <cell r="H1091" t="str">
            <v>Fijo</v>
          </cell>
        </row>
        <row r="1092">
          <cell r="C1092" t="str">
            <v>ANDRES OSCAR  HERNANDEZ BERAS</v>
          </cell>
          <cell r="D1092" t="str">
            <v>Técnico Local C VHM</v>
          </cell>
          <cell r="E1092" t="str">
            <v>Unidad Vehículos de Motor El Seybo</v>
          </cell>
          <cell r="F1092" t="str">
            <v>Activo</v>
          </cell>
          <cell r="G1092" t="str">
            <v>masculino</v>
          </cell>
          <cell r="H1092" t="str">
            <v>Fijo</v>
          </cell>
        </row>
        <row r="1093">
          <cell r="C1093" t="str">
            <v>HELDER ABEL  TORRES LANTIGUA</v>
          </cell>
          <cell r="D1093" t="str">
            <v>Analista Créditos y Comp A</v>
          </cell>
          <cell r="E1093" t="str">
            <v>Sección Crédito y Compensaciones</v>
          </cell>
          <cell r="F1093" t="str">
            <v>Activo</v>
          </cell>
          <cell r="G1093" t="str">
            <v>masculino</v>
          </cell>
          <cell r="H1093" t="str">
            <v>Carrera</v>
          </cell>
        </row>
        <row r="1094">
          <cell r="C1094" t="str">
            <v>YILDA YAKELIN  SALVATIERRA ANDRADES</v>
          </cell>
          <cell r="D1094" t="str">
            <v>Auditor de Registro</v>
          </cell>
          <cell r="E1094" t="str">
            <v>Sección de Procesos Especiales de Regist</v>
          </cell>
          <cell r="F1094" t="str">
            <v>Activo</v>
          </cell>
          <cell r="G1094" t="str">
            <v>femenino</v>
          </cell>
          <cell r="H1094" t="str">
            <v>Carrera</v>
          </cell>
        </row>
        <row r="1095">
          <cell r="C1095" t="str">
            <v>EDWARD ARISTIDES JOSE  ESTEVEZ SALCEDO</v>
          </cell>
          <cell r="D1095" t="str">
            <v>Oficial de Control y Cumplimiento</v>
          </cell>
          <cell r="E1095" t="str">
            <v>Sección de Control de Cumplimiento</v>
          </cell>
          <cell r="F1095" t="str">
            <v>Activo</v>
          </cell>
          <cell r="G1095" t="str">
            <v>masculino</v>
          </cell>
          <cell r="H1095" t="str">
            <v>Carrera</v>
          </cell>
        </row>
        <row r="1096">
          <cell r="C1096" t="str">
            <v>YICELIS ALTAGRACIA  MERCEDES SANTANA</v>
          </cell>
          <cell r="D1096" t="str">
            <v>Encargado Administrativo  (B)</v>
          </cell>
          <cell r="E1096" t="str">
            <v>Unidad Administrativo Bávaro</v>
          </cell>
          <cell r="F1096" t="str">
            <v>Activo</v>
          </cell>
          <cell r="G1096" t="str">
            <v>femenino</v>
          </cell>
          <cell r="H1096" t="str">
            <v>Fijo</v>
          </cell>
        </row>
        <row r="1097">
          <cell r="C1097" t="str">
            <v>JUAN CARLOS  DE LA ROSA SANCHEZ</v>
          </cell>
          <cell r="D1097" t="str">
            <v>Técnico de Seguridad Física</v>
          </cell>
          <cell r="E1097" t="str">
            <v>Sección Seguridad Física</v>
          </cell>
          <cell r="F1097" t="str">
            <v>Activo</v>
          </cell>
          <cell r="G1097" t="str">
            <v>masculino</v>
          </cell>
          <cell r="H1097" t="str">
            <v>Fijo</v>
          </cell>
        </row>
        <row r="1098">
          <cell r="C1098" t="str">
            <v>VICTOR ALFONSO  NOLASCO SANTANA</v>
          </cell>
          <cell r="D1098" t="str">
            <v>Encargado Departamento B Riesgo Global T</v>
          </cell>
          <cell r="E1098" t="str">
            <v>Departamento de Riesgo Global Tributario</v>
          </cell>
          <cell r="F1098" t="str">
            <v>Activo</v>
          </cell>
          <cell r="G1098" t="str">
            <v>masculino</v>
          </cell>
          <cell r="H1098" t="str">
            <v>Carrera</v>
          </cell>
        </row>
        <row r="1099">
          <cell r="C1099" t="str">
            <v>YOEMELY  BELTRE DE LEON</v>
          </cell>
          <cell r="D1099" t="str">
            <v>Encargado Departamento C Gestión de Info</v>
          </cell>
          <cell r="E1099" t="str">
            <v>Departamento Gestión de Información y De</v>
          </cell>
          <cell r="F1099" t="str">
            <v>Activo</v>
          </cell>
          <cell r="G1099" t="str">
            <v>femenino</v>
          </cell>
          <cell r="H1099" t="str">
            <v>Carrera</v>
          </cell>
        </row>
        <row r="1100">
          <cell r="C1100" t="str">
            <v>YULESSY CESARINA  OGANDO BAUTISTA</v>
          </cell>
          <cell r="D1100" t="str">
            <v>Especialista de Cruces de Información</v>
          </cell>
          <cell r="E1100" t="str">
            <v>Sección Planificación de Cruces de ITBIS</v>
          </cell>
          <cell r="F1100" t="str">
            <v>Activo</v>
          </cell>
          <cell r="G1100" t="str">
            <v>femenino</v>
          </cell>
          <cell r="H1100" t="str">
            <v>Carrera</v>
          </cell>
        </row>
        <row r="1101">
          <cell r="C1101" t="str">
            <v>JOBAN BAUTISTA  MEDINA RICARDO</v>
          </cell>
          <cell r="D1101" t="str">
            <v>Verificador</v>
          </cell>
          <cell r="E1101" t="str">
            <v>Sección de Autorización y Habilitación</v>
          </cell>
          <cell r="F1101" t="str">
            <v>Activo</v>
          </cell>
          <cell r="G1101" t="str">
            <v>masculino</v>
          </cell>
          <cell r="H1101" t="str">
            <v>Fijo</v>
          </cell>
        </row>
        <row r="1102">
          <cell r="C1102" t="str">
            <v>JESSE JUNIOR  PEREZ FERRERAS</v>
          </cell>
          <cell r="D1102" t="str">
            <v>Verificador</v>
          </cell>
          <cell r="E1102" t="str">
            <v>Sección de Autorización y Habilitación</v>
          </cell>
          <cell r="F1102" t="str">
            <v>Activo</v>
          </cell>
          <cell r="G1102" t="str">
            <v>masculino</v>
          </cell>
          <cell r="H1102" t="str">
            <v>Fijo</v>
          </cell>
        </row>
        <row r="1103">
          <cell r="C1103" t="str">
            <v>MIGUEL ANGEL  DE LA ROSA LUNA</v>
          </cell>
          <cell r="D1103" t="str">
            <v>Supervisor Fiscalización Externa</v>
          </cell>
          <cell r="E1103" t="str">
            <v>Departamento de Fiscalización Externa GG</v>
          </cell>
          <cell r="F1103" t="str">
            <v>Activo</v>
          </cell>
          <cell r="G1103" t="str">
            <v>masculino</v>
          </cell>
          <cell r="H1103" t="str">
            <v>Carrera</v>
          </cell>
        </row>
        <row r="1104">
          <cell r="C1104" t="str">
            <v>LUIS NARDO  PEREZ ALCANTARA</v>
          </cell>
          <cell r="D1104" t="str">
            <v>Coordinador Créditos y Compensaciones</v>
          </cell>
          <cell r="E1104" t="str">
            <v>Sección Crédito y Compensaciones</v>
          </cell>
          <cell r="F1104" t="str">
            <v>Activo</v>
          </cell>
          <cell r="G1104" t="str">
            <v>masculino</v>
          </cell>
          <cell r="H1104" t="str">
            <v>Carrera</v>
          </cell>
        </row>
        <row r="1105">
          <cell r="C1105" t="str">
            <v>JOSE OCTAVIO  PAULINO BARIAS</v>
          </cell>
          <cell r="D1105" t="str">
            <v>Auditor Externo B</v>
          </cell>
          <cell r="E1105" t="str">
            <v>Departamento Fiscalización Externa Media</v>
          </cell>
          <cell r="F1105" t="str">
            <v>Activo</v>
          </cell>
          <cell r="G1105" t="str">
            <v>masculino</v>
          </cell>
          <cell r="H1105" t="str">
            <v>Carrera</v>
          </cell>
        </row>
        <row r="1106">
          <cell r="C1106" t="str">
            <v>JESSENIA ENEROLIZA  MESA DURAN</v>
          </cell>
          <cell r="D1106" t="str">
            <v>Auditor Externo A</v>
          </cell>
          <cell r="E1106" t="str">
            <v>Departamento de Fiscalización Externa GG</v>
          </cell>
          <cell r="F1106" t="str">
            <v>Activo</v>
          </cell>
          <cell r="G1106" t="str">
            <v>femenino</v>
          </cell>
          <cell r="H1106" t="str">
            <v>Carrera</v>
          </cell>
        </row>
        <row r="1107">
          <cell r="C1107" t="str">
            <v>JENNY NATHALIE  OLIVO DE COLLADO</v>
          </cell>
          <cell r="D1107" t="str">
            <v>Administrador Local C</v>
          </cell>
          <cell r="E1107" t="str">
            <v>Administración Local Cotuí</v>
          </cell>
          <cell r="F1107" t="str">
            <v>Activo</v>
          </cell>
          <cell r="G1107" t="str">
            <v>femenino</v>
          </cell>
          <cell r="H1107" t="str">
            <v>Carrera</v>
          </cell>
        </row>
        <row r="1108">
          <cell r="C1108" t="str">
            <v>ERIDANIA  GRULLON TAVAREZ</v>
          </cell>
          <cell r="D1108" t="str">
            <v>Oficial Control Contribuyentes A</v>
          </cell>
          <cell r="E1108" t="str">
            <v>Unidad Control de Contribuyentes Miraflo</v>
          </cell>
          <cell r="F1108" t="str">
            <v>Activo</v>
          </cell>
          <cell r="G1108" t="str">
            <v>femenino</v>
          </cell>
          <cell r="H1108" t="str">
            <v>Fijo</v>
          </cell>
        </row>
        <row r="1109">
          <cell r="C1109" t="str">
            <v>DAMARIS KAREN  VARGAS OGANDO</v>
          </cell>
          <cell r="D1109" t="str">
            <v>Secretaria A</v>
          </cell>
          <cell r="E1109" t="str">
            <v>Gerencia de Cobranza</v>
          </cell>
          <cell r="F1109" t="str">
            <v>Activo</v>
          </cell>
          <cell r="G1109" t="str">
            <v>femenino</v>
          </cell>
          <cell r="H1109" t="str">
            <v>Fijo</v>
          </cell>
        </row>
        <row r="1110">
          <cell r="C1110" t="str">
            <v>ROSANNA  REYNOSO SOSA</v>
          </cell>
          <cell r="D1110" t="str">
            <v>Encargado de Análisis de Recaudación</v>
          </cell>
          <cell r="E1110" t="str">
            <v>Sección Análisis de Recaudación</v>
          </cell>
          <cell r="F1110" t="str">
            <v>Activo</v>
          </cell>
          <cell r="G1110" t="str">
            <v>femenino</v>
          </cell>
          <cell r="H1110" t="str">
            <v>Fijo</v>
          </cell>
        </row>
        <row r="1111">
          <cell r="C1111" t="str">
            <v>ANGELICA CATALINA  CARELA ROBLES</v>
          </cell>
          <cell r="D1111" t="str">
            <v>Analista Digitación de Expediente</v>
          </cell>
          <cell r="E1111" t="str">
            <v>Sección de Digitación de Expedientes Fis</v>
          </cell>
          <cell r="F1111" t="str">
            <v>Activo</v>
          </cell>
          <cell r="G1111" t="str">
            <v>femenino</v>
          </cell>
          <cell r="H1111" t="str">
            <v>Fijo</v>
          </cell>
        </row>
        <row r="1112">
          <cell r="C1112" t="str">
            <v>FRANCY SAGRARIO  RAMIREZ AZCONA</v>
          </cell>
          <cell r="D1112" t="str">
            <v>Supervisor Tasación A</v>
          </cell>
          <cell r="E1112" t="str">
            <v>Unidad Tasación Los Próceres</v>
          </cell>
          <cell r="F1112" t="str">
            <v>Activo</v>
          </cell>
          <cell r="G1112" t="str">
            <v>femenino</v>
          </cell>
          <cell r="H1112" t="str">
            <v>Carrera</v>
          </cell>
        </row>
        <row r="1113">
          <cell r="C1113" t="str">
            <v>NOEMI  CABRERA GUILLEN</v>
          </cell>
          <cell r="D1113" t="str">
            <v>Tasador AL B</v>
          </cell>
          <cell r="E1113" t="str">
            <v>Administración Local San Cristóbal</v>
          </cell>
          <cell r="F1113" t="str">
            <v>Activo</v>
          </cell>
          <cell r="G1113" t="str">
            <v>femenino</v>
          </cell>
          <cell r="H1113" t="str">
            <v>Carrera</v>
          </cell>
        </row>
        <row r="1114">
          <cell r="C1114" t="str">
            <v>EUGENIO  CANDELARIO FLORENTINO</v>
          </cell>
          <cell r="D1114" t="str">
            <v>Conserje1</v>
          </cell>
          <cell r="E1114" t="str">
            <v>Unidad Mayordomía</v>
          </cell>
          <cell r="F1114" t="str">
            <v>Activo</v>
          </cell>
          <cell r="G1114" t="str">
            <v>masculino</v>
          </cell>
          <cell r="H1114" t="str">
            <v>Fijo</v>
          </cell>
        </row>
        <row r="1115">
          <cell r="C1115" t="str">
            <v>SABRINA ELIZABETH  MEDRANO LIZARDO</v>
          </cell>
          <cell r="D1115" t="str">
            <v>Tasador AL A</v>
          </cell>
          <cell r="E1115" t="str">
            <v>Unidad de Tasación OGC</v>
          </cell>
          <cell r="F1115" t="str">
            <v>Activo</v>
          </cell>
          <cell r="G1115" t="str">
            <v>femenino</v>
          </cell>
          <cell r="H1115" t="str">
            <v>Fijo</v>
          </cell>
        </row>
        <row r="1116">
          <cell r="C1116" t="str">
            <v>EDUARDO ANTONIO  SAIFI ZEDAN</v>
          </cell>
          <cell r="D1116" t="str">
            <v>Técnico de Inscripción y Actualización</v>
          </cell>
          <cell r="E1116" t="str">
            <v>Sección de Inscripción y Actualización d</v>
          </cell>
          <cell r="F1116" t="str">
            <v>Activo</v>
          </cell>
          <cell r="G1116" t="str">
            <v>masculino</v>
          </cell>
          <cell r="H1116" t="str">
            <v>Fijo</v>
          </cell>
        </row>
        <row r="1117">
          <cell r="C1117" t="str">
            <v>IRMINELLY  RODRIGUEZ VARGAS</v>
          </cell>
          <cell r="D1117" t="str">
            <v>Orientador Educación Trib</v>
          </cell>
          <cell r="E1117" t="str">
            <v>Sección Educación a Contribuyentes</v>
          </cell>
          <cell r="F1117" t="str">
            <v>Activo</v>
          </cell>
          <cell r="G1117" t="str">
            <v>femenino</v>
          </cell>
          <cell r="H1117" t="str">
            <v>Fijo</v>
          </cell>
        </row>
        <row r="1118">
          <cell r="C1118" t="str">
            <v>ANTONIO MANUEL DE JESUS  FRIAS BADIA</v>
          </cell>
          <cell r="D1118" t="str">
            <v>Encargado Departamento A Cobro Coactivo</v>
          </cell>
          <cell r="E1118" t="str">
            <v>Departamento de Cobro Coactivo</v>
          </cell>
          <cell r="F1118" t="str">
            <v>Activo</v>
          </cell>
          <cell r="G1118" t="str">
            <v>masculino</v>
          </cell>
          <cell r="H1118" t="str">
            <v>Carrera</v>
          </cell>
        </row>
        <row r="1119">
          <cell r="C1119" t="str">
            <v>ERNESTO  AGUILERA MARTINEZ</v>
          </cell>
          <cell r="D1119" t="str">
            <v>Encargado Recaudación C</v>
          </cell>
          <cell r="E1119" t="str">
            <v>Sección Recaudación  Villa Mella</v>
          </cell>
          <cell r="F1119" t="str">
            <v>Activo</v>
          </cell>
          <cell r="G1119" t="str">
            <v>masculino</v>
          </cell>
          <cell r="H1119" t="str">
            <v>Carrera</v>
          </cell>
        </row>
        <row r="1120">
          <cell r="C1120" t="str">
            <v>DAHIANA  CRUZ BAUTISTA</v>
          </cell>
          <cell r="D1120" t="str">
            <v>Encargado de Operaciones de Tarjeta de T</v>
          </cell>
          <cell r="E1120" t="str">
            <v>Sección Operaciones de Tarjeta de Turist</v>
          </cell>
          <cell r="F1120" t="str">
            <v>Activo</v>
          </cell>
          <cell r="G1120" t="str">
            <v>femenino</v>
          </cell>
          <cell r="H1120" t="str">
            <v>Fijo</v>
          </cell>
        </row>
        <row r="1121">
          <cell r="C1121" t="str">
            <v>GERALDO  SANCHEZ</v>
          </cell>
          <cell r="D1121" t="str">
            <v>Encargado de Soporte y Monitoreo de Oper</v>
          </cell>
          <cell r="E1121" t="str">
            <v>Sección de Soporte y Monitoreo de Operac</v>
          </cell>
          <cell r="F1121" t="str">
            <v>Activo</v>
          </cell>
          <cell r="G1121" t="str">
            <v>masculino</v>
          </cell>
          <cell r="H1121" t="str">
            <v>Fijo</v>
          </cell>
        </row>
        <row r="1122">
          <cell r="C1122" t="str">
            <v>CARLENE LINNETTE  BALBUENA CRESPO</v>
          </cell>
          <cell r="D1122" t="str">
            <v>EncargadoProyecto BID</v>
          </cell>
          <cell r="E1122" t="str">
            <v>Unidad Ejecutora Proyecto BID</v>
          </cell>
          <cell r="F1122" t="str">
            <v>Activo</v>
          </cell>
          <cell r="G1122" t="str">
            <v>femenino</v>
          </cell>
          <cell r="H1122" t="str">
            <v>Carrera</v>
          </cell>
        </row>
        <row r="1123">
          <cell r="C1123" t="str">
            <v>AMELIA MARIA  SANCHEZ RODRIGUEZ</v>
          </cell>
          <cell r="D1123" t="str">
            <v>Encargado de Modificaciones GGC</v>
          </cell>
          <cell r="E1123" t="str">
            <v>Sección de Modificaciones GGC</v>
          </cell>
          <cell r="F1123" t="str">
            <v>Activo</v>
          </cell>
          <cell r="G1123" t="str">
            <v>femenino</v>
          </cell>
          <cell r="H1123" t="str">
            <v>Carrera</v>
          </cell>
        </row>
        <row r="1124">
          <cell r="C1124" t="str">
            <v>PEDRO PABLO  MANZUETA DE LOS SANTOS</v>
          </cell>
          <cell r="D1124" t="str">
            <v>Técnico de Control</v>
          </cell>
          <cell r="E1124" t="str">
            <v>Centro de Servicio Local Monte Plata</v>
          </cell>
          <cell r="F1124" t="str">
            <v>Activo</v>
          </cell>
          <cell r="G1124" t="str">
            <v>masculino</v>
          </cell>
          <cell r="H1124" t="str">
            <v>Fijo</v>
          </cell>
        </row>
        <row r="1125">
          <cell r="C1125" t="str">
            <v>JOSE ANTONIO  TAVERAS MOREL</v>
          </cell>
          <cell r="D1125" t="str">
            <v>Encargado de Seguimiento de AT</v>
          </cell>
          <cell r="E1125" t="str">
            <v>Sección Seguimiento de AT</v>
          </cell>
          <cell r="F1125" t="str">
            <v>Activo</v>
          </cell>
          <cell r="G1125" t="str">
            <v>masculino</v>
          </cell>
          <cell r="H1125" t="str">
            <v>Fijo</v>
          </cell>
        </row>
        <row r="1126">
          <cell r="C1126" t="str">
            <v>JOSE ANTONIO  BRITO</v>
          </cell>
          <cell r="D1126" t="str">
            <v>Chofer</v>
          </cell>
          <cell r="E1126" t="str">
            <v>Unidad Transportación</v>
          </cell>
          <cell r="F1126" t="str">
            <v>Activo</v>
          </cell>
          <cell r="G1126" t="str">
            <v>masculino</v>
          </cell>
          <cell r="H1126" t="str">
            <v>Fijo</v>
          </cell>
        </row>
        <row r="1127">
          <cell r="C1127" t="str">
            <v>JUNIOR EDWARD  CARO GUERRERO</v>
          </cell>
          <cell r="D1127" t="str">
            <v>Técnico de Impresión C</v>
          </cell>
          <cell r="E1127" t="str">
            <v>Unidad Vehículos de Motor Baní</v>
          </cell>
          <cell r="F1127" t="str">
            <v>Activo</v>
          </cell>
          <cell r="G1127" t="str">
            <v>masculino</v>
          </cell>
          <cell r="H1127" t="str">
            <v>Fijo</v>
          </cell>
        </row>
        <row r="1128">
          <cell r="C1128" t="str">
            <v>JAENS NOEL  TAVERA PACHECO</v>
          </cell>
          <cell r="D1128" t="str">
            <v>Analista de Requerimientos</v>
          </cell>
          <cell r="E1128" t="str">
            <v>Departamento de Sistema de Apoyo a Fisca</v>
          </cell>
          <cell r="F1128" t="str">
            <v>Activo</v>
          </cell>
          <cell r="G1128" t="str">
            <v>masculino</v>
          </cell>
          <cell r="H1128" t="str">
            <v>Fijo</v>
          </cell>
        </row>
        <row r="1129">
          <cell r="C1129" t="str">
            <v>MARIA ORQUIDEA  TORRES FIGUEROA</v>
          </cell>
          <cell r="D1129" t="str">
            <v>Secretaria B</v>
          </cell>
          <cell r="E1129" t="str">
            <v>Departamento de Libre Acceso a la Inform</v>
          </cell>
          <cell r="F1129" t="str">
            <v>Activo</v>
          </cell>
          <cell r="G1129" t="str">
            <v>femenino</v>
          </cell>
          <cell r="H1129" t="str">
            <v>Fijo</v>
          </cell>
        </row>
        <row r="1130">
          <cell r="C1130" t="str">
            <v>JUAN CARLOS  DE LA CRUZ MARTINEZ</v>
          </cell>
          <cell r="D1130" t="str">
            <v>Verificador</v>
          </cell>
          <cell r="E1130" t="str">
            <v>Sección de Autorización y Habilitación</v>
          </cell>
          <cell r="F1130" t="str">
            <v>Activo</v>
          </cell>
          <cell r="G1130" t="str">
            <v>masculino</v>
          </cell>
          <cell r="H1130" t="str">
            <v>Fijo</v>
          </cell>
        </row>
        <row r="1131">
          <cell r="C1131" t="str">
            <v>JOSE LEONEL  POZO GRASEKIDE</v>
          </cell>
          <cell r="D1131" t="str">
            <v>Mensajero Interno</v>
          </cell>
          <cell r="E1131" t="str">
            <v>Gerencia Legal</v>
          </cell>
          <cell r="F1131" t="str">
            <v>Activo</v>
          </cell>
          <cell r="G1131" t="str">
            <v>masculino</v>
          </cell>
          <cell r="H1131" t="str">
            <v>Fijo</v>
          </cell>
        </row>
        <row r="1132">
          <cell r="C1132" t="str">
            <v>JOSE RAYMUNDO  UREÑA JIMENEZ</v>
          </cell>
          <cell r="D1132" t="str">
            <v>Auditor Interno A</v>
          </cell>
          <cell r="E1132" t="str">
            <v>Sección Fiscalización Interna Miraflores</v>
          </cell>
          <cell r="F1132" t="str">
            <v>Activo</v>
          </cell>
          <cell r="G1132" t="str">
            <v>masculino</v>
          </cell>
          <cell r="H1132" t="str">
            <v>Carrera</v>
          </cell>
        </row>
        <row r="1133">
          <cell r="C1133" t="str">
            <v>FERMIN  VALLEJO OGANDO</v>
          </cell>
          <cell r="D1133" t="str">
            <v>Mensajero Externo</v>
          </cell>
          <cell r="E1133" t="str">
            <v>Unidad Administrativo Abraham Lincoln</v>
          </cell>
          <cell r="F1133" t="str">
            <v>Activo</v>
          </cell>
          <cell r="G1133" t="str">
            <v>masculino</v>
          </cell>
          <cell r="H1133" t="str">
            <v>Fijo</v>
          </cell>
        </row>
        <row r="1134">
          <cell r="C1134" t="str">
            <v>LUISA MILAGROS  FELIZ SANCHEZ</v>
          </cell>
          <cell r="D1134" t="str">
            <v>Analista Servicios y Soporte Personaliza</v>
          </cell>
          <cell r="E1134" t="str">
            <v>Sección Servicios, Soportes a Personaliz</v>
          </cell>
          <cell r="F1134" t="str">
            <v>Activo</v>
          </cell>
          <cell r="G1134" t="str">
            <v>femenino</v>
          </cell>
          <cell r="H1134" t="str">
            <v>Fijo</v>
          </cell>
        </row>
        <row r="1135">
          <cell r="C1135" t="str">
            <v>MILAGROS ALTAGRACIA  ENCARNACION PUJOLS</v>
          </cell>
          <cell r="D1135" t="str">
            <v>Técnico de Información A</v>
          </cell>
          <cell r="E1135" t="str">
            <v>Unidad Control de Contribuyentes Zona Or</v>
          </cell>
          <cell r="F1135" t="str">
            <v>Activo</v>
          </cell>
          <cell r="G1135" t="str">
            <v>femenino</v>
          </cell>
          <cell r="H1135" t="str">
            <v>Fijo</v>
          </cell>
        </row>
        <row r="1136">
          <cell r="C1136" t="str">
            <v>PATRICIA MARIA  GIL ABINADER</v>
          </cell>
          <cell r="D1136" t="str">
            <v>Gerente de Facturación</v>
          </cell>
          <cell r="E1136" t="str">
            <v>Gerencia de Facturación</v>
          </cell>
          <cell r="F1136" t="str">
            <v>Activo</v>
          </cell>
          <cell r="G1136" t="str">
            <v>femenino</v>
          </cell>
          <cell r="H1136" t="str">
            <v>Fijo</v>
          </cell>
        </row>
        <row r="1137">
          <cell r="C1137" t="str">
            <v>ROSENDO  NUÑEZ CONCEPCION</v>
          </cell>
          <cell r="D1137" t="str">
            <v>Conserje1</v>
          </cell>
          <cell r="E1137" t="str">
            <v>Unidad Administrativo Máximo Gómez</v>
          </cell>
          <cell r="F1137" t="str">
            <v>Activo</v>
          </cell>
          <cell r="G1137" t="str">
            <v>masculino</v>
          </cell>
          <cell r="H1137" t="str">
            <v>Fijo</v>
          </cell>
        </row>
        <row r="1138">
          <cell r="C1138" t="str">
            <v>NIORKA IVELISSE  GUZMAN FERNANDEZ</v>
          </cell>
          <cell r="D1138" t="str">
            <v>Auxiliar de Archivo</v>
          </cell>
          <cell r="E1138" t="str">
            <v>Administración Local Máximo Gómez</v>
          </cell>
          <cell r="F1138" t="str">
            <v>Activo</v>
          </cell>
          <cell r="G1138" t="str">
            <v>femenino</v>
          </cell>
          <cell r="H1138" t="str">
            <v>Fijo</v>
          </cell>
        </row>
        <row r="1139">
          <cell r="C1139" t="str">
            <v>GLORIELYS  HERRERA ORTIZ</v>
          </cell>
          <cell r="D1139" t="str">
            <v>Coordinador de Asistencia Presencial</v>
          </cell>
          <cell r="E1139" t="str">
            <v>Sección Centro de Asistencia Presencial</v>
          </cell>
          <cell r="F1139" t="str">
            <v>Activo</v>
          </cell>
          <cell r="G1139" t="str">
            <v>femenino</v>
          </cell>
          <cell r="H1139" t="str">
            <v>Fijo</v>
          </cell>
        </row>
        <row r="1140">
          <cell r="C1140" t="str">
            <v>JUAN  AMPARO DE LOS SANTOS</v>
          </cell>
          <cell r="D1140" t="str">
            <v>Oficial Gestión y Control Contribuyentes</v>
          </cell>
          <cell r="E1140" t="str">
            <v>Unidad Control de Contribuyentes Samana</v>
          </cell>
          <cell r="F1140" t="str">
            <v>Activo</v>
          </cell>
          <cell r="G1140" t="str">
            <v>masculino</v>
          </cell>
          <cell r="H1140" t="str">
            <v>Fijo</v>
          </cell>
        </row>
        <row r="1141">
          <cell r="C1141" t="str">
            <v>EDWARD ALEJANDRO  VARGAS MORROBEL</v>
          </cell>
          <cell r="D1141" t="str">
            <v>Verificador</v>
          </cell>
          <cell r="E1141" t="str">
            <v>Sección de Autorización y Habilitación</v>
          </cell>
          <cell r="F1141" t="str">
            <v>Activo</v>
          </cell>
          <cell r="G1141" t="str">
            <v>masculino</v>
          </cell>
          <cell r="H1141" t="str">
            <v>Fijo</v>
          </cell>
        </row>
        <row r="1142">
          <cell r="C1142" t="str">
            <v>DANIEL FRANCISCO  MERCEDES LEBRON</v>
          </cell>
          <cell r="D1142" t="str">
            <v>Encargado de Medición de Impacto</v>
          </cell>
          <cell r="E1142" t="str">
            <v>Sección de Medición de Impacto</v>
          </cell>
          <cell r="F1142" t="str">
            <v>Activo</v>
          </cell>
          <cell r="G1142" t="str">
            <v>masculino</v>
          </cell>
          <cell r="H1142" t="str">
            <v>Fijo</v>
          </cell>
        </row>
        <row r="1143">
          <cell r="C1143" t="str">
            <v>YINA PAOLA  CRUZ RODRIGUEZ</v>
          </cell>
          <cell r="D1143" t="str">
            <v>Encargado Unidad de Caja VHM</v>
          </cell>
          <cell r="E1143" t="str">
            <v>Unidad de Caja VHM Mao</v>
          </cell>
          <cell r="F1143" t="str">
            <v>Activo</v>
          </cell>
          <cell r="G1143" t="str">
            <v>femenino</v>
          </cell>
          <cell r="H1143" t="str">
            <v>Fijo</v>
          </cell>
        </row>
        <row r="1144">
          <cell r="C1144" t="str">
            <v>JOSE ELIEZER  CAPELLAN REYES</v>
          </cell>
          <cell r="D1144" t="str">
            <v>Notificador</v>
          </cell>
          <cell r="E1144" t="str">
            <v>Sección de Notificación</v>
          </cell>
          <cell r="F1144" t="str">
            <v>Activo</v>
          </cell>
          <cell r="G1144" t="str">
            <v>masculino</v>
          </cell>
          <cell r="H1144" t="str">
            <v>Fijo</v>
          </cell>
        </row>
        <row r="1145">
          <cell r="C1145" t="str">
            <v>ANGELMIRO  HEREDIA HEREDIA</v>
          </cell>
          <cell r="D1145" t="str">
            <v>Encargado de Aseguramiento de la Calidad</v>
          </cell>
          <cell r="E1145" t="str">
            <v>Sección Aseguramiento de la Calidad</v>
          </cell>
          <cell r="F1145" t="str">
            <v>Activo</v>
          </cell>
          <cell r="G1145" t="str">
            <v>masculino</v>
          </cell>
          <cell r="H1145" t="str">
            <v>Carrera</v>
          </cell>
        </row>
        <row r="1146">
          <cell r="C1146" t="str">
            <v>OLGA KARINA  MARTINEZ TORO</v>
          </cell>
          <cell r="D1146" t="str">
            <v>Oficial Control Contribuyentes C</v>
          </cell>
          <cell r="E1146" t="str">
            <v>Unidad Control de Contribuyentes SPM</v>
          </cell>
          <cell r="F1146" t="str">
            <v>Activo</v>
          </cell>
          <cell r="G1146" t="str">
            <v>femenino</v>
          </cell>
          <cell r="H1146" t="str">
            <v>Fijo</v>
          </cell>
        </row>
        <row r="1147">
          <cell r="C1147" t="str">
            <v>WELLINGTON  PAYERO DIAZ</v>
          </cell>
          <cell r="D1147" t="str">
            <v>Tasador Sede Central</v>
          </cell>
          <cell r="E1147" t="str">
            <v>Unidad de Fiscalización Inmobiliaria</v>
          </cell>
          <cell r="F1147" t="str">
            <v>Activo</v>
          </cell>
          <cell r="G1147" t="str">
            <v>masculino</v>
          </cell>
          <cell r="H1147" t="str">
            <v>Fijo</v>
          </cell>
        </row>
        <row r="1148">
          <cell r="C1148" t="str">
            <v>DISNALYI MIRELYS  REYNOSO GASPAR</v>
          </cell>
          <cell r="D1148" t="str">
            <v>Tasador Sede Central</v>
          </cell>
          <cell r="E1148" t="str">
            <v>Sección de Tasación y Fiscalización Inmo</v>
          </cell>
          <cell r="F1148" t="str">
            <v>Activo</v>
          </cell>
          <cell r="G1148" t="str">
            <v>femenino</v>
          </cell>
          <cell r="H1148" t="str">
            <v>Fijo</v>
          </cell>
        </row>
        <row r="1149">
          <cell r="C1149" t="str">
            <v>MARIA ALEJANDRA  MORA FERMIN</v>
          </cell>
          <cell r="D1149" t="str">
            <v>Coordinador de Canales No Presenciales</v>
          </cell>
          <cell r="E1149" t="str">
            <v>Sección de Canales no Presenciales</v>
          </cell>
          <cell r="F1149" t="str">
            <v>Activo</v>
          </cell>
          <cell r="G1149" t="str">
            <v>femenino</v>
          </cell>
          <cell r="H1149" t="str">
            <v>Fijo</v>
          </cell>
        </row>
        <row r="1150">
          <cell r="C1150" t="str">
            <v>ERWIN SHAMIR  VANDERPOOL GERONIMO</v>
          </cell>
          <cell r="D1150" t="str">
            <v/>
          </cell>
          <cell r="E1150" t="str">
            <v>Unidad Concesionarios y Distribuidores M</v>
          </cell>
          <cell r="F1150" t="str">
            <v>Cancelado</v>
          </cell>
          <cell r="G1150" t="str">
            <v>masculino</v>
          </cell>
          <cell r="H1150" t="str">
            <v>Fijo</v>
          </cell>
        </row>
        <row r="1151">
          <cell r="C1151" t="str">
            <v>WILLIAM RAFAEL  MARTINEZ HERNANDEZ</v>
          </cell>
          <cell r="D1151" t="str">
            <v>Supervisor de Ruta</v>
          </cell>
          <cell r="E1151" t="str">
            <v>Sección de Notificación</v>
          </cell>
          <cell r="F1151" t="str">
            <v>Activo</v>
          </cell>
          <cell r="G1151" t="str">
            <v>masculino</v>
          </cell>
          <cell r="H1151" t="str">
            <v>Fijo</v>
          </cell>
        </row>
        <row r="1152">
          <cell r="C1152" t="str">
            <v>DENY JOEL  MORA RINCON</v>
          </cell>
          <cell r="D1152" t="str">
            <v>Verificador</v>
          </cell>
          <cell r="E1152" t="str">
            <v>Sección de Autorización y Habilitación</v>
          </cell>
          <cell r="F1152" t="str">
            <v>Activo</v>
          </cell>
          <cell r="G1152" t="str">
            <v>masculino</v>
          </cell>
          <cell r="H1152" t="str">
            <v>Fijo</v>
          </cell>
        </row>
        <row r="1153">
          <cell r="C1153" t="str">
            <v>PATRICIA  SURIEL HERNANDEZ</v>
          </cell>
          <cell r="D1153" t="str">
            <v>Analista de Hidrocarburo</v>
          </cell>
          <cell r="E1153" t="str">
            <v>Sección de Hidrocarburos</v>
          </cell>
          <cell r="F1153" t="str">
            <v>Activo</v>
          </cell>
          <cell r="G1153" t="str">
            <v>femenino</v>
          </cell>
          <cell r="H1153" t="str">
            <v>Fijo</v>
          </cell>
        </row>
        <row r="1154">
          <cell r="C1154" t="str">
            <v>CORINNE RAQUEL  EICHMULLER CASTILLO</v>
          </cell>
          <cell r="D1154" t="str">
            <v>Abogado Local B</v>
          </cell>
          <cell r="E1154" t="str">
            <v>Administración Local Puerto Plata</v>
          </cell>
          <cell r="F1154" t="str">
            <v>Activo</v>
          </cell>
          <cell r="G1154" t="str">
            <v>femenino</v>
          </cell>
          <cell r="H1154" t="str">
            <v>Fijo</v>
          </cell>
        </row>
        <row r="1155">
          <cell r="C1155" t="str">
            <v>NICOLAS  MENDEZ SANCHEZ</v>
          </cell>
          <cell r="D1155" t="str">
            <v>Mensajero Externo</v>
          </cell>
          <cell r="E1155" t="str">
            <v>Unidad de Distribución Externa</v>
          </cell>
          <cell r="F1155" t="str">
            <v>Activo</v>
          </cell>
          <cell r="G1155" t="str">
            <v>masculino</v>
          </cell>
          <cell r="H1155" t="str">
            <v>Fijo</v>
          </cell>
        </row>
        <row r="1156">
          <cell r="C1156" t="str">
            <v>CARLOS MIGUEL  VELEZ ESPINAL</v>
          </cell>
          <cell r="D1156" t="str">
            <v>Notificador</v>
          </cell>
          <cell r="E1156" t="str">
            <v>Sección de Notificación</v>
          </cell>
          <cell r="F1156" t="str">
            <v>Activo</v>
          </cell>
          <cell r="G1156" t="str">
            <v>masculino</v>
          </cell>
          <cell r="H1156" t="str">
            <v>Fijo</v>
          </cell>
        </row>
        <row r="1157">
          <cell r="C1157" t="str">
            <v>MARCIA BETHANIA  ROMERO ENCARNACION</v>
          </cell>
          <cell r="D1157" t="str">
            <v>Encargado Departamento A Litigio Judicia</v>
          </cell>
          <cell r="E1157" t="str">
            <v>Departamento de Litigio Judicial</v>
          </cell>
          <cell r="F1157" t="str">
            <v>Activo</v>
          </cell>
          <cell r="G1157" t="str">
            <v>femenino</v>
          </cell>
          <cell r="H1157" t="str">
            <v>Carrera</v>
          </cell>
        </row>
        <row r="1158">
          <cell r="C1158" t="str">
            <v>FRANKLIN OMAR  CASTILLO SEGURA</v>
          </cell>
          <cell r="D1158" t="str">
            <v>Analista de Contenido Web</v>
          </cell>
          <cell r="E1158" t="str">
            <v>Sección de Página Web</v>
          </cell>
          <cell r="F1158" t="str">
            <v>Activo</v>
          </cell>
          <cell r="G1158" t="str">
            <v>masculino</v>
          </cell>
          <cell r="H1158" t="str">
            <v>Fijo</v>
          </cell>
        </row>
        <row r="1159">
          <cell r="C1159" t="str">
            <v>ELINA MINERVA  CASTRO SANCHEZ</v>
          </cell>
          <cell r="D1159" t="str">
            <v>Administrador Local A</v>
          </cell>
          <cell r="E1159" t="str">
            <v>Administración Local Máximo Gómez</v>
          </cell>
          <cell r="F1159" t="str">
            <v>Activo</v>
          </cell>
          <cell r="G1159" t="str">
            <v>femenino</v>
          </cell>
          <cell r="H1159" t="str">
            <v>Fijo</v>
          </cell>
        </row>
        <row r="1160">
          <cell r="C1160" t="str">
            <v>JOSE ARTURO  SILVESTRE RODRIGUEZ</v>
          </cell>
          <cell r="D1160" t="str">
            <v>Encargado Fiscalización Interna C</v>
          </cell>
          <cell r="E1160" t="str">
            <v>Sección Fiscalización Interna El Seybo</v>
          </cell>
          <cell r="F1160" t="str">
            <v>Activo</v>
          </cell>
          <cell r="G1160" t="str">
            <v>masculino</v>
          </cell>
          <cell r="H1160" t="str">
            <v>Carrera</v>
          </cell>
        </row>
        <row r="1161">
          <cell r="C1161" t="str">
            <v>JELISSA MASIEL  TOLENTINO VALDEZ</v>
          </cell>
          <cell r="D1161" t="str">
            <v>Coordinador de Asistencia Presencial</v>
          </cell>
          <cell r="E1161" t="str">
            <v>Sección Centro de Asistencia Presencial</v>
          </cell>
          <cell r="F1161" t="str">
            <v>Activo</v>
          </cell>
          <cell r="G1161" t="str">
            <v>femenino</v>
          </cell>
          <cell r="H1161" t="str">
            <v>Fijo</v>
          </cell>
        </row>
        <row r="1162">
          <cell r="C1162" t="str">
            <v>DIOVENNY ORLANDO  SANCHEZ LANTIGUA</v>
          </cell>
          <cell r="D1162" t="str">
            <v/>
          </cell>
          <cell r="E1162" t="str">
            <v>Departamento de Fiscalización Externa GG</v>
          </cell>
          <cell r="F1162" t="str">
            <v>Cancelado</v>
          </cell>
          <cell r="G1162" t="str">
            <v>masculino</v>
          </cell>
          <cell r="H1162" t="str">
            <v>Fijo</v>
          </cell>
        </row>
        <row r="1163">
          <cell r="C1163" t="str">
            <v>CLAUDIA  PIMENTEL DE LA ROSA</v>
          </cell>
          <cell r="D1163" t="str">
            <v>Auditor Externo B</v>
          </cell>
          <cell r="E1163" t="str">
            <v>Departamento Fiscalización Externa Media</v>
          </cell>
          <cell r="F1163" t="str">
            <v>Activo</v>
          </cell>
          <cell r="G1163" t="str">
            <v>femenino</v>
          </cell>
          <cell r="H1163" t="str">
            <v>Carrera</v>
          </cell>
        </row>
        <row r="1164">
          <cell r="C1164" t="str">
            <v>KIRSIS MARIANNY  VALDEZ AYALA</v>
          </cell>
          <cell r="D1164" t="str">
            <v>Auditor Externo C</v>
          </cell>
          <cell r="E1164" t="str">
            <v>Departamento Fiscalización Externa Peque</v>
          </cell>
          <cell r="F1164" t="str">
            <v>Activo</v>
          </cell>
          <cell r="G1164" t="str">
            <v>femenino</v>
          </cell>
          <cell r="H1164" t="str">
            <v>Carrera</v>
          </cell>
        </row>
        <row r="1165">
          <cell r="C1165" t="str">
            <v>CARMEN ALTAGRACIA  GERONIMO CID</v>
          </cell>
          <cell r="D1165" t="str">
            <v>Auditor Externo B</v>
          </cell>
          <cell r="E1165" t="str">
            <v>Departamento de Fiscalización Externa GG</v>
          </cell>
          <cell r="F1165" t="str">
            <v>Activo</v>
          </cell>
          <cell r="G1165" t="str">
            <v>femenino</v>
          </cell>
          <cell r="H1165" t="str">
            <v>Carrera</v>
          </cell>
        </row>
        <row r="1166">
          <cell r="C1166" t="str">
            <v>CESAR  CORDERO MERCEDES</v>
          </cell>
          <cell r="D1166" t="str">
            <v>Técnico de Informática A</v>
          </cell>
          <cell r="E1166" t="str">
            <v>Administración Local Máximo Gómez</v>
          </cell>
          <cell r="F1166" t="str">
            <v>Activo</v>
          </cell>
          <cell r="G1166" t="str">
            <v>masculino</v>
          </cell>
          <cell r="H1166" t="str">
            <v>Fijo</v>
          </cell>
        </row>
        <row r="1167">
          <cell r="C1167" t="str">
            <v>RAMONA  COLON DE JIMENEZ</v>
          </cell>
          <cell r="D1167" t="str">
            <v>Conserje1</v>
          </cell>
          <cell r="E1167" t="str">
            <v>Unidad Mayordomía</v>
          </cell>
          <cell r="F1167" t="str">
            <v>Activo</v>
          </cell>
          <cell r="G1167" t="str">
            <v>femenino</v>
          </cell>
          <cell r="H1167" t="str">
            <v>Fijo</v>
          </cell>
        </row>
        <row r="1168">
          <cell r="C1168" t="str">
            <v>WENDY  LORA MENDOZA</v>
          </cell>
          <cell r="D1168" t="str">
            <v>Conserje1</v>
          </cell>
          <cell r="E1168" t="str">
            <v>Unidad Mayordomía</v>
          </cell>
          <cell r="F1168" t="str">
            <v>Activo</v>
          </cell>
          <cell r="G1168" t="str">
            <v>femenino</v>
          </cell>
          <cell r="H1168" t="str">
            <v>Fijo</v>
          </cell>
        </row>
        <row r="1169">
          <cell r="C1169" t="str">
            <v>ANA ERPIDIA  ALCANTARA MORETA</v>
          </cell>
          <cell r="D1169" t="str">
            <v>Auxiliar de Logística</v>
          </cell>
          <cell r="E1169" t="str">
            <v>Sección Gestión de Formación</v>
          </cell>
          <cell r="F1169" t="str">
            <v>Activo</v>
          </cell>
          <cell r="G1169" t="str">
            <v>femenino</v>
          </cell>
          <cell r="H1169" t="str">
            <v>Fijo</v>
          </cell>
        </row>
        <row r="1170">
          <cell r="C1170" t="str">
            <v>MANUEL  POZO AGUERO</v>
          </cell>
          <cell r="D1170" t="str">
            <v>Auxiliar de Servicios Generales</v>
          </cell>
          <cell r="E1170" t="str">
            <v>Sección Servicios Generales</v>
          </cell>
          <cell r="F1170" t="str">
            <v>Activo</v>
          </cell>
          <cell r="G1170" t="str">
            <v>masculino</v>
          </cell>
          <cell r="H1170" t="str">
            <v>Fijo</v>
          </cell>
        </row>
        <row r="1171">
          <cell r="C1171" t="str">
            <v>MIGUELINA  LARA BELTRE</v>
          </cell>
          <cell r="D1171" t="str">
            <v>Conserje1</v>
          </cell>
          <cell r="E1171" t="str">
            <v>Unidad Mayordomía</v>
          </cell>
          <cell r="F1171" t="str">
            <v>Activo</v>
          </cell>
          <cell r="G1171" t="str">
            <v>femenino</v>
          </cell>
          <cell r="H1171" t="str">
            <v>Fijo</v>
          </cell>
        </row>
        <row r="1172">
          <cell r="C1172" t="str">
            <v>MARIA TERESA  PERALTA PLACENCIA</v>
          </cell>
          <cell r="D1172" t="str">
            <v>Mensajero Interno</v>
          </cell>
          <cell r="E1172" t="str">
            <v>Unidad de Distribución Interna</v>
          </cell>
          <cell r="F1172" t="str">
            <v>Activo</v>
          </cell>
          <cell r="G1172" t="str">
            <v>femenino</v>
          </cell>
          <cell r="H1172" t="str">
            <v>Fijo</v>
          </cell>
        </row>
        <row r="1173">
          <cell r="C1173" t="str">
            <v>CARMEN CLARA  FERMIN SANTANA</v>
          </cell>
          <cell r="D1173" t="str">
            <v>Conserje1</v>
          </cell>
          <cell r="E1173" t="str">
            <v>Unidad Mayordomía</v>
          </cell>
          <cell r="F1173" t="str">
            <v>Activo</v>
          </cell>
          <cell r="G1173" t="str">
            <v>femenino</v>
          </cell>
          <cell r="H1173" t="str">
            <v>Fijo</v>
          </cell>
        </row>
        <row r="1174">
          <cell r="C1174" t="str">
            <v>SANTA  MORILLO</v>
          </cell>
          <cell r="D1174" t="str">
            <v>Conserje1</v>
          </cell>
          <cell r="E1174" t="str">
            <v>Unidad Administrativo Los Próceres</v>
          </cell>
          <cell r="F1174" t="str">
            <v>Activo</v>
          </cell>
          <cell r="G1174" t="str">
            <v>femenino</v>
          </cell>
          <cell r="H1174" t="str">
            <v>Fijo</v>
          </cell>
        </row>
        <row r="1175">
          <cell r="C1175" t="str">
            <v>ALEJANDRO  ROMERO CORREA</v>
          </cell>
          <cell r="D1175" t="str">
            <v>Chofer</v>
          </cell>
          <cell r="E1175" t="str">
            <v>Unidad Transportación</v>
          </cell>
          <cell r="F1175" t="str">
            <v>Activo</v>
          </cell>
          <cell r="G1175" t="str">
            <v>masculino</v>
          </cell>
          <cell r="H1175" t="str">
            <v>Fijo</v>
          </cell>
        </row>
        <row r="1176">
          <cell r="C1176" t="str">
            <v>FRANCISCO JAVIER  PEREZ NUÑEZ</v>
          </cell>
          <cell r="D1176" t="str">
            <v/>
          </cell>
          <cell r="E1176" t="str">
            <v>Unidad Administrativo Moca</v>
          </cell>
          <cell r="F1176" t="str">
            <v>Cancelado</v>
          </cell>
          <cell r="G1176" t="str">
            <v>masculino</v>
          </cell>
          <cell r="H1176" t="str">
            <v>Fijo</v>
          </cell>
        </row>
        <row r="1177">
          <cell r="C1177" t="str">
            <v>SACHA MARIA  SILIE RAMOS</v>
          </cell>
          <cell r="D1177" t="str">
            <v>Encargado Departamento B Análisis Select</v>
          </cell>
          <cell r="E1177" t="str">
            <v>Departamento de Análisis Selectivo de Co</v>
          </cell>
          <cell r="F1177" t="str">
            <v>Activo</v>
          </cell>
          <cell r="G1177" t="str">
            <v>femenino</v>
          </cell>
          <cell r="H1177" t="str">
            <v>Carrera</v>
          </cell>
        </row>
        <row r="1178">
          <cell r="C1178" t="str">
            <v>VIANNA  CORDERO AMPARO</v>
          </cell>
          <cell r="D1178" t="str">
            <v>Encargado Departamento C Análisis y Desa</v>
          </cell>
          <cell r="E1178" t="str">
            <v>Departamento de Análisis y Desarrollo de</v>
          </cell>
          <cell r="F1178" t="str">
            <v>Activo</v>
          </cell>
          <cell r="G1178" t="str">
            <v>femenino</v>
          </cell>
          <cell r="H1178" t="str">
            <v>Fijo</v>
          </cell>
        </row>
        <row r="1179">
          <cell r="C1179" t="str">
            <v>LILIAN MARGARITA  BELTRE RAMIREZ</v>
          </cell>
          <cell r="D1179" t="str">
            <v>Auxiliar de Alimentos &amp; Bebidas</v>
          </cell>
          <cell r="E1179" t="str">
            <v>Unidad Alimentos &amp; Bebidas</v>
          </cell>
          <cell r="F1179" t="str">
            <v>Activo</v>
          </cell>
          <cell r="G1179" t="str">
            <v>femenino</v>
          </cell>
          <cell r="H1179" t="str">
            <v>Fijo</v>
          </cell>
        </row>
        <row r="1180">
          <cell r="C1180" t="str">
            <v>ANIBAL CESAR  TINEO GOMEZ</v>
          </cell>
          <cell r="D1180" t="str">
            <v>Verificador</v>
          </cell>
          <cell r="E1180" t="str">
            <v>Sección de Autorización y Habilitación</v>
          </cell>
          <cell r="F1180" t="str">
            <v>Activo</v>
          </cell>
          <cell r="G1180" t="str">
            <v>masculino</v>
          </cell>
          <cell r="H1180" t="str">
            <v>Fijo</v>
          </cell>
        </row>
        <row r="1181">
          <cell r="C1181" t="str">
            <v>ABEL SIGFREDO  CUEVAS SANCHEZ</v>
          </cell>
          <cell r="D1181" t="str">
            <v>Chofer</v>
          </cell>
          <cell r="E1181" t="str">
            <v>Unidad Transportación</v>
          </cell>
          <cell r="F1181" t="str">
            <v>Activo</v>
          </cell>
          <cell r="G1181" t="str">
            <v>masculino</v>
          </cell>
          <cell r="H1181" t="str">
            <v>Fijo</v>
          </cell>
        </row>
        <row r="1182">
          <cell r="C1182" t="str">
            <v>JOSE TITO  DE LOS SANTOS NOVA</v>
          </cell>
          <cell r="D1182" t="str">
            <v>Verificador</v>
          </cell>
          <cell r="E1182" t="str">
            <v>Sección de Autorización y Habilitación</v>
          </cell>
          <cell r="F1182" t="str">
            <v>Activo</v>
          </cell>
          <cell r="G1182" t="str">
            <v>masculino</v>
          </cell>
          <cell r="H1182" t="str">
            <v>Fijo</v>
          </cell>
        </row>
        <row r="1183">
          <cell r="C1183" t="str">
            <v>JOSE MIGUEL  MARTINEZ MORENO</v>
          </cell>
          <cell r="D1183" t="str">
            <v/>
          </cell>
          <cell r="E1183" t="str">
            <v>Unidad Operaciones Personalizados Plaza</v>
          </cell>
          <cell r="F1183" t="str">
            <v>Cancelado</v>
          </cell>
          <cell r="G1183" t="str">
            <v>masculino</v>
          </cell>
          <cell r="H1183" t="str">
            <v>Fijo</v>
          </cell>
        </row>
        <row r="1184">
          <cell r="C1184" t="str">
            <v>ANA PRISCILLA  ORTIZ COLLADO</v>
          </cell>
          <cell r="D1184" t="str">
            <v>Técnico de Control y Seguimiento a Exped</v>
          </cell>
          <cell r="E1184" t="str">
            <v>Departamento de Consultas Técnicas</v>
          </cell>
          <cell r="F1184" t="str">
            <v>Activo</v>
          </cell>
          <cell r="G1184" t="str">
            <v>femenino</v>
          </cell>
          <cell r="H1184" t="str">
            <v>Fijo</v>
          </cell>
        </row>
        <row r="1185">
          <cell r="C1185" t="str">
            <v>CHALY NICOLE  CRUZ POZO</v>
          </cell>
          <cell r="D1185" t="str">
            <v>Encargado Departamento C Fiscalidad Inte</v>
          </cell>
          <cell r="E1185" t="str">
            <v>Departamento de Fiscalidad Internacional</v>
          </cell>
          <cell r="F1185" t="str">
            <v>Activo</v>
          </cell>
          <cell r="G1185" t="str">
            <v>femenino</v>
          </cell>
          <cell r="H1185" t="str">
            <v>Carrera</v>
          </cell>
        </row>
        <row r="1186">
          <cell r="C1186" t="str">
            <v>JUAN ODAL  JIMENEZ DE LA CRUZ</v>
          </cell>
          <cell r="D1186" t="str">
            <v>Chofer</v>
          </cell>
          <cell r="E1186" t="str">
            <v>Unidad Administrativo Boca Chica</v>
          </cell>
          <cell r="F1186" t="str">
            <v>Activo</v>
          </cell>
          <cell r="G1186" t="str">
            <v>masculino</v>
          </cell>
          <cell r="H1186" t="str">
            <v>Fijo</v>
          </cell>
        </row>
        <row r="1187">
          <cell r="C1187" t="str">
            <v>SUSAN  ADAMS URIBE</v>
          </cell>
          <cell r="D1187" t="str">
            <v>Auditor Externo B</v>
          </cell>
          <cell r="E1187" t="str">
            <v>Departamento de Fiscalización Externa GG</v>
          </cell>
          <cell r="F1187" t="str">
            <v>Activo</v>
          </cell>
          <cell r="G1187" t="str">
            <v>femenino</v>
          </cell>
          <cell r="H1187" t="str">
            <v>Carrera</v>
          </cell>
        </row>
        <row r="1188">
          <cell r="C1188" t="str">
            <v>REINALDO  GRULLON HERNANDEZ</v>
          </cell>
          <cell r="D1188" t="str">
            <v>Mensajero Externo</v>
          </cell>
          <cell r="E1188" t="str">
            <v>Sección de Notificación</v>
          </cell>
          <cell r="F1188" t="str">
            <v>Activo</v>
          </cell>
          <cell r="G1188" t="str">
            <v>masculino</v>
          </cell>
          <cell r="H1188" t="str">
            <v>Fijo</v>
          </cell>
        </row>
        <row r="1189">
          <cell r="C1189" t="str">
            <v>STARLING ALFREDO  GERMOSEN REYNOSO</v>
          </cell>
          <cell r="D1189" t="str">
            <v>Analista Programador</v>
          </cell>
          <cell r="E1189" t="str">
            <v>Departamento de Sistema de apoyo a Recau</v>
          </cell>
          <cell r="F1189" t="str">
            <v>Activo</v>
          </cell>
          <cell r="G1189" t="str">
            <v>masculino</v>
          </cell>
          <cell r="H1189" t="str">
            <v>Fijo</v>
          </cell>
        </row>
        <row r="1190">
          <cell r="C1190" t="str">
            <v>MARCELLE  MEJIA TEJADA</v>
          </cell>
          <cell r="D1190" t="str">
            <v>Encargado de Intercambio de Información</v>
          </cell>
          <cell r="E1190" t="str">
            <v>Sección de Intercambio de Información Tr</v>
          </cell>
          <cell r="F1190" t="str">
            <v>Activo</v>
          </cell>
          <cell r="G1190" t="str">
            <v>femenino</v>
          </cell>
          <cell r="H1190" t="str">
            <v>Fijo</v>
          </cell>
        </row>
        <row r="1191">
          <cell r="C1191" t="str">
            <v>RUBEN DARIO  DE LA CRUZ SURIEL</v>
          </cell>
          <cell r="D1191" t="str">
            <v>Especialista de Planes Selectivos</v>
          </cell>
          <cell r="E1191" t="str">
            <v>Departamento de Análisis Selectivo de Co</v>
          </cell>
          <cell r="F1191" t="str">
            <v>Activo</v>
          </cell>
          <cell r="G1191" t="str">
            <v>masculino</v>
          </cell>
          <cell r="H1191" t="str">
            <v>Carrera</v>
          </cell>
        </row>
        <row r="1192">
          <cell r="C1192" t="str">
            <v>JEFFREY JOSE  OLIVO SANTOS</v>
          </cell>
          <cell r="D1192" t="str">
            <v>Gerente de Planes Masivos</v>
          </cell>
          <cell r="E1192" t="str">
            <v>Gerencia de Planes Masivos</v>
          </cell>
          <cell r="F1192" t="str">
            <v>Activo</v>
          </cell>
          <cell r="G1192" t="str">
            <v>masculino</v>
          </cell>
          <cell r="H1192" t="str">
            <v>Carrera</v>
          </cell>
        </row>
        <row r="1193">
          <cell r="C1193" t="str">
            <v>ESTEFANY  MEDINA GENAO</v>
          </cell>
          <cell r="D1193" t="str">
            <v>Auditor Interno GGC</v>
          </cell>
          <cell r="E1193" t="str">
            <v>Departamento de Fiscalización Interna GG</v>
          </cell>
          <cell r="F1193" t="str">
            <v>Activo</v>
          </cell>
          <cell r="G1193" t="str">
            <v>femenino</v>
          </cell>
          <cell r="H1193" t="str">
            <v>Carrera</v>
          </cell>
        </row>
        <row r="1194">
          <cell r="C1194" t="str">
            <v>MARLENI ALTAGRACIA  VALDEZ DE LUCIANO</v>
          </cell>
          <cell r="D1194" t="str">
            <v>Auditor Interno A</v>
          </cell>
          <cell r="E1194" t="str">
            <v>Sección Fiscalización Interna Zona Orien</v>
          </cell>
          <cell r="F1194" t="str">
            <v>Activo</v>
          </cell>
          <cell r="G1194" t="str">
            <v>femenino</v>
          </cell>
          <cell r="H1194" t="str">
            <v>Carrera</v>
          </cell>
        </row>
        <row r="1195">
          <cell r="C1195" t="str">
            <v>JULIO CESAR  LLUBERES CHEZ</v>
          </cell>
          <cell r="D1195" t="str">
            <v>Auditor Interno</v>
          </cell>
          <cell r="E1195" t="str">
            <v>Departamento de Auditoría Interna</v>
          </cell>
          <cell r="F1195" t="str">
            <v>Activo</v>
          </cell>
          <cell r="G1195" t="str">
            <v>masculino</v>
          </cell>
          <cell r="H1195" t="str">
            <v>Carrera</v>
          </cell>
        </row>
        <row r="1196">
          <cell r="C1196" t="str">
            <v>ELAYNE  JIMENEZ MENDEZ</v>
          </cell>
          <cell r="D1196" t="str">
            <v>Encargado Departamento B Control de Oper</v>
          </cell>
          <cell r="E1196" t="str">
            <v>Departamento de Control de Operaciones</v>
          </cell>
          <cell r="F1196" t="str">
            <v>Activo</v>
          </cell>
          <cell r="G1196" t="str">
            <v>femenino</v>
          </cell>
          <cell r="H1196" t="str">
            <v>Fijo</v>
          </cell>
        </row>
        <row r="1197">
          <cell r="C1197" t="str">
            <v>ARIEL ARMANDO DE JESUS  MEDINA LOCKWARD</v>
          </cell>
          <cell r="D1197" t="str">
            <v>Encargado Departamento A Vehículos de Mo</v>
          </cell>
          <cell r="E1197" t="str">
            <v>Departamento de Vehículos de Motor</v>
          </cell>
          <cell r="F1197" t="str">
            <v>Activo</v>
          </cell>
          <cell r="G1197" t="str">
            <v>masculino</v>
          </cell>
          <cell r="H1197" t="str">
            <v>Carrera</v>
          </cell>
        </row>
        <row r="1198">
          <cell r="C1198" t="str">
            <v>JOHNATAN SABIEL  HENRIQUEZ ENCARNACION</v>
          </cell>
          <cell r="D1198" t="str">
            <v>Analista Programador Senior</v>
          </cell>
          <cell r="E1198" t="str">
            <v>Departamento de Sistema de apoyo a Recau</v>
          </cell>
          <cell r="F1198" t="str">
            <v>Activo</v>
          </cell>
          <cell r="G1198" t="str">
            <v>masculino</v>
          </cell>
          <cell r="H1198" t="str">
            <v>Fijo</v>
          </cell>
        </row>
        <row r="1199">
          <cell r="C1199" t="str">
            <v>MARIELA ANTONIA  MATEO VICTORIA</v>
          </cell>
          <cell r="D1199" t="str">
            <v>Encargado de Procesos Especiales de Regi</v>
          </cell>
          <cell r="E1199" t="str">
            <v>Sección de Procesos Especiales de Regist</v>
          </cell>
          <cell r="F1199" t="str">
            <v>Activo</v>
          </cell>
          <cell r="G1199" t="str">
            <v>femenino</v>
          </cell>
          <cell r="H1199" t="str">
            <v>Carrera</v>
          </cell>
        </row>
        <row r="1200">
          <cell r="C1200" t="str">
            <v>GILBERTO  MATEO D LEON</v>
          </cell>
          <cell r="D1200" t="str">
            <v>Auditor Interno C</v>
          </cell>
          <cell r="E1200" t="str">
            <v>Sección Fiscalización Interna San Juan</v>
          </cell>
          <cell r="F1200" t="str">
            <v>Activo</v>
          </cell>
          <cell r="G1200" t="str">
            <v>masculino</v>
          </cell>
          <cell r="H1200" t="str">
            <v>Fijo</v>
          </cell>
        </row>
        <row r="1201">
          <cell r="C1201" t="str">
            <v>ALEXIS YLUMINADA  RODRIGUEZ PEÑA</v>
          </cell>
          <cell r="D1201" t="str">
            <v/>
          </cell>
          <cell r="E1201" t="str">
            <v>Sección Crédito y Compensaciones</v>
          </cell>
          <cell r="F1201" t="str">
            <v>Cancelado</v>
          </cell>
          <cell r="G1201" t="str">
            <v>femenino</v>
          </cell>
          <cell r="H1201" t="str">
            <v>Fijo</v>
          </cell>
        </row>
        <row r="1202">
          <cell r="C1202" t="str">
            <v>ENRIQUE  LOPEZ ESPINAL</v>
          </cell>
          <cell r="D1202" t="str">
            <v>Mensajero Externo</v>
          </cell>
          <cell r="E1202" t="str">
            <v>Sección de Notificación</v>
          </cell>
          <cell r="F1202" t="str">
            <v>Activo</v>
          </cell>
          <cell r="G1202" t="str">
            <v>masculino</v>
          </cell>
          <cell r="H1202" t="str">
            <v>Fijo</v>
          </cell>
        </row>
        <row r="1203">
          <cell r="C1203" t="str">
            <v>FLOR DOMINICANA  JIMENEZ MARTINEZ</v>
          </cell>
          <cell r="D1203" t="str">
            <v>Técnico de Calidad VM</v>
          </cell>
          <cell r="E1203" t="str">
            <v>Unidad Archivo Vehículos de Motor</v>
          </cell>
          <cell r="F1203" t="str">
            <v>Activo</v>
          </cell>
          <cell r="G1203" t="str">
            <v>femenino</v>
          </cell>
          <cell r="H1203" t="str">
            <v>Fijo</v>
          </cell>
        </row>
        <row r="1204">
          <cell r="C1204" t="str">
            <v>MILDRED PAOLA  ECHAVARRIA RODRIGUEZ</v>
          </cell>
          <cell r="D1204" t="str">
            <v>Abogado de Fideicomiso</v>
          </cell>
          <cell r="E1204" t="str">
            <v>Departamento de Fideicomiso</v>
          </cell>
          <cell r="F1204" t="str">
            <v>Activo</v>
          </cell>
          <cell r="G1204" t="str">
            <v>femenino</v>
          </cell>
          <cell r="H1204" t="str">
            <v>Fijo</v>
          </cell>
        </row>
        <row r="1205">
          <cell r="C1205" t="str">
            <v>GERSON  HERNANDEZ RIJO</v>
          </cell>
          <cell r="D1205" t="str">
            <v>Abogado de Fideicomiso</v>
          </cell>
          <cell r="E1205" t="str">
            <v>Departamento de Fideicomiso</v>
          </cell>
          <cell r="F1205" t="str">
            <v>Activo</v>
          </cell>
          <cell r="G1205" t="str">
            <v>masculino</v>
          </cell>
          <cell r="H1205" t="str">
            <v>Fijo</v>
          </cell>
        </row>
        <row r="1206">
          <cell r="C1206" t="str">
            <v>MARILIN  MORA BAEZ</v>
          </cell>
          <cell r="D1206" t="str">
            <v>Oficial Control Contribuyentes A</v>
          </cell>
          <cell r="E1206" t="str">
            <v>Unidad Control de Contribuyentes Zona Or</v>
          </cell>
          <cell r="F1206" t="str">
            <v>Activo</v>
          </cell>
          <cell r="G1206" t="str">
            <v>femenino</v>
          </cell>
          <cell r="H1206" t="str">
            <v>Fijo</v>
          </cell>
        </row>
        <row r="1207">
          <cell r="C1207" t="str">
            <v>KARINA MERCEDES  ESPINO UREÑA</v>
          </cell>
          <cell r="D1207" t="str">
            <v>Encargado Registro de Contribuyente</v>
          </cell>
          <cell r="E1207" t="str">
            <v>Unidad Registro de Contribuyente Los Pró</v>
          </cell>
          <cell r="F1207" t="str">
            <v>Activo</v>
          </cell>
          <cell r="G1207" t="str">
            <v>femenino</v>
          </cell>
          <cell r="H1207" t="str">
            <v>Fijo</v>
          </cell>
        </row>
        <row r="1208">
          <cell r="C1208" t="str">
            <v>JACKSON  BENOIT MOYA</v>
          </cell>
          <cell r="D1208" t="str">
            <v>Supervisor de Operaciones</v>
          </cell>
          <cell r="E1208" t="str">
            <v>Sección Operaciones de Tarjeta de Turist</v>
          </cell>
          <cell r="F1208" t="str">
            <v>Activo</v>
          </cell>
          <cell r="G1208" t="str">
            <v>masculino</v>
          </cell>
          <cell r="H1208" t="str">
            <v>Carrera</v>
          </cell>
        </row>
        <row r="1209">
          <cell r="C1209" t="str">
            <v>MERCEDES DE LA ALTAGRACIA  CASTILLO SANT</v>
          </cell>
          <cell r="D1209" t="str">
            <v>Supervisor Conciliación de Recaudo</v>
          </cell>
          <cell r="E1209" t="str">
            <v>Sección Conciliación de Recaudo</v>
          </cell>
          <cell r="F1209" t="str">
            <v>Activo</v>
          </cell>
          <cell r="G1209" t="str">
            <v>femenino</v>
          </cell>
          <cell r="H1209" t="str">
            <v>Fijo</v>
          </cell>
        </row>
        <row r="1210">
          <cell r="C1210" t="str">
            <v>EDILY  GIL TEJADA</v>
          </cell>
          <cell r="D1210" t="str">
            <v>Oficial de Registros Especiales</v>
          </cell>
          <cell r="E1210" t="str">
            <v>Sección de Procesos Especiales de Regist</v>
          </cell>
          <cell r="F1210" t="str">
            <v>Activo</v>
          </cell>
          <cell r="G1210" t="str">
            <v>femenino</v>
          </cell>
          <cell r="H1210" t="str">
            <v>Fijo</v>
          </cell>
        </row>
        <row r="1211">
          <cell r="C1211" t="str">
            <v>JACQUELINE  ABREU LIMA</v>
          </cell>
          <cell r="D1211" t="str">
            <v>Orientador Educación Trib</v>
          </cell>
          <cell r="E1211" t="str">
            <v>Sección Educación a Pre-Contribuyentes</v>
          </cell>
          <cell r="F1211" t="str">
            <v>Activo</v>
          </cell>
          <cell r="G1211" t="str">
            <v>femenino</v>
          </cell>
          <cell r="H1211" t="str">
            <v>Fijo</v>
          </cell>
        </row>
        <row r="1212">
          <cell r="C1212" t="str">
            <v>MIKSIS JULISA  DIAZ GREEN</v>
          </cell>
          <cell r="D1212" t="str">
            <v>Oficial Control Contribuyentes A</v>
          </cell>
          <cell r="E1212" t="str">
            <v>Unidad Control de Contribuyentes La Feri</v>
          </cell>
          <cell r="F1212" t="str">
            <v>Activo</v>
          </cell>
          <cell r="G1212" t="str">
            <v>femenino</v>
          </cell>
          <cell r="H1212" t="str">
            <v>Fijo</v>
          </cell>
        </row>
        <row r="1213">
          <cell r="C1213" t="str">
            <v>CAROLIN TOPACIO  BENZAN DE LEON</v>
          </cell>
          <cell r="D1213" t="str">
            <v>Supervisor de Auditoria Interna</v>
          </cell>
          <cell r="E1213" t="str">
            <v>Departamento de Auditoría Interna</v>
          </cell>
          <cell r="F1213" t="str">
            <v>Activo</v>
          </cell>
          <cell r="G1213" t="str">
            <v>femenino</v>
          </cell>
          <cell r="H1213" t="str">
            <v>Fijo</v>
          </cell>
        </row>
        <row r="1214">
          <cell r="C1214" t="str">
            <v>OLIDANNY  TEJEDA MATEO</v>
          </cell>
          <cell r="D1214" t="str">
            <v>Analista de Gestión de Información Promo</v>
          </cell>
          <cell r="E1214" t="str">
            <v>Sección de Gestión de Información y Prom</v>
          </cell>
          <cell r="F1214" t="str">
            <v>Activo</v>
          </cell>
          <cell r="G1214" t="str">
            <v>femenino</v>
          </cell>
          <cell r="H1214" t="str">
            <v>Fijo</v>
          </cell>
        </row>
        <row r="1215">
          <cell r="C1215" t="str">
            <v>JOSE MANUEL  BATISTA SANCHEZ</v>
          </cell>
          <cell r="D1215" t="str">
            <v>Cajero B</v>
          </cell>
          <cell r="E1215" t="str">
            <v>Unidad Caja SFM</v>
          </cell>
          <cell r="F1215" t="str">
            <v>Activo</v>
          </cell>
          <cell r="G1215" t="str">
            <v>masculino</v>
          </cell>
          <cell r="H1215" t="str">
            <v>Fijo</v>
          </cell>
        </row>
        <row r="1216">
          <cell r="C1216" t="str">
            <v>FRANCIS  CARMONA FRIAS</v>
          </cell>
          <cell r="D1216" t="str">
            <v>Analista Control de Recaudación</v>
          </cell>
          <cell r="E1216" t="str">
            <v>Sección Conciliación de Recaudo</v>
          </cell>
          <cell r="F1216" t="str">
            <v>Activo</v>
          </cell>
          <cell r="G1216" t="str">
            <v>masculino</v>
          </cell>
          <cell r="H1216" t="str">
            <v>Fijo</v>
          </cell>
        </row>
        <row r="1217">
          <cell r="C1217" t="str">
            <v>ANGELA MARIA  TIO ORTIZ</v>
          </cell>
          <cell r="D1217" t="str">
            <v>Auditor Interno A</v>
          </cell>
          <cell r="E1217" t="str">
            <v>Sección Fiscalización Interna San Carlos</v>
          </cell>
          <cell r="F1217" t="str">
            <v>Activo</v>
          </cell>
          <cell r="G1217" t="str">
            <v>femenino</v>
          </cell>
          <cell r="H1217" t="str">
            <v>Fijo</v>
          </cell>
        </row>
        <row r="1218">
          <cell r="C1218" t="str">
            <v>RUFINO  NOLASCO ABREU</v>
          </cell>
          <cell r="D1218" t="str">
            <v>Supervisor Archivo A</v>
          </cell>
          <cell r="E1218" t="str">
            <v>Unidad Archivo La Feria</v>
          </cell>
          <cell r="F1218" t="str">
            <v>Activo</v>
          </cell>
          <cell r="G1218" t="str">
            <v>masculino</v>
          </cell>
          <cell r="H1218" t="str">
            <v>Fijo</v>
          </cell>
        </row>
        <row r="1219">
          <cell r="C1219" t="str">
            <v>NAIROBI  ALBERTO REYNOSO</v>
          </cell>
          <cell r="D1219" t="str">
            <v>Oficial Control Contribuyentes A</v>
          </cell>
          <cell r="E1219" t="str">
            <v>Unidad Control de Contribuyentes Zona Or</v>
          </cell>
          <cell r="F1219" t="str">
            <v>Activo</v>
          </cell>
          <cell r="G1219" t="str">
            <v>masculino</v>
          </cell>
          <cell r="H1219" t="str">
            <v>Fijo</v>
          </cell>
        </row>
        <row r="1220">
          <cell r="C1220" t="str">
            <v>LUCY CRISTINA  PEREZ MATOS</v>
          </cell>
          <cell r="D1220" t="str">
            <v>Supervisor Tasación A</v>
          </cell>
          <cell r="E1220" t="str">
            <v>Unidad Tasación Los Minas</v>
          </cell>
          <cell r="F1220" t="str">
            <v>Activo</v>
          </cell>
          <cell r="G1220" t="str">
            <v>femenino</v>
          </cell>
          <cell r="H1220" t="str">
            <v>Fijo</v>
          </cell>
        </row>
        <row r="1221">
          <cell r="C1221" t="str">
            <v>VLADIMIR  ALCANTARA ESPINOSA</v>
          </cell>
          <cell r="D1221" t="str">
            <v>Encargado de Apoyo Contable</v>
          </cell>
          <cell r="E1221" t="str">
            <v>Sección de Apoyo Contable</v>
          </cell>
          <cell r="F1221" t="str">
            <v>Activo</v>
          </cell>
          <cell r="G1221" t="str">
            <v>masculino</v>
          </cell>
          <cell r="H1221" t="str">
            <v>Fijo</v>
          </cell>
        </row>
        <row r="1222">
          <cell r="C1222" t="str">
            <v>ROBERTO  FRIAS JIMENEZ</v>
          </cell>
          <cell r="D1222" t="str">
            <v>Notificador Adm Local</v>
          </cell>
          <cell r="E1222" t="str">
            <v>Sección Recaudación  Zona Oriental</v>
          </cell>
          <cell r="F1222" t="str">
            <v>Activo</v>
          </cell>
          <cell r="G1222" t="str">
            <v>masculino</v>
          </cell>
          <cell r="H1222" t="str">
            <v>Fijo</v>
          </cell>
        </row>
        <row r="1223">
          <cell r="C1223" t="str">
            <v>CINDY AYME  RIVAS SUAREZ</v>
          </cell>
          <cell r="D1223" t="str">
            <v>Abogado(a) A Cobranza GGC</v>
          </cell>
          <cell r="E1223" t="str">
            <v>Sección de Cobranza GGC</v>
          </cell>
          <cell r="F1223" t="str">
            <v>Activo</v>
          </cell>
          <cell r="G1223" t="str">
            <v>femenino</v>
          </cell>
          <cell r="H1223" t="str">
            <v>Fijo</v>
          </cell>
        </row>
        <row r="1224">
          <cell r="C1224" t="str">
            <v>YARYS  ARIAS VALDEZ</v>
          </cell>
          <cell r="D1224" t="str">
            <v>Comprador</v>
          </cell>
          <cell r="E1224" t="str">
            <v>Sección Compras Menores y Directas</v>
          </cell>
          <cell r="F1224" t="str">
            <v>Activo</v>
          </cell>
          <cell r="G1224" t="str">
            <v>femenino</v>
          </cell>
          <cell r="H1224" t="str">
            <v>Fijo</v>
          </cell>
        </row>
        <row r="1225">
          <cell r="C1225" t="str">
            <v>CILO EMMANUEL  CALCAÑO MORETA</v>
          </cell>
          <cell r="D1225" t="str">
            <v>Analista de Régimen Simplificado de Trib</v>
          </cell>
          <cell r="E1225" t="str">
            <v>Departamento de Régimen Simplificado de</v>
          </cell>
          <cell r="F1225" t="str">
            <v>Activo</v>
          </cell>
          <cell r="G1225" t="str">
            <v>masculino</v>
          </cell>
          <cell r="H1225" t="str">
            <v>Fijo</v>
          </cell>
        </row>
        <row r="1226">
          <cell r="C1226" t="str">
            <v>ROBERTO MIGUEL  GIL DURAN</v>
          </cell>
          <cell r="D1226" t="str">
            <v>Especialista de Planes Selectivos</v>
          </cell>
          <cell r="E1226" t="str">
            <v>Sección de Análisis Selectivo de Persona</v>
          </cell>
          <cell r="F1226" t="str">
            <v>Activo</v>
          </cell>
          <cell r="G1226" t="str">
            <v>masculino</v>
          </cell>
          <cell r="H1226" t="str">
            <v>Fijo</v>
          </cell>
        </row>
        <row r="1227">
          <cell r="C1227" t="str">
            <v>DAHIANA CAROLINA  MATOS MEJIA</v>
          </cell>
          <cell r="D1227" t="str">
            <v>Auditor Externo B</v>
          </cell>
          <cell r="E1227" t="str">
            <v>Departamento Fiscalización Externa Media</v>
          </cell>
          <cell r="F1227" t="str">
            <v>Activo</v>
          </cell>
          <cell r="G1227" t="str">
            <v>femenino</v>
          </cell>
          <cell r="H1227" t="str">
            <v>Fijo</v>
          </cell>
        </row>
        <row r="1228">
          <cell r="C1228" t="str">
            <v>GELDY  MEJIA GERMOSEN</v>
          </cell>
          <cell r="D1228" t="str">
            <v>Secretaria A</v>
          </cell>
          <cell r="E1228" t="str">
            <v>Administración Local Montecristi</v>
          </cell>
          <cell r="F1228" t="str">
            <v>Activo</v>
          </cell>
          <cell r="G1228" t="str">
            <v>femenino</v>
          </cell>
          <cell r="H1228" t="str">
            <v>Fijo</v>
          </cell>
        </row>
        <row r="1229">
          <cell r="C1229" t="str">
            <v>MIGUELINA ALTAGRACIA  GONZALEZ ALCANTARA</v>
          </cell>
          <cell r="D1229" t="str">
            <v>Oficial Control Contribuyentes A</v>
          </cell>
          <cell r="E1229" t="str">
            <v>Unidad Control de Contribuyentes Los Pró</v>
          </cell>
          <cell r="F1229" t="str">
            <v>Activo</v>
          </cell>
          <cell r="G1229" t="str">
            <v>femenino</v>
          </cell>
          <cell r="H1229" t="str">
            <v>Fijo</v>
          </cell>
        </row>
        <row r="1230">
          <cell r="C1230" t="str">
            <v>FRANK KELLY  POLANCO</v>
          </cell>
          <cell r="D1230" t="str">
            <v>Mensajero Externo</v>
          </cell>
          <cell r="E1230" t="str">
            <v>Unidad Administrativo Los Próceres</v>
          </cell>
          <cell r="F1230" t="str">
            <v>Activo</v>
          </cell>
          <cell r="G1230" t="str">
            <v>masculino</v>
          </cell>
          <cell r="H1230" t="str">
            <v>Fijo</v>
          </cell>
        </row>
        <row r="1231">
          <cell r="C1231" t="str">
            <v>WELLINGTON DE JESUS  DE LEON CESPEDES</v>
          </cell>
          <cell r="D1231" t="str">
            <v>Encargado Fiscalización Interna B</v>
          </cell>
          <cell r="E1231" t="str">
            <v>Sección Fiscalización Interna Higuey</v>
          </cell>
          <cell r="F1231" t="str">
            <v>Activo</v>
          </cell>
          <cell r="G1231" t="str">
            <v>masculino</v>
          </cell>
          <cell r="H1231" t="str">
            <v>Fijo</v>
          </cell>
        </row>
        <row r="1232">
          <cell r="C1232" t="str">
            <v>JENNIFER  FELIZ LOPEZ</v>
          </cell>
          <cell r="D1232" t="str">
            <v>Auditor Interno A</v>
          </cell>
          <cell r="E1232" t="str">
            <v>Sección Fiscalización Interna La Feria</v>
          </cell>
          <cell r="F1232" t="str">
            <v>Activo</v>
          </cell>
          <cell r="G1232" t="str">
            <v>femenino</v>
          </cell>
          <cell r="H1232" t="str">
            <v>Fijo</v>
          </cell>
        </row>
        <row r="1233">
          <cell r="C1233" t="str">
            <v>JANSER EUGENIO  ENCARNACION APONTE</v>
          </cell>
          <cell r="D1233" t="str">
            <v>Especialista de Cruces de Información</v>
          </cell>
          <cell r="E1233" t="str">
            <v>Sección Planificación de Cruces de ITBIS</v>
          </cell>
          <cell r="F1233" t="str">
            <v>Activo</v>
          </cell>
          <cell r="G1233" t="str">
            <v>masculino</v>
          </cell>
          <cell r="H1233" t="str">
            <v>Fijo</v>
          </cell>
        </row>
        <row r="1234">
          <cell r="C1234" t="str">
            <v>WILME DE JESUS  VARGAS ABREU</v>
          </cell>
          <cell r="D1234" t="str">
            <v>Notificador</v>
          </cell>
          <cell r="E1234" t="str">
            <v>Sección de Notificación</v>
          </cell>
          <cell r="F1234" t="str">
            <v>Activo</v>
          </cell>
          <cell r="G1234" t="str">
            <v>masculino</v>
          </cell>
          <cell r="H1234" t="str">
            <v>Fijo</v>
          </cell>
        </row>
        <row r="1235">
          <cell r="C1235" t="str">
            <v>NORMA LORENA  RODRIGUEZ DE MOYA</v>
          </cell>
          <cell r="D1235" t="str">
            <v>Abogado A Cobro Coactivo</v>
          </cell>
          <cell r="E1235" t="str">
            <v>Departamento de Cobro Coactivo</v>
          </cell>
          <cell r="F1235" t="str">
            <v>Activo</v>
          </cell>
          <cell r="G1235" t="str">
            <v>femenino</v>
          </cell>
          <cell r="H1235" t="str">
            <v>Fijo</v>
          </cell>
        </row>
        <row r="1236">
          <cell r="C1236" t="str">
            <v>ADRIAN EUSEBIO  MARTE CRUZ</v>
          </cell>
          <cell r="D1236" t="str">
            <v>Notificador</v>
          </cell>
          <cell r="E1236" t="str">
            <v>Sección de Notificación</v>
          </cell>
          <cell r="F1236" t="str">
            <v>Activo</v>
          </cell>
          <cell r="G1236" t="str">
            <v>masculino</v>
          </cell>
          <cell r="H1236" t="str">
            <v>Fijo</v>
          </cell>
        </row>
        <row r="1237">
          <cell r="C1237" t="str">
            <v>MOISES  JORGE CONCEPCION</v>
          </cell>
          <cell r="D1237" t="str">
            <v>Verificador</v>
          </cell>
          <cell r="E1237" t="str">
            <v>Sección de Autorización y Habilitación</v>
          </cell>
          <cell r="F1237" t="str">
            <v>Activo</v>
          </cell>
          <cell r="G1237" t="str">
            <v>masculino</v>
          </cell>
          <cell r="H1237" t="str">
            <v>Fijo</v>
          </cell>
        </row>
        <row r="1238">
          <cell r="C1238" t="str">
            <v>JOSE ANTONIO  DE OLEO</v>
          </cell>
          <cell r="D1238" t="str">
            <v>Notificador Adm Local</v>
          </cell>
          <cell r="E1238" t="str">
            <v>Unidad Administrativo Los Próceres</v>
          </cell>
          <cell r="F1238" t="str">
            <v>Activo</v>
          </cell>
          <cell r="G1238" t="str">
            <v>masculino</v>
          </cell>
          <cell r="H1238" t="str">
            <v>Fijo</v>
          </cell>
        </row>
        <row r="1239">
          <cell r="C1239" t="str">
            <v>LUCAS MARIA  VALERIO DOMINGUEZ</v>
          </cell>
          <cell r="D1239" t="str">
            <v>Abogado Local A</v>
          </cell>
          <cell r="E1239" t="str">
            <v>Administración Local Santiago</v>
          </cell>
          <cell r="F1239" t="str">
            <v>Activo</v>
          </cell>
          <cell r="G1239" t="str">
            <v>masculino</v>
          </cell>
          <cell r="H1239" t="str">
            <v>Fijo</v>
          </cell>
        </row>
        <row r="1240">
          <cell r="C1240" t="str">
            <v>CESAR MARTIN  GENERE ROSA</v>
          </cell>
          <cell r="D1240" t="str">
            <v>Notificador Adm Local</v>
          </cell>
          <cell r="E1240" t="str">
            <v>Unidad Administrativo Máximo Gómez</v>
          </cell>
          <cell r="F1240" t="str">
            <v>Activo</v>
          </cell>
          <cell r="G1240" t="str">
            <v>masculino</v>
          </cell>
          <cell r="H1240" t="str">
            <v>Fijo</v>
          </cell>
        </row>
        <row r="1241">
          <cell r="C1241" t="str">
            <v>ELIZABETH YOSELLY  ALCANTARA ARIAS</v>
          </cell>
          <cell r="D1241" t="str">
            <v>Oficial Control Contribuyentes A</v>
          </cell>
          <cell r="E1241" t="str">
            <v>Unidad Control de Contribuyentes Zona Or</v>
          </cell>
          <cell r="F1241" t="str">
            <v>Activo</v>
          </cell>
          <cell r="G1241" t="str">
            <v>femenino</v>
          </cell>
          <cell r="H1241" t="str">
            <v>Fijo</v>
          </cell>
        </row>
        <row r="1242">
          <cell r="C1242" t="str">
            <v>SARDY LISBET  FIGUEROA MUESES</v>
          </cell>
          <cell r="D1242" t="str">
            <v>Investigador Tributario</v>
          </cell>
          <cell r="E1242" t="str">
            <v>Departamento de Investigación</v>
          </cell>
          <cell r="F1242" t="str">
            <v>Activo</v>
          </cell>
          <cell r="G1242" t="str">
            <v>femenino</v>
          </cell>
          <cell r="H1242" t="str">
            <v>Fijo</v>
          </cell>
        </row>
        <row r="1243">
          <cell r="C1243" t="str">
            <v>ORLANDO BOLIVAR  ABREU BARRETO</v>
          </cell>
          <cell r="D1243" t="str">
            <v>Supervisor Tasación B</v>
          </cell>
          <cell r="E1243" t="str">
            <v>Unidad Tasación Bávaro</v>
          </cell>
          <cell r="F1243" t="str">
            <v>Activo</v>
          </cell>
          <cell r="G1243" t="str">
            <v>masculino</v>
          </cell>
          <cell r="H1243" t="str">
            <v>Fijo</v>
          </cell>
        </row>
        <row r="1244">
          <cell r="C1244" t="str">
            <v>CLAUDIA JOSEFINA  SUERO MEJIA</v>
          </cell>
          <cell r="D1244" t="str">
            <v>Secretaria B</v>
          </cell>
          <cell r="E1244" t="str">
            <v>Sección Servicios Generales</v>
          </cell>
          <cell r="F1244" t="str">
            <v>Activo</v>
          </cell>
          <cell r="G1244" t="str">
            <v>femenino</v>
          </cell>
          <cell r="H1244" t="str">
            <v>Fijo</v>
          </cell>
        </row>
        <row r="1245">
          <cell r="C1245" t="str">
            <v>ROSALIS  THEN CONCEPCION DE GOMERA</v>
          </cell>
          <cell r="D1245" t="str">
            <v>Analista Créditos y Comp A</v>
          </cell>
          <cell r="E1245" t="str">
            <v>Sección Crédito y Compensaciones</v>
          </cell>
          <cell r="F1245" t="str">
            <v>Activo</v>
          </cell>
          <cell r="G1245" t="str">
            <v>femenino</v>
          </cell>
          <cell r="H1245" t="str">
            <v>Fijo</v>
          </cell>
        </row>
        <row r="1246">
          <cell r="C1246" t="str">
            <v>KATHERINE GABRIELA  GARCIA CALDERON</v>
          </cell>
          <cell r="D1246" t="str">
            <v>Encargado Departamento C Registro GGC</v>
          </cell>
          <cell r="E1246" t="str">
            <v>Departamento de Registro GGC</v>
          </cell>
          <cell r="F1246" t="str">
            <v>Activo</v>
          </cell>
          <cell r="G1246" t="str">
            <v>femenino</v>
          </cell>
          <cell r="H1246" t="str">
            <v>Fijo</v>
          </cell>
        </row>
        <row r="1247">
          <cell r="C1247" t="str">
            <v>ALEXANDER  SANCHEZ PEÑA</v>
          </cell>
          <cell r="D1247" t="str">
            <v>Cajero A</v>
          </cell>
          <cell r="E1247" t="str">
            <v>Unidad Caja Santiago</v>
          </cell>
          <cell r="F1247" t="str">
            <v>Activo</v>
          </cell>
          <cell r="G1247" t="str">
            <v>masculino</v>
          </cell>
          <cell r="H1247" t="str">
            <v>Fijo</v>
          </cell>
        </row>
        <row r="1248">
          <cell r="C1248" t="str">
            <v>MARGARITA INOCENCIA  AMARANTE PEREZ</v>
          </cell>
          <cell r="D1248" t="str">
            <v>Encargado Unidad de Caja VHM</v>
          </cell>
          <cell r="E1248" t="str">
            <v>Unidad de Caja VHM Moca</v>
          </cell>
          <cell r="F1248" t="str">
            <v>Activo</v>
          </cell>
          <cell r="G1248" t="str">
            <v>femenino</v>
          </cell>
          <cell r="H1248" t="str">
            <v>Fijo</v>
          </cell>
        </row>
        <row r="1249">
          <cell r="C1249" t="str">
            <v>FANNY JOSEFINA  FERNANDEZ FAÑA</v>
          </cell>
          <cell r="D1249" t="str">
            <v>Técnico Local A VHM</v>
          </cell>
          <cell r="E1249" t="str">
            <v>Unidad Operaciones VHM Santiago</v>
          </cell>
          <cell r="F1249" t="str">
            <v>Activo</v>
          </cell>
          <cell r="G1249" t="str">
            <v>femenino</v>
          </cell>
          <cell r="H1249" t="str">
            <v>Fijo</v>
          </cell>
        </row>
        <row r="1250">
          <cell r="C1250" t="str">
            <v>EVELYN  CRUZ MARMOLEJOS</v>
          </cell>
          <cell r="D1250" t="str">
            <v>Supervisor Choferes</v>
          </cell>
          <cell r="E1250" t="str">
            <v>Unidad Transportación</v>
          </cell>
          <cell r="F1250" t="str">
            <v>Activo</v>
          </cell>
          <cell r="G1250" t="str">
            <v>femenino</v>
          </cell>
          <cell r="H1250" t="str">
            <v>Fijo</v>
          </cell>
        </row>
        <row r="1251">
          <cell r="C1251" t="str">
            <v>BIANCA CRYSTAL  VILCHEZ BENZAN</v>
          </cell>
          <cell r="D1251" t="str">
            <v>Especialista Junior</v>
          </cell>
          <cell r="E1251" t="str">
            <v>Sección Estadísticas</v>
          </cell>
          <cell r="F1251" t="str">
            <v>Activo</v>
          </cell>
          <cell r="G1251" t="str">
            <v>femenino</v>
          </cell>
          <cell r="H1251" t="str">
            <v>Fijo</v>
          </cell>
        </row>
        <row r="1252">
          <cell r="C1252" t="str">
            <v>TIRSO ANTONIO  ORTIZ MARTINEZ</v>
          </cell>
          <cell r="D1252" t="str">
            <v>Oficial Control Contribuyentes A</v>
          </cell>
          <cell r="E1252" t="str">
            <v>Unidad Control de Contribuyentes La Feri</v>
          </cell>
          <cell r="F1252" t="str">
            <v>Activo</v>
          </cell>
          <cell r="G1252" t="str">
            <v>masculino</v>
          </cell>
          <cell r="H1252" t="str">
            <v>Fijo</v>
          </cell>
        </row>
        <row r="1253">
          <cell r="C1253" t="str">
            <v>WOLFAN BERGAVIRIZ  FABIAN REYNOSO</v>
          </cell>
          <cell r="D1253" t="str">
            <v>Supervisor Tasación A</v>
          </cell>
          <cell r="E1253" t="str">
            <v>Unidad Tasación Santiago</v>
          </cell>
          <cell r="F1253" t="str">
            <v>Activo</v>
          </cell>
          <cell r="G1253" t="str">
            <v>masculino</v>
          </cell>
          <cell r="H1253" t="str">
            <v>Fijo</v>
          </cell>
        </row>
        <row r="1254">
          <cell r="C1254" t="str">
            <v>ANNY ELIZABETH  ROSARIO MARTINEZ</v>
          </cell>
          <cell r="D1254" t="str">
            <v>Técnico de Soporte del RNC</v>
          </cell>
          <cell r="E1254" t="str">
            <v>Sección de Soporte y Monitoreo de Operac</v>
          </cell>
          <cell r="F1254" t="str">
            <v>Activo</v>
          </cell>
          <cell r="G1254" t="str">
            <v>femenino</v>
          </cell>
          <cell r="H1254" t="str">
            <v>Fijo</v>
          </cell>
        </row>
        <row r="1255">
          <cell r="C1255" t="str">
            <v>JOSE MIGUEL  MARRANZINI FRIAS</v>
          </cell>
          <cell r="D1255" t="str">
            <v>Auxiliar Información y Atención al Contr</v>
          </cell>
          <cell r="E1255" t="str">
            <v>Sección Seguridad Física</v>
          </cell>
          <cell r="F1255" t="str">
            <v>Activo</v>
          </cell>
          <cell r="G1255" t="str">
            <v>masculino</v>
          </cell>
          <cell r="H1255" t="str">
            <v>Fijo</v>
          </cell>
        </row>
        <row r="1256">
          <cell r="C1256" t="str">
            <v>IVETTE CAROLINA  VOLQUEZ ENCARNACION</v>
          </cell>
          <cell r="D1256" t="str">
            <v>Auditor Externo C</v>
          </cell>
          <cell r="E1256" t="str">
            <v>Departamento Fiscalización Externa Media</v>
          </cell>
          <cell r="F1256" t="str">
            <v>Activo</v>
          </cell>
          <cell r="G1256" t="str">
            <v>femenino</v>
          </cell>
          <cell r="H1256" t="str">
            <v>Fijo</v>
          </cell>
        </row>
        <row r="1257">
          <cell r="C1257" t="str">
            <v>ANTILIO PAULINO  VARGAS MARINES</v>
          </cell>
          <cell r="D1257" t="str">
            <v>Auditor Externo A</v>
          </cell>
          <cell r="E1257" t="str">
            <v>Departamento Fiscalización Externa Media</v>
          </cell>
          <cell r="F1257" t="str">
            <v>Activo</v>
          </cell>
          <cell r="G1257" t="str">
            <v>masculino</v>
          </cell>
          <cell r="H1257" t="str">
            <v>Fijo</v>
          </cell>
        </row>
        <row r="1258">
          <cell r="C1258" t="str">
            <v>URI NATHALY  MATEO</v>
          </cell>
          <cell r="D1258" t="str">
            <v>Auditor Externo C</v>
          </cell>
          <cell r="E1258" t="str">
            <v>Departamento Fiscalización Externa Media</v>
          </cell>
          <cell r="F1258" t="str">
            <v>Activo</v>
          </cell>
          <cell r="G1258" t="str">
            <v>masculino</v>
          </cell>
          <cell r="H1258" t="str">
            <v>Fijo</v>
          </cell>
        </row>
        <row r="1259">
          <cell r="C1259" t="str">
            <v>DIGNA MARCELLE  PAULA SANCHEZ</v>
          </cell>
          <cell r="D1259" t="str">
            <v>Encargado Control de Contribuyente</v>
          </cell>
          <cell r="E1259" t="str">
            <v>Unidad Control de Contribuyentes La Feri</v>
          </cell>
          <cell r="F1259" t="str">
            <v>Activo</v>
          </cell>
          <cell r="G1259" t="str">
            <v>femenino</v>
          </cell>
          <cell r="H1259" t="str">
            <v>Fijo</v>
          </cell>
        </row>
        <row r="1260">
          <cell r="C1260" t="str">
            <v>PATRICIA GEORGINA  MOREL TORRES</v>
          </cell>
          <cell r="D1260" t="str">
            <v>Abogado Local C</v>
          </cell>
          <cell r="E1260" t="str">
            <v>Administración Local Mao</v>
          </cell>
          <cell r="F1260" t="str">
            <v>Activo</v>
          </cell>
          <cell r="G1260" t="str">
            <v>femenino</v>
          </cell>
          <cell r="H1260" t="str">
            <v>Fijo</v>
          </cell>
        </row>
        <row r="1261">
          <cell r="C1261" t="str">
            <v>WANDA FABIOLA  JIMENEZ</v>
          </cell>
          <cell r="D1261" t="str">
            <v>Oficial Control Contribuyentes C</v>
          </cell>
          <cell r="E1261" t="str">
            <v>Unidad Control de Contribuyentes Baní</v>
          </cell>
          <cell r="F1261" t="str">
            <v>Activo</v>
          </cell>
          <cell r="G1261" t="str">
            <v>femenino</v>
          </cell>
          <cell r="H1261" t="str">
            <v>Fijo</v>
          </cell>
        </row>
        <row r="1262">
          <cell r="C1262" t="str">
            <v>JAIME ALTAGRACIA  MENA HICIANO</v>
          </cell>
          <cell r="D1262" t="str">
            <v>Analista de Formación Docente</v>
          </cell>
          <cell r="E1262" t="str">
            <v>Sección Educación a Pre-Contribuyentes</v>
          </cell>
          <cell r="F1262" t="str">
            <v>Activo</v>
          </cell>
          <cell r="G1262" t="str">
            <v>femenino</v>
          </cell>
          <cell r="H1262" t="str">
            <v>Fijo</v>
          </cell>
        </row>
        <row r="1263">
          <cell r="C1263" t="str">
            <v>MARIEL JOSEFINA  BETANCES CALDERON</v>
          </cell>
          <cell r="D1263" t="str">
            <v>Técnico</v>
          </cell>
          <cell r="E1263" t="str">
            <v>Sección de Desarrollo Organizacional</v>
          </cell>
          <cell r="F1263" t="str">
            <v>Activo</v>
          </cell>
          <cell r="G1263" t="str">
            <v>femenino</v>
          </cell>
          <cell r="H1263" t="str">
            <v>Fijo</v>
          </cell>
        </row>
        <row r="1264">
          <cell r="C1264" t="str">
            <v>RAFAEL ANTONIO  DIAZ PEREZ</v>
          </cell>
          <cell r="D1264" t="str">
            <v>Técnico Almacenamiento Datos</v>
          </cell>
          <cell r="E1264" t="str">
            <v>Unidad Almacenamiento de Datos</v>
          </cell>
          <cell r="F1264" t="str">
            <v>Activo</v>
          </cell>
          <cell r="G1264" t="str">
            <v>masculino</v>
          </cell>
          <cell r="H1264" t="str">
            <v>Fijo</v>
          </cell>
        </row>
        <row r="1265">
          <cell r="C1265" t="str">
            <v>OLAYIDI CELINA  GOMEZ DE LOS SANTOS</v>
          </cell>
          <cell r="D1265" t="str">
            <v>Encargado de Documentación de Procesos</v>
          </cell>
          <cell r="E1265" t="str">
            <v>Sección de Documentación de Procesos</v>
          </cell>
          <cell r="F1265" t="str">
            <v>Activo</v>
          </cell>
          <cell r="G1265" t="str">
            <v>femenino</v>
          </cell>
          <cell r="H1265" t="str">
            <v>Fijo</v>
          </cell>
        </row>
        <row r="1266">
          <cell r="C1266" t="str">
            <v>YOSINORY  SANCHEZ MATEO</v>
          </cell>
          <cell r="D1266" t="str">
            <v>Tasador AL A</v>
          </cell>
          <cell r="E1266" t="str">
            <v>Unidad Tasación Zona Oriental</v>
          </cell>
          <cell r="F1266" t="str">
            <v>Activo</v>
          </cell>
          <cell r="G1266" t="str">
            <v>femenino</v>
          </cell>
          <cell r="H1266" t="str">
            <v>Fijo</v>
          </cell>
        </row>
        <row r="1267">
          <cell r="C1267" t="str">
            <v>OLIMPIA YBEIDA  DE LA CRUZ MARRERO</v>
          </cell>
          <cell r="D1267" t="str">
            <v>Técnico Local B VHM</v>
          </cell>
          <cell r="E1267" t="str">
            <v>Unidad Vehículos de Motor Higuey</v>
          </cell>
          <cell r="F1267" t="str">
            <v>Activo</v>
          </cell>
          <cell r="G1267" t="str">
            <v>femenino</v>
          </cell>
          <cell r="H1267" t="str">
            <v>Fijo</v>
          </cell>
        </row>
        <row r="1268">
          <cell r="C1268" t="str">
            <v>BERTHA YAHAIRA  SUERO MEDINA</v>
          </cell>
          <cell r="D1268" t="str">
            <v>Tasador AL C</v>
          </cell>
          <cell r="E1268" t="str">
            <v>Administración Local Baní</v>
          </cell>
          <cell r="F1268" t="str">
            <v>Activo</v>
          </cell>
          <cell r="G1268" t="str">
            <v>femenino</v>
          </cell>
          <cell r="H1268" t="str">
            <v>Fijo</v>
          </cell>
        </row>
        <row r="1269">
          <cell r="C1269" t="str">
            <v>ROBERTO MOISES  MONTAÑO PEÑA</v>
          </cell>
          <cell r="D1269" t="str">
            <v>Ingeniero de Sharepoint</v>
          </cell>
          <cell r="E1269" t="str">
            <v>Sección Data Center</v>
          </cell>
          <cell r="F1269" t="str">
            <v>Activo</v>
          </cell>
          <cell r="G1269" t="str">
            <v>masculino</v>
          </cell>
          <cell r="H1269" t="str">
            <v>Fijo</v>
          </cell>
        </row>
        <row r="1270">
          <cell r="C1270" t="str">
            <v>KATHERINE  GABRIEL DE LOS SANTOS</v>
          </cell>
          <cell r="D1270" t="str">
            <v>Analista de Tesorería</v>
          </cell>
          <cell r="E1270" t="str">
            <v>Departamento de Tesorería</v>
          </cell>
          <cell r="F1270" t="str">
            <v>Activo</v>
          </cell>
          <cell r="G1270" t="str">
            <v>femenino</v>
          </cell>
          <cell r="H1270" t="str">
            <v>Fijo</v>
          </cell>
        </row>
        <row r="1271">
          <cell r="C1271" t="str">
            <v>NOELIA DEL CARMEN  QUINTANA MEDINA</v>
          </cell>
          <cell r="D1271" t="str">
            <v>Tasador Sede Central</v>
          </cell>
          <cell r="E1271" t="str">
            <v>Unidad de Fiscalización Inmobiliaria</v>
          </cell>
          <cell r="F1271" t="str">
            <v>Activo</v>
          </cell>
          <cell r="G1271" t="str">
            <v>femenino</v>
          </cell>
          <cell r="H1271" t="str">
            <v>Fijo</v>
          </cell>
        </row>
        <row r="1272">
          <cell r="C1272" t="str">
            <v>DOMINGO ANTONIO  BURGOS APOLINARIO</v>
          </cell>
          <cell r="D1272" t="str">
            <v>Técnico Local A VHM</v>
          </cell>
          <cell r="E1272" t="str">
            <v>Unidad de Caja VHM Santiago</v>
          </cell>
          <cell r="F1272" t="str">
            <v>Activo</v>
          </cell>
          <cell r="G1272" t="str">
            <v>masculino</v>
          </cell>
          <cell r="H1272" t="str">
            <v>Fijo</v>
          </cell>
        </row>
        <row r="1273">
          <cell r="C1273" t="str">
            <v>CESARINA CRISTINA  CORNIELLE DURAN</v>
          </cell>
          <cell r="D1273" t="str">
            <v>Abogado A Cobro Coactivo</v>
          </cell>
          <cell r="E1273" t="str">
            <v>Departamento de Cobro Coactivo</v>
          </cell>
          <cell r="F1273" t="str">
            <v>Activo</v>
          </cell>
          <cell r="G1273" t="str">
            <v>femenino</v>
          </cell>
          <cell r="H1273" t="str">
            <v>Fijo</v>
          </cell>
        </row>
        <row r="1274">
          <cell r="C1274" t="str">
            <v>LAURA MARIA  BEATO PEÑA</v>
          </cell>
          <cell r="D1274" t="str">
            <v>Supervisor Tasación A</v>
          </cell>
          <cell r="E1274" t="str">
            <v>Unidad de Tasación Abraham Lincoln</v>
          </cell>
          <cell r="F1274" t="str">
            <v>Activo</v>
          </cell>
          <cell r="G1274" t="str">
            <v>femenino</v>
          </cell>
          <cell r="H1274" t="str">
            <v>Fijo</v>
          </cell>
        </row>
        <row r="1275">
          <cell r="C1275" t="str">
            <v>LENNY JESUS  MARTINEZ</v>
          </cell>
          <cell r="D1275" t="str">
            <v>Mensajero Externo</v>
          </cell>
          <cell r="E1275" t="str">
            <v>Unidad Administrativo La Feria</v>
          </cell>
          <cell r="F1275" t="str">
            <v>Activo</v>
          </cell>
          <cell r="G1275" t="str">
            <v>masculino</v>
          </cell>
          <cell r="H1275" t="str">
            <v>Fijo</v>
          </cell>
        </row>
        <row r="1276">
          <cell r="C1276" t="str">
            <v>FRANK FELIX  ACOSTA PAULINO</v>
          </cell>
          <cell r="D1276" t="str">
            <v>Encargado de Soporte Normativo</v>
          </cell>
          <cell r="E1276" t="str">
            <v>Sección de Soporte Normativo</v>
          </cell>
          <cell r="F1276" t="str">
            <v>Activo</v>
          </cell>
          <cell r="G1276" t="str">
            <v>masculino</v>
          </cell>
          <cell r="H1276" t="str">
            <v>Fijo</v>
          </cell>
        </row>
        <row r="1277">
          <cell r="C1277" t="str">
            <v>ISABEL  RODRIGUEZ PEÑA</v>
          </cell>
          <cell r="D1277" t="str">
            <v>Coordinador Regional RRHH</v>
          </cell>
          <cell r="E1277" t="str">
            <v>Sección Regional Recursos Humanos</v>
          </cell>
          <cell r="F1277" t="str">
            <v>Activo</v>
          </cell>
          <cell r="G1277" t="str">
            <v>femenino</v>
          </cell>
          <cell r="H1277" t="str">
            <v>Fijo</v>
          </cell>
        </row>
        <row r="1278">
          <cell r="C1278" t="str">
            <v>JOEL AMADO  TAVAREZ FERMIN</v>
          </cell>
          <cell r="D1278" t="str">
            <v>Técnico de Información A</v>
          </cell>
          <cell r="E1278" t="str">
            <v>Unidad Control de Contribuyentes Los Min</v>
          </cell>
          <cell r="F1278" t="str">
            <v>Activo</v>
          </cell>
          <cell r="G1278" t="str">
            <v>masculino</v>
          </cell>
          <cell r="H1278" t="str">
            <v>Fijo</v>
          </cell>
        </row>
        <row r="1279">
          <cell r="C1279" t="str">
            <v>RAMON ORLANDO  ZORRILLA GRULLON</v>
          </cell>
          <cell r="D1279" t="str">
            <v>Técnico de Información A</v>
          </cell>
          <cell r="E1279" t="str">
            <v>Unidad de Información San Carlos</v>
          </cell>
          <cell r="F1279" t="str">
            <v>Activo</v>
          </cell>
          <cell r="G1279" t="str">
            <v>masculino</v>
          </cell>
          <cell r="H1279" t="str">
            <v>Fijo</v>
          </cell>
        </row>
        <row r="1280">
          <cell r="C1280" t="str">
            <v>WALKIRIA CAROLINA  FILPO FAMILIA</v>
          </cell>
          <cell r="D1280" t="str">
            <v>Auditor de Investigación</v>
          </cell>
          <cell r="E1280" t="str">
            <v>Departamento de Investigación de Denunci</v>
          </cell>
          <cell r="F1280" t="str">
            <v>Activo</v>
          </cell>
          <cell r="G1280" t="str">
            <v>femenino</v>
          </cell>
          <cell r="H1280" t="str">
            <v>Fijo</v>
          </cell>
        </row>
        <row r="1281">
          <cell r="C1281" t="str">
            <v>JOSUE  RAMIREZ SERRANO</v>
          </cell>
          <cell r="D1281" t="str">
            <v>Analista de Promoción del Servicio</v>
          </cell>
          <cell r="E1281" t="str">
            <v>Sección de Gestión de Información y Prom</v>
          </cell>
          <cell r="F1281" t="str">
            <v>Activo</v>
          </cell>
          <cell r="G1281" t="str">
            <v>masculino</v>
          </cell>
          <cell r="H1281" t="str">
            <v>Fijo</v>
          </cell>
        </row>
        <row r="1282">
          <cell r="C1282" t="str">
            <v>CLARISABEL  ACOSTA SIERRA</v>
          </cell>
          <cell r="D1282" t="str">
            <v/>
          </cell>
          <cell r="E1282" t="str">
            <v>Unidad Operaciones Personalizados Plaza</v>
          </cell>
          <cell r="F1282" t="str">
            <v>Cancelado</v>
          </cell>
          <cell r="G1282" t="str">
            <v>femenino</v>
          </cell>
          <cell r="H1282" t="str">
            <v>Fijo</v>
          </cell>
        </row>
        <row r="1283">
          <cell r="C1283" t="str">
            <v>YELIDA DASIEL  LOPEZ MONTAÑO</v>
          </cell>
          <cell r="D1283" t="str">
            <v/>
          </cell>
          <cell r="E1283" t="str">
            <v>Unidad Concesionarios y Distribuidores M</v>
          </cell>
          <cell r="F1283" t="str">
            <v>Cancelado</v>
          </cell>
          <cell r="G1283" t="str">
            <v>femenino</v>
          </cell>
          <cell r="H1283" t="str">
            <v>Fijo</v>
          </cell>
        </row>
        <row r="1284">
          <cell r="C1284" t="str">
            <v>SAMUEL ISAAC  PEÑA PIÑA</v>
          </cell>
          <cell r="D1284" t="str">
            <v>Auxiliar de Recepción</v>
          </cell>
          <cell r="E1284" t="str">
            <v>Sección de Recepción y Custodia de Almac</v>
          </cell>
          <cell r="F1284" t="str">
            <v>Activo</v>
          </cell>
          <cell r="G1284" t="str">
            <v>masculino</v>
          </cell>
          <cell r="H1284" t="str">
            <v>Fijo</v>
          </cell>
        </row>
        <row r="1285">
          <cell r="C1285" t="str">
            <v>EPAMINONDAS ADOLFO  TORIBIO MERCEDES</v>
          </cell>
          <cell r="D1285" t="str">
            <v>Soporte Técnico B</v>
          </cell>
          <cell r="E1285" t="str">
            <v>Sección Mesa de Servicios de TI</v>
          </cell>
          <cell r="F1285" t="str">
            <v>Activo</v>
          </cell>
          <cell r="G1285" t="str">
            <v>masculino</v>
          </cell>
          <cell r="H1285" t="str">
            <v>Fijo</v>
          </cell>
        </row>
        <row r="1286">
          <cell r="C1286" t="str">
            <v>LEIBELIN YUDERKA  ALCANTARA SEVERINO</v>
          </cell>
          <cell r="D1286" t="str">
            <v>Encargado de Procesos Inmobiliarios Masi</v>
          </cell>
          <cell r="E1286" t="str">
            <v>Sección de Procesos Inmobiliarios Masivo</v>
          </cell>
          <cell r="F1286" t="str">
            <v>Activo</v>
          </cell>
          <cell r="G1286" t="str">
            <v>femenino</v>
          </cell>
          <cell r="H1286" t="str">
            <v>Fijo</v>
          </cell>
        </row>
        <row r="1287">
          <cell r="C1287" t="str">
            <v>YOSELIN ALTAGRACIA  VIDAL TAVERAS</v>
          </cell>
          <cell r="D1287" t="str">
            <v>Auxiliar de Archivo</v>
          </cell>
          <cell r="E1287" t="str">
            <v>Unidad Archivo Santiago</v>
          </cell>
          <cell r="F1287" t="str">
            <v>Activo</v>
          </cell>
          <cell r="G1287" t="str">
            <v>femenino</v>
          </cell>
          <cell r="H1287" t="str">
            <v>Fijo</v>
          </cell>
        </row>
        <row r="1288">
          <cell r="C1288" t="str">
            <v>ESMERALDA  RONDON</v>
          </cell>
          <cell r="D1288" t="str">
            <v>Operador Central Telefónica</v>
          </cell>
          <cell r="E1288" t="str">
            <v>Sección de Canales no Presenciales</v>
          </cell>
          <cell r="F1288" t="str">
            <v>Activo</v>
          </cell>
          <cell r="G1288" t="str">
            <v>femenino</v>
          </cell>
          <cell r="H1288" t="str">
            <v>Fijo</v>
          </cell>
        </row>
        <row r="1289">
          <cell r="C1289" t="str">
            <v>KENIA  JIMENEZ JAVIER</v>
          </cell>
          <cell r="D1289" t="str">
            <v>Cajero C</v>
          </cell>
          <cell r="E1289" t="str">
            <v>Unidad Caja Villa Mella</v>
          </cell>
          <cell r="F1289" t="str">
            <v>Activo</v>
          </cell>
          <cell r="G1289" t="str">
            <v>femenino</v>
          </cell>
          <cell r="H1289" t="str">
            <v>Fijo</v>
          </cell>
        </row>
        <row r="1290">
          <cell r="C1290" t="str">
            <v>KELVIN MANUEL  GONZALEZ</v>
          </cell>
          <cell r="D1290" t="str">
            <v>Técnico Local C VHM</v>
          </cell>
          <cell r="E1290" t="str">
            <v>Unidad Vehículos de Motor Boca Chica</v>
          </cell>
          <cell r="F1290" t="str">
            <v>Activo</v>
          </cell>
          <cell r="G1290" t="str">
            <v>masculino</v>
          </cell>
          <cell r="H1290" t="str">
            <v>Fijo</v>
          </cell>
        </row>
        <row r="1291">
          <cell r="C1291" t="str">
            <v>JOSE RAMON  TRINIDAD ALBERTO</v>
          </cell>
          <cell r="D1291" t="str">
            <v>Encargado de Base de Datos</v>
          </cell>
          <cell r="E1291" t="str">
            <v>Sección Base de Datos</v>
          </cell>
          <cell r="F1291" t="str">
            <v>Activo</v>
          </cell>
          <cell r="G1291" t="str">
            <v>masculino</v>
          </cell>
          <cell r="H1291" t="str">
            <v>Fijo</v>
          </cell>
        </row>
        <row r="1292">
          <cell r="C1292" t="str">
            <v>HECTOR LOIS  GUERRERO ZAMORA</v>
          </cell>
          <cell r="D1292" t="str">
            <v>Soporte Técnico A</v>
          </cell>
          <cell r="E1292" t="str">
            <v>Sección de Soporte Técnico de TI</v>
          </cell>
          <cell r="F1292" t="str">
            <v>Activo</v>
          </cell>
          <cell r="G1292" t="str">
            <v>masculino</v>
          </cell>
          <cell r="H1292" t="str">
            <v>Fijo</v>
          </cell>
        </row>
        <row r="1293">
          <cell r="C1293" t="str">
            <v>RICARDO ARTURO  PEREZ CASTILLO</v>
          </cell>
          <cell r="D1293" t="str">
            <v>Coordinador TI</v>
          </cell>
          <cell r="E1293" t="str">
            <v>Departamento de Sistema de Apoyo a Fisca</v>
          </cell>
          <cell r="F1293" t="str">
            <v>Activo</v>
          </cell>
          <cell r="G1293" t="str">
            <v>masculino</v>
          </cell>
          <cell r="H1293" t="str">
            <v>Fijo</v>
          </cell>
        </row>
        <row r="1294">
          <cell r="C1294" t="str">
            <v>JOSE RAMON  NEUMAN MARCHENA</v>
          </cell>
          <cell r="D1294" t="str">
            <v>Técnico de Inventarios</v>
          </cell>
          <cell r="E1294" t="str">
            <v>Departamento de Administración de Invent</v>
          </cell>
          <cell r="F1294" t="str">
            <v>Activo</v>
          </cell>
          <cell r="G1294" t="str">
            <v>masculino</v>
          </cell>
          <cell r="H1294" t="str">
            <v>Fijo</v>
          </cell>
        </row>
        <row r="1295">
          <cell r="C1295" t="str">
            <v>FEDERICO ARSENIO  LACHAPEL</v>
          </cell>
          <cell r="D1295" t="str">
            <v>Auxiliar de Archivo</v>
          </cell>
          <cell r="E1295" t="str">
            <v>Sección de Recepción y Archivo Central</v>
          </cell>
          <cell r="F1295" t="str">
            <v>Activo</v>
          </cell>
          <cell r="G1295" t="str">
            <v>masculino</v>
          </cell>
          <cell r="H1295" t="str">
            <v>Fijo</v>
          </cell>
        </row>
        <row r="1296">
          <cell r="C1296" t="str">
            <v>DIORIS  CUSTODIO MOTA</v>
          </cell>
          <cell r="D1296" t="str">
            <v>Conserje1</v>
          </cell>
          <cell r="E1296" t="str">
            <v>Unidad Mayordomía</v>
          </cell>
          <cell r="F1296" t="str">
            <v>Activo</v>
          </cell>
          <cell r="G1296" t="str">
            <v>femenino</v>
          </cell>
          <cell r="H1296" t="str">
            <v>Fijo</v>
          </cell>
        </row>
        <row r="1297">
          <cell r="C1297" t="str">
            <v>CARLOS JOSE  MONTERO</v>
          </cell>
          <cell r="D1297" t="str">
            <v>Abogado Local C</v>
          </cell>
          <cell r="E1297" t="str">
            <v>Administración Local Baní</v>
          </cell>
          <cell r="F1297" t="str">
            <v>Activo</v>
          </cell>
          <cell r="G1297" t="str">
            <v>masculino</v>
          </cell>
          <cell r="H1297" t="str">
            <v>Fijo</v>
          </cell>
        </row>
        <row r="1298">
          <cell r="C1298" t="str">
            <v>RAFAEL  MARIA VENTURA</v>
          </cell>
          <cell r="D1298" t="str">
            <v>Albañil</v>
          </cell>
          <cell r="E1298" t="str">
            <v>Sección de Mantenimiento de Obras Civile</v>
          </cell>
          <cell r="F1298" t="str">
            <v>Activo</v>
          </cell>
          <cell r="G1298" t="str">
            <v>masculino</v>
          </cell>
          <cell r="H1298" t="str">
            <v>Fijo</v>
          </cell>
        </row>
        <row r="1299">
          <cell r="C1299" t="str">
            <v>ELVIFRANCIS CRISARIS  RODRIGUEZ ABREU</v>
          </cell>
          <cell r="D1299" t="str">
            <v>Especialista de Desarrollo de la Cobranz</v>
          </cell>
          <cell r="E1299" t="str">
            <v>Departamento de Análisis y Desarrollo de</v>
          </cell>
          <cell r="F1299" t="str">
            <v>Activo</v>
          </cell>
          <cell r="G1299" t="str">
            <v>femenino</v>
          </cell>
          <cell r="H1299" t="str">
            <v>Fijo</v>
          </cell>
        </row>
        <row r="1300">
          <cell r="C1300" t="str">
            <v>TERESA  ALCANTARA HIDALGO</v>
          </cell>
          <cell r="D1300" t="str">
            <v>Analista Créditos y Comp A</v>
          </cell>
          <cell r="E1300" t="str">
            <v>Sección Crédito y Compensaciones</v>
          </cell>
          <cell r="F1300" t="str">
            <v>Activo</v>
          </cell>
          <cell r="G1300" t="str">
            <v>femenino</v>
          </cell>
          <cell r="H1300" t="str">
            <v>Fijo</v>
          </cell>
        </row>
        <row r="1301">
          <cell r="C1301" t="str">
            <v>JOSE RAMON  SANCHEZ</v>
          </cell>
          <cell r="D1301" t="str">
            <v>Notificador</v>
          </cell>
          <cell r="E1301" t="str">
            <v>Sección de Notificación</v>
          </cell>
          <cell r="F1301" t="str">
            <v>Activo</v>
          </cell>
          <cell r="G1301" t="str">
            <v>masculino</v>
          </cell>
          <cell r="H1301" t="str">
            <v>Fijo</v>
          </cell>
        </row>
        <row r="1302">
          <cell r="C1302" t="str">
            <v>ZOILA VIOLETA  FRANCO BERROA</v>
          </cell>
          <cell r="D1302" t="str">
            <v>Secretaria A</v>
          </cell>
          <cell r="E1302" t="str">
            <v>Gerencia de Auditoría</v>
          </cell>
          <cell r="F1302" t="str">
            <v>Activo</v>
          </cell>
          <cell r="G1302" t="str">
            <v>femenino</v>
          </cell>
          <cell r="H1302" t="str">
            <v>Fijo</v>
          </cell>
        </row>
        <row r="1303">
          <cell r="C1303" t="str">
            <v>HENRIQUE AGUSTIN  BEATO AGUSTIN</v>
          </cell>
          <cell r="D1303" t="str">
            <v>Técnico de Plomeria</v>
          </cell>
          <cell r="E1303" t="str">
            <v>Sección de Mantenimiento de Obras Civile</v>
          </cell>
          <cell r="F1303" t="str">
            <v>Activo</v>
          </cell>
          <cell r="G1303" t="str">
            <v>masculino</v>
          </cell>
          <cell r="H1303" t="str">
            <v>Fijo</v>
          </cell>
        </row>
        <row r="1304">
          <cell r="C1304" t="str">
            <v>NILDA  DIAZ ZABALA</v>
          </cell>
          <cell r="D1304" t="str">
            <v>Auxiliar Administrativo</v>
          </cell>
          <cell r="E1304" t="str">
            <v>Gerencia de Auditoría</v>
          </cell>
          <cell r="F1304" t="str">
            <v>Activo</v>
          </cell>
          <cell r="G1304" t="str">
            <v>femenino</v>
          </cell>
          <cell r="H1304" t="str">
            <v>Fijo</v>
          </cell>
        </row>
        <row r="1305">
          <cell r="C1305" t="str">
            <v>ADDERLY VINCENT  MONTERO PEREZ</v>
          </cell>
          <cell r="D1305" t="str">
            <v>Técnico de Despacho</v>
          </cell>
          <cell r="E1305" t="str">
            <v>Sección de Despacho de Mercancias</v>
          </cell>
          <cell r="F1305" t="str">
            <v>Activo</v>
          </cell>
          <cell r="G1305" t="str">
            <v>masculino</v>
          </cell>
          <cell r="H1305" t="str">
            <v>Fijo</v>
          </cell>
        </row>
        <row r="1306">
          <cell r="C1306" t="str">
            <v>WANDER VIRGILIO  MEJIA ROSARIO</v>
          </cell>
          <cell r="D1306" t="str">
            <v>Técnico de Control</v>
          </cell>
          <cell r="E1306" t="str">
            <v>Centro de Servicio de Villa Altagracia</v>
          </cell>
          <cell r="F1306" t="str">
            <v>Activo</v>
          </cell>
          <cell r="G1306" t="str">
            <v>masculino</v>
          </cell>
          <cell r="H1306" t="str">
            <v>Fijo</v>
          </cell>
        </row>
        <row r="1307">
          <cell r="C1307" t="str">
            <v>JOSE GABRIEL  CANELA BALBUENA</v>
          </cell>
          <cell r="D1307" t="str">
            <v>Tasador AL A</v>
          </cell>
          <cell r="E1307" t="str">
            <v>Unidad Tasación La Feria</v>
          </cell>
          <cell r="F1307" t="str">
            <v>Activo</v>
          </cell>
          <cell r="G1307" t="str">
            <v>masculino</v>
          </cell>
          <cell r="H1307" t="str">
            <v>Fijo</v>
          </cell>
        </row>
        <row r="1308">
          <cell r="C1308" t="str">
            <v>LUCIA ALTAGRACIA  GALVAN MEJIA</v>
          </cell>
          <cell r="D1308" t="str">
            <v>Auditor Interno C</v>
          </cell>
          <cell r="E1308" t="str">
            <v>Departamento de Reconsideración</v>
          </cell>
          <cell r="F1308" t="str">
            <v>Activo</v>
          </cell>
          <cell r="G1308" t="str">
            <v>femenino</v>
          </cell>
          <cell r="H1308" t="str">
            <v>Fijo</v>
          </cell>
        </row>
        <row r="1309">
          <cell r="C1309" t="str">
            <v>PATRICIA  LAPAIX ALVARADO</v>
          </cell>
          <cell r="D1309" t="str">
            <v>Encargado Departamento C Canales de Asis</v>
          </cell>
          <cell r="E1309" t="str">
            <v>Departamento de Canales de Asistencia y</v>
          </cell>
          <cell r="F1309" t="str">
            <v>Activo</v>
          </cell>
          <cell r="G1309" t="str">
            <v>femenino</v>
          </cell>
          <cell r="H1309" t="str">
            <v>Fijo</v>
          </cell>
        </row>
        <row r="1310">
          <cell r="C1310" t="str">
            <v>ALBA ADALGISA  MONEGRO BOBADILLA</v>
          </cell>
          <cell r="D1310" t="str">
            <v>Tec Protocolo</v>
          </cell>
          <cell r="E1310" t="str">
            <v>Departamento de Protocolo</v>
          </cell>
          <cell r="F1310" t="str">
            <v>Activo</v>
          </cell>
          <cell r="G1310" t="str">
            <v>femenino</v>
          </cell>
          <cell r="H1310" t="str">
            <v>Fijo</v>
          </cell>
        </row>
        <row r="1311">
          <cell r="C1311" t="str">
            <v>ESMERALDA  UBIERA PAULINO</v>
          </cell>
          <cell r="D1311" t="str">
            <v>Oficial de Control y Cumplimiento</v>
          </cell>
          <cell r="E1311" t="str">
            <v>Sección de Control de Cumplimiento</v>
          </cell>
          <cell r="F1311" t="str">
            <v>Activo</v>
          </cell>
          <cell r="G1311" t="str">
            <v>femenino</v>
          </cell>
          <cell r="H1311" t="str">
            <v>Fijo</v>
          </cell>
        </row>
        <row r="1312">
          <cell r="C1312" t="str">
            <v>YOHANNY  ALCANTARA HERNANDEZ</v>
          </cell>
          <cell r="D1312" t="str">
            <v>Cajero A</v>
          </cell>
          <cell r="E1312" t="str">
            <v>Departamento de Tesorería</v>
          </cell>
          <cell r="F1312" t="str">
            <v>Activo</v>
          </cell>
          <cell r="G1312" t="str">
            <v>femenino</v>
          </cell>
          <cell r="H1312" t="str">
            <v>Fijo</v>
          </cell>
        </row>
        <row r="1313">
          <cell r="C1313" t="str">
            <v>YOMERY  HERNANDEZ GONZALEZ</v>
          </cell>
          <cell r="D1313" t="str">
            <v>Auxiliar Administrativo</v>
          </cell>
          <cell r="E1313" t="str">
            <v>Gerencia de Facturación</v>
          </cell>
          <cell r="F1313" t="str">
            <v>Activo</v>
          </cell>
          <cell r="G1313" t="str">
            <v>femenino</v>
          </cell>
          <cell r="H1313" t="str">
            <v>Fijo</v>
          </cell>
        </row>
        <row r="1314">
          <cell r="C1314" t="str">
            <v>EMELY  DE LA ROSA</v>
          </cell>
          <cell r="D1314" t="str">
            <v>Oficial Control Contribuyentes A</v>
          </cell>
          <cell r="E1314" t="str">
            <v>Unidad Control de Contribuyentes Miraflo</v>
          </cell>
          <cell r="F1314" t="str">
            <v>Activo</v>
          </cell>
          <cell r="G1314" t="str">
            <v>femenino</v>
          </cell>
          <cell r="H1314" t="str">
            <v>Fijo</v>
          </cell>
        </row>
        <row r="1315">
          <cell r="C1315" t="str">
            <v>LEYLI LEMUEL  ESPINOSA MATOS</v>
          </cell>
          <cell r="D1315" t="str">
            <v/>
          </cell>
          <cell r="E1315" t="str">
            <v>Unidad Concesionarios y Distribuidores M</v>
          </cell>
          <cell r="F1315" t="str">
            <v>Cancelado</v>
          </cell>
          <cell r="G1315" t="str">
            <v>masculino</v>
          </cell>
          <cell r="H1315" t="str">
            <v>Fijo</v>
          </cell>
        </row>
        <row r="1316">
          <cell r="C1316" t="str">
            <v>DARIO ENMANUEL  VASQUEZ ESCOTTO</v>
          </cell>
          <cell r="D1316" t="str">
            <v>Técnico de Recepción</v>
          </cell>
          <cell r="E1316" t="str">
            <v>Sección de Recepción y Custodia de Almac</v>
          </cell>
          <cell r="F1316" t="str">
            <v>Activo</v>
          </cell>
          <cell r="G1316" t="str">
            <v>masculino</v>
          </cell>
          <cell r="H1316" t="str">
            <v>Fijo</v>
          </cell>
        </row>
        <row r="1317">
          <cell r="C1317" t="str">
            <v>RAISSA RAQUEL  GIL VASQUEZ</v>
          </cell>
          <cell r="D1317" t="str">
            <v>Encargado CAC MC</v>
          </cell>
          <cell r="E1317" t="str">
            <v>Unidad CAC Malecón Center</v>
          </cell>
          <cell r="F1317" t="str">
            <v>Activo</v>
          </cell>
          <cell r="G1317" t="str">
            <v>femenino</v>
          </cell>
          <cell r="H1317" t="str">
            <v>Fijo</v>
          </cell>
        </row>
        <row r="1318">
          <cell r="C1318" t="str">
            <v>JUAN ALTAGRACIA  MERCEDES CASTILLO</v>
          </cell>
          <cell r="D1318" t="str">
            <v>Auxiliar de Servicios Generales</v>
          </cell>
          <cell r="E1318" t="str">
            <v>Sección Servicios Generales</v>
          </cell>
          <cell r="F1318" t="str">
            <v>Activo</v>
          </cell>
          <cell r="G1318" t="str">
            <v>masculino</v>
          </cell>
          <cell r="H1318" t="str">
            <v>Fijo</v>
          </cell>
        </row>
        <row r="1319">
          <cell r="C1319" t="str">
            <v>WENDY ESPERANZA  BAEZ MOYA</v>
          </cell>
          <cell r="D1319" t="str">
            <v>Técnico de Información A</v>
          </cell>
          <cell r="E1319" t="str">
            <v>Unidad Control de Contribuyentes Santiag</v>
          </cell>
          <cell r="F1319" t="str">
            <v>Activo</v>
          </cell>
          <cell r="G1319" t="str">
            <v>femenino</v>
          </cell>
          <cell r="H1319" t="str">
            <v>Fijo</v>
          </cell>
        </row>
        <row r="1320">
          <cell r="C1320" t="str">
            <v>YORDARIS  CAMILO ORTEGA</v>
          </cell>
          <cell r="D1320" t="str">
            <v>Analista Mesa de Servicios TI</v>
          </cell>
          <cell r="E1320" t="str">
            <v>Sección Mesa de Servicios de TI</v>
          </cell>
          <cell r="F1320" t="str">
            <v>Activo</v>
          </cell>
          <cell r="G1320" t="str">
            <v>masculino</v>
          </cell>
          <cell r="H1320" t="str">
            <v>Fijo</v>
          </cell>
        </row>
        <row r="1321">
          <cell r="C1321" t="str">
            <v>ELVIA YOKASTA  PALMERS ARVELO</v>
          </cell>
          <cell r="D1321" t="str">
            <v>Auditor Interno A</v>
          </cell>
          <cell r="E1321" t="str">
            <v>Sección Fiscalización Interna Los Prócer</v>
          </cell>
          <cell r="F1321" t="str">
            <v>Activo</v>
          </cell>
          <cell r="G1321" t="str">
            <v>femenino</v>
          </cell>
          <cell r="H1321" t="str">
            <v>Fijo</v>
          </cell>
        </row>
        <row r="1322">
          <cell r="C1322" t="str">
            <v>JANNA ISMEE  RODRIGUEZ MADERA</v>
          </cell>
          <cell r="D1322" t="str">
            <v>Oficial Control Contribuyentes C</v>
          </cell>
          <cell r="E1322" t="str">
            <v>Unidad Control de Contribuyentes Mao</v>
          </cell>
          <cell r="F1322" t="str">
            <v>Activo</v>
          </cell>
          <cell r="G1322" t="str">
            <v>femenino</v>
          </cell>
          <cell r="H1322" t="str">
            <v>Fijo</v>
          </cell>
        </row>
        <row r="1323">
          <cell r="C1323" t="str">
            <v>JONATHAN ERIC  SOTO ANGLERO</v>
          </cell>
          <cell r="D1323" t="str">
            <v>Arquitecto</v>
          </cell>
          <cell r="E1323" t="str">
            <v>Sección Proyectos de Infraestructura</v>
          </cell>
          <cell r="F1323" t="str">
            <v>Activo</v>
          </cell>
          <cell r="G1323" t="str">
            <v>masculino</v>
          </cell>
          <cell r="H1323" t="str">
            <v>Fijo</v>
          </cell>
        </row>
        <row r="1324">
          <cell r="C1324" t="str">
            <v>GEREMIAS  ENCARNACION MONTERO</v>
          </cell>
          <cell r="D1324" t="str">
            <v>Tec Educación Tributaria</v>
          </cell>
          <cell r="E1324" t="str">
            <v>Sección Educación a Contribuyentes</v>
          </cell>
          <cell r="F1324" t="str">
            <v>Activo</v>
          </cell>
          <cell r="G1324" t="str">
            <v>masculino</v>
          </cell>
          <cell r="H1324" t="str">
            <v>Fijo</v>
          </cell>
        </row>
        <row r="1325">
          <cell r="C1325" t="str">
            <v>ERNESTO DE LOS REYES  FERMIN BAEZ</v>
          </cell>
          <cell r="D1325" t="str">
            <v>Especialista de Medición Operacional</v>
          </cell>
          <cell r="E1325" t="str">
            <v>Sección de Medición Operacional</v>
          </cell>
          <cell r="F1325" t="str">
            <v>Activo</v>
          </cell>
          <cell r="G1325" t="str">
            <v>masculino</v>
          </cell>
          <cell r="H1325" t="str">
            <v>Fijo</v>
          </cell>
        </row>
        <row r="1326">
          <cell r="C1326" t="str">
            <v>STARLI RAMON  MEJIA GUZMAN</v>
          </cell>
          <cell r="D1326" t="str">
            <v>Tec Gestión Servicios B</v>
          </cell>
          <cell r="E1326" t="str">
            <v>Sección Centro de Asistencia Presencial</v>
          </cell>
          <cell r="F1326" t="str">
            <v>Activo</v>
          </cell>
          <cell r="G1326" t="str">
            <v>masculino</v>
          </cell>
          <cell r="H1326" t="str">
            <v>Fijo</v>
          </cell>
        </row>
        <row r="1327">
          <cell r="C1327" t="str">
            <v>DANIEL OSIRIS  ROSSEAUX NUÑEZ</v>
          </cell>
          <cell r="D1327" t="str">
            <v>Mensajero Externo</v>
          </cell>
          <cell r="E1327" t="str">
            <v>Sub-Dirección Jurídica</v>
          </cell>
          <cell r="F1327" t="str">
            <v>Activo</v>
          </cell>
          <cell r="G1327" t="str">
            <v>masculino</v>
          </cell>
          <cell r="H1327" t="str">
            <v>Fijo</v>
          </cell>
        </row>
        <row r="1328">
          <cell r="C1328" t="str">
            <v>YENY PATRICIA  BELLO MEDINA</v>
          </cell>
          <cell r="D1328" t="str">
            <v>Analista de Asistencia Digital y OFV</v>
          </cell>
          <cell r="E1328" t="str">
            <v>Sección de Asistencia Digital</v>
          </cell>
          <cell r="F1328" t="str">
            <v>Activo</v>
          </cell>
          <cell r="G1328" t="str">
            <v>femenino</v>
          </cell>
          <cell r="H1328" t="str">
            <v>Fijo</v>
          </cell>
        </row>
        <row r="1329">
          <cell r="C1329" t="str">
            <v>WELINGTON ARTURO  SANCHEZ CORDERO</v>
          </cell>
          <cell r="D1329" t="str">
            <v>Notificador</v>
          </cell>
          <cell r="E1329" t="str">
            <v>Sección de Notificación</v>
          </cell>
          <cell r="F1329" t="str">
            <v>Activo</v>
          </cell>
          <cell r="G1329" t="str">
            <v>masculino</v>
          </cell>
          <cell r="H1329" t="str">
            <v>Fijo</v>
          </cell>
        </row>
        <row r="1330">
          <cell r="C1330" t="str">
            <v>DIANDRA KATERIN  PIÑA SUZAÑA</v>
          </cell>
          <cell r="D1330" t="str">
            <v>Oficial de Servicio</v>
          </cell>
          <cell r="E1330" t="str">
            <v>Sección Centro de Asistencia Presencial</v>
          </cell>
          <cell r="F1330" t="str">
            <v>Activo</v>
          </cell>
          <cell r="G1330" t="str">
            <v>femenino</v>
          </cell>
          <cell r="H1330" t="str">
            <v>Fijo</v>
          </cell>
        </row>
        <row r="1331">
          <cell r="C1331" t="str">
            <v>YAMEL RAFELINA  DIAZ NUÑEZ</v>
          </cell>
          <cell r="D1331" t="str">
            <v>Abogado de Inscripción y Actualización d</v>
          </cell>
          <cell r="E1331" t="str">
            <v>Sección de Inscripción y Actualización d</v>
          </cell>
          <cell r="F1331" t="str">
            <v>Activo</v>
          </cell>
          <cell r="G1331" t="str">
            <v>femenino</v>
          </cell>
          <cell r="H1331" t="str">
            <v>Fijo</v>
          </cell>
        </row>
        <row r="1332">
          <cell r="C1332" t="str">
            <v>ARACELY ESTHEL  DISLA MELENDEZ</v>
          </cell>
          <cell r="D1332" t="str">
            <v>Técnico de Información A</v>
          </cell>
          <cell r="E1332" t="str">
            <v>Sección Gestión y Control de Contribuyen</v>
          </cell>
          <cell r="F1332" t="str">
            <v>Activo</v>
          </cell>
          <cell r="G1332" t="str">
            <v>femenino</v>
          </cell>
          <cell r="H1332" t="str">
            <v>Fijo</v>
          </cell>
        </row>
        <row r="1333">
          <cell r="C1333" t="str">
            <v>FREDERICK JOSE  FERREIRA UREÑA</v>
          </cell>
          <cell r="D1333" t="str">
            <v>Oficial Control Contribuyentes A</v>
          </cell>
          <cell r="E1333" t="str">
            <v>Unidad Control de Contribuyentes Santiag</v>
          </cell>
          <cell r="F1333" t="str">
            <v>Activo</v>
          </cell>
          <cell r="G1333" t="str">
            <v>masculino</v>
          </cell>
          <cell r="H1333" t="str">
            <v>Fijo</v>
          </cell>
        </row>
        <row r="1334">
          <cell r="C1334" t="str">
            <v>ELVIN MANUEL  DECENA CARRASCO</v>
          </cell>
          <cell r="D1334" t="str">
            <v>Auxiliar Información y Atención al Contr</v>
          </cell>
          <cell r="E1334" t="str">
            <v>Sección Recaudación  Barahona</v>
          </cell>
          <cell r="F1334" t="str">
            <v>Activo</v>
          </cell>
          <cell r="G1334" t="str">
            <v>masculino</v>
          </cell>
          <cell r="H1334" t="str">
            <v>Fijo</v>
          </cell>
        </row>
        <row r="1335">
          <cell r="C1335" t="str">
            <v>RAFAEL  RAMOS CASTRO</v>
          </cell>
          <cell r="D1335" t="str">
            <v>Técnico de Impresión B</v>
          </cell>
          <cell r="E1335" t="str">
            <v>Sección Personalizados VHM San Francisco</v>
          </cell>
          <cell r="F1335" t="str">
            <v>Activo</v>
          </cell>
          <cell r="G1335" t="str">
            <v>masculino</v>
          </cell>
          <cell r="H1335" t="str">
            <v>Fijo</v>
          </cell>
        </row>
        <row r="1336">
          <cell r="C1336" t="str">
            <v>MOISES  POLANCO PEREZ</v>
          </cell>
          <cell r="D1336" t="str">
            <v>Auditor Interno</v>
          </cell>
          <cell r="E1336" t="str">
            <v>Departamento de Auditoría Interna</v>
          </cell>
          <cell r="F1336" t="str">
            <v>Activo</v>
          </cell>
          <cell r="G1336" t="str">
            <v>masculino</v>
          </cell>
          <cell r="H1336" t="str">
            <v>Fijo</v>
          </cell>
        </row>
        <row r="1337">
          <cell r="C1337" t="str">
            <v>FRANCIA MILADYS  ACOSTA FELIZ DE SANTANA</v>
          </cell>
          <cell r="D1337" t="str">
            <v>Encargado Administrativo C</v>
          </cell>
          <cell r="E1337" t="str">
            <v>Unidad Administrativo Barahona</v>
          </cell>
          <cell r="F1337" t="str">
            <v>Activo</v>
          </cell>
          <cell r="G1337" t="str">
            <v>femenino</v>
          </cell>
          <cell r="H1337" t="str">
            <v>Fijo</v>
          </cell>
        </row>
        <row r="1338">
          <cell r="C1338" t="str">
            <v>RAFAELA  TAVERAS REYES</v>
          </cell>
          <cell r="D1338" t="str">
            <v>Oficial Control Contribuyentes A</v>
          </cell>
          <cell r="E1338" t="str">
            <v>Unidad Control de Contribuyentes San Car</v>
          </cell>
          <cell r="F1338" t="str">
            <v>Activo</v>
          </cell>
          <cell r="G1338" t="str">
            <v>femenino</v>
          </cell>
          <cell r="H1338" t="str">
            <v>Fijo</v>
          </cell>
        </row>
        <row r="1339">
          <cell r="C1339" t="str">
            <v>LOURDES CLARIBEL  SANTANA JAVIER</v>
          </cell>
          <cell r="D1339" t="str">
            <v>Auditor Interno A</v>
          </cell>
          <cell r="E1339" t="str">
            <v>Sección Fiscalización Interna Los Minas</v>
          </cell>
          <cell r="F1339" t="str">
            <v>Activo</v>
          </cell>
          <cell r="G1339" t="str">
            <v>femenino</v>
          </cell>
          <cell r="H1339" t="str">
            <v>Fijo</v>
          </cell>
        </row>
        <row r="1340">
          <cell r="C1340" t="str">
            <v>ROBINSON ESTTIL  SANCHEZ</v>
          </cell>
          <cell r="D1340" t="str">
            <v>Notificador</v>
          </cell>
          <cell r="E1340" t="str">
            <v>Sección de Notificación</v>
          </cell>
          <cell r="F1340" t="str">
            <v>Activo</v>
          </cell>
          <cell r="G1340" t="str">
            <v>masculino</v>
          </cell>
          <cell r="H1340" t="str">
            <v>Fijo</v>
          </cell>
        </row>
        <row r="1341">
          <cell r="C1341" t="str">
            <v>PATRICIA CAROLINA  JIMENEZ MACEO</v>
          </cell>
          <cell r="D1341" t="str">
            <v>Analista Desarrollo Organizacional</v>
          </cell>
          <cell r="E1341" t="str">
            <v>Sección de Desarrollo Organizacional</v>
          </cell>
          <cell r="F1341" t="str">
            <v>Activo</v>
          </cell>
          <cell r="G1341" t="str">
            <v>femenino</v>
          </cell>
          <cell r="H1341" t="str">
            <v>Fijo</v>
          </cell>
        </row>
        <row r="1342">
          <cell r="C1342" t="str">
            <v>JOHANNY ALTAGRACIA  BAUTISTA</v>
          </cell>
          <cell r="D1342" t="str">
            <v>Técnico de Asistencia</v>
          </cell>
          <cell r="E1342" t="str">
            <v>Unidad Operaciones VHM Santiago</v>
          </cell>
          <cell r="F1342" t="str">
            <v>Activo</v>
          </cell>
          <cell r="G1342" t="str">
            <v>femenino</v>
          </cell>
          <cell r="H1342" t="str">
            <v>Fijo</v>
          </cell>
        </row>
        <row r="1343">
          <cell r="C1343" t="str">
            <v>GICELL NATAIG  ESPEJO MUÑOZ</v>
          </cell>
          <cell r="D1343" t="str">
            <v>Cajero A</v>
          </cell>
          <cell r="E1343" t="str">
            <v>Unidad Caja Miraflores</v>
          </cell>
          <cell r="F1343" t="str">
            <v>Activo</v>
          </cell>
          <cell r="G1343" t="str">
            <v>femenino</v>
          </cell>
          <cell r="H1343" t="str">
            <v>Fijo</v>
          </cell>
        </row>
        <row r="1344">
          <cell r="C1344" t="str">
            <v>SARAH ELIZABETH  SANCHEZ PORTES</v>
          </cell>
          <cell r="D1344" t="str">
            <v>Oficial Gestión y Control Contribuyentes</v>
          </cell>
          <cell r="E1344" t="str">
            <v>Sección Gestión y Control de Contribuyen</v>
          </cell>
          <cell r="F1344" t="str">
            <v>Activo</v>
          </cell>
          <cell r="G1344" t="str">
            <v>femenino</v>
          </cell>
          <cell r="H1344" t="str">
            <v>Fijo</v>
          </cell>
        </row>
        <row r="1345">
          <cell r="C1345" t="str">
            <v>DAVID EDUARDO  RODRIGUEZ EMETERIO</v>
          </cell>
          <cell r="D1345" t="str">
            <v>Auditor Externo B</v>
          </cell>
          <cell r="E1345" t="str">
            <v>Departamento de Fiscalización Externa GG</v>
          </cell>
          <cell r="F1345" t="str">
            <v>Activo</v>
          </cell>
          <cell r="G1345" t="str">
            <v>masculino</v>
          </cell>
          <cell r="H1345" t="str">
            <v>Fijo</v>
          </cell>
        </row>
        <row r="1346">
          <cell r="C1346" t="str">
            <v>MARIBEL  ROMERO AQUINO</v>
          </cell>
          <cell r="D1346" t="str">
            <v>Auditor Interno B</v>
          </cell>
          <cell r="E1346" t="str">
            <v>Sección Fiscalización Interna San Cristó</v>
          </cell>
          <cell r="F1346" t="str">
            <v>Activo</v>
          </cell>
          <cell r="G1346" t="str">
            <v>femenino</v>
          </cell>
          <cell r="H1346" t="str">
            <v>Fijo</v>
          </cell>
        </row>
        <row r="1347">
          <cell r="C1347" t="str">
            <v>YOSHIRA  GARCIA PION</v>
          </cell>
          <cell r="D1347" t="str">
            <v>Encargado Control de Contribuyente  (B)</v>
          </cell>
          <cell r="E1347" t="str">
            <v>Unidad Control de Contribuyentes Bávaro</v>
          </cell>
          <cell r="F1347" t="str">
            <v>Activo</v>
          </cell>
          <cell r="G1347" t="str">
            <v>femenino</v>
          </cell>
          <cell r="H1347" t="str">
            <v>Fijo</v>
          </cell>
        </row>
        <row r="1348">
          <cell r="C1348" t="str">
            <v>BRYAN  RUIZ MONTERO</v>
          </cell>
          <cell r="D1348" t="str">
            <v>Auxiliar de Archivo</v>
          </cell>
          <cell r="E1348" t="str">
            <v>Unidad Archivo San Carlos</v>
          </cell>
          <cell r="F1348" t="str">
            <v>Activo</v>
          </cell>
          <cell r="G1348" t="str">
            <v>masculino</v>
          </cell>
          <cell r="H1348" t="str">
            <v>Fijo</v>
          </cell>
        </row>
        <row r="1349">
          <cell r="C1349" t="str">
            <v>MARY LENNY  FERMIN FERRERA</v>
          </cell>
          <cell r="D1349" t="str">
            <v>Técnico de Reclutamiento y Selección</v>
          </cell>
          <cell r="E1349" t="str">
            <v>Sección de Reclutamiento y Selección</v>
          </cell>
          <cell r="F1349" t="str">
            <v>Activo</v>
          </cell>
          <cell r="G1349" t="str">
            <v>femenino</v>
          </cell>
          <cell r="H1349" t="str">
            <v>Fijo</v>
          </cell>
        </row>
        <row r="1350">
          <cell r="C1350" t="str">
            <v>REYNALDO RAFAEL  FORTUNA</v>
          </cell>
          <cell r="D1350" t="str">
            <v>Notificador Adm Local</v>
          </cell>
          <cell r="E1350" t="str">
            <v>Unidad Administrativo Máximo Gómez</v>
          </cell>
          <cell r="F1350" t="str">
            <v>Activo</v>
          </cell>
          <cell r="G1350" t="str">
            <v>masculino</v>
          </cell>
          <cell r="H1350" t="str">
            <v>Fijo</v>
          </cell>
        </row>
        <row r="1351">
          <cell r="C1351" t="str">
            <v>ANA GISELA  BATISTA FLORES</v>
          </cell>
          <cell r="D1351" t="str">
            <v>Analista Control de Recaudación</v>
          </cell>
          <cell r="E1351" t="str">
            <v>Sección Conciliación de Recaudo</v>
          </cell>
          <cell r="F1351" t="str">
            <v>Activo</v>
          </cell>
          <cell r="G1351" t="str">
            <v>femenino</v>
          </cell>
          <cell r="H1351" t="str">
            <v>Fijo</v>
          </cell>
        </row>
        <row r="1352">
          <cell r="C1352" t="str">
            <v>BARBARA MARIA  GONZALEZ GOMEZ</v>
          </cell>
          <cell r="D1352" t="str">
            <v>Conserje1</v>
          </cell>
          <cell r="E1352" t="str">
            <v>Unidad Administrativo Mao</v>
          </cell>
          <cell r="F1352" t="str">
            <v>Activo</v>
          </cell>
          <cell r="G1352" t="str">
            <v>femenino</v>
          </cell>
          <cell r="H1352" t="str">
            <v>Fijo</v>
          </cell>
        </row>
        <row r="1353">
          <cell r="C1353" t="str">
            <v>LUIS JOSE  ABREU BONIFACIO</v>
          </cell>
          <cell r="D1353" t="str">
            <v>Digitalizador</v>
          </cell>
          <cell r="E1353" t="str">
            <v>Unidad Operaciones VHM Santiago</v>
          </cell>
          <cell r="F1353" t="str">
            <v>Activo</v>
          </cell>
          <cell r="G1353" t="str">
            <v>masculino</v>
          </cell>
          <cell r="H1353" t="str">
            <v>Fijo</v>
          </cell>
        </row>
        <row r="1354">
          <cell r="C1354" t="str">
            <v>HEIDY JOSEFINA  DIAZ REYES</v>
          </cell>
          <cell r="D1354" t="str">
            <v>Secretaria A</v>
          </cell>
          <cell r="E1354" t="str">
            <v>Sección de Transportación</v>
          </cell>
          <cell r="F1354" t="str">
            <v>Activo</v>
          </cell>
          <cell r="G1354" t="str">
            <v>femenino</v>
          </cell>
          <cell r="H1354" t="str">
            <v>Fijo</v>
          </cell>
        </row>
        <row r="1355">
          <cell r="C1355" t="str">
            <v>DENNISSEBERTH LAUNEE  RICARDO SANCHEZ</v>
          </cell>
          <cell r="D1355" t="str">
            <v>Oficial de Cobros Persuasivos</v>
          </cell>
          <cell r="E1355" t="str">
            <v>Sección de Cobro Persuasivo</v>
          </cell>
          <cell r="F1355" t="str">
            <v>Activo</v>
          </cell>
          <cell r="G1355" t="str">
            <v>femenino</v>
          </cell>
          <cell r="H1355" t="str">
            <v>Fijo</v>
          </cell>
        </row>
        <row r="1356">
          <cell r="C1356" t="str">
            <v>MERBIL EMILIANO  AQUINO HERRERA</v>
          </cell>
          <cell r="D1356" t="str">
            <v>Coordinador de Gestión de Facilitación y</v>
          </cell>
          <cell r="E1356" t="str">
            <v>Sub-Dirección Facilitación y Servicios</v>
          </cell>
          <cell r="F1356" t="str">
            <v>Activo</v>
          </cell>
          <cell r="G1356" t="str">
            <v>masculino</v>
          </cell>
          <cell r="H1356" t="str">
            <v>Fijo</v>
          </cell>
        </row>
        <row r="1357">
          <cell r="C1357" t="str">
            <v>RIDELSON  MONTERO SANCHEZ</v>
          </cell>
          <cell r="D1357" t="str">
            <v>Analista de Notificación</v>
          </cell>
          <cell r="E1357" t="str">
            <v>Sección de Notificación</v>
          </cell>
          <cell r="F1357" t="str">
            <v>Activo</v>
          </cell>
          <cell r="G1357" t="str">
            <v>masculino</v>
          </cell>
          <cell r="H1357" t="str">
            <v>Fijo</v>
          </cell>
        </row>
        <row r="1358">
          <cell r="C1358" t="str">
            <v>ROBERTO JOSE  CONCEPCION SOTO</v>
          </cell>
          <cell r="D1358" t="str">
            <v>Especialista de Planes Selectivos</v>
          </cell>
          <cell r="E1358" t="str">
            <v>Sección de Análisis Selectivo de Interme</v>
          </cell>
          <cell r="F1358" t="str">
            <v>Activo</v>
          </cell>
          <cell r="G1358" t="str">
            <v>masculino</v>
          </cell>
          <cell r="H1358" t="str">
            <v>Fijo</v>
          </cell>
        </row>
        <row r="1359">
          <cell r="C1359" t="str">
            <v>SILVIO FELIX  TREMOL FORTUNA</v>
          </cell>
          <cell r="D1359" t="str">
            <v>Técnico Local C VHM</v>
          </cell>
          <cell r="E1359" t="str">
            <v>Unidad de Caja VHM Mao</v>
          </cell>
          <cell r="F1359" t="str">
            <v>Activo</v>
          </cell>
          <cell r="G1359" t="str">
            <v>masculino</v>
          </cell>
          <cell r="H1359" t="str">
            <v>Fijo</v>
          </cell>
        </row>
        <row r="1360">
          <cell r="C1360" t="str">
            <v>HAMILTON  TAVERAS VELEZ</v>
          </cell>
          <cell r="D1360" t="str">
            <v>Encargado Departamento de Gobernanza de</v>
          </cell>
          <cell r="E1360" t="str">
            <v>Departamento de Gobernanza de Datos</v>
          </cell>
          <cell r="F1360" t="str">
            <v>Activo</v>
          </cell>
          <cell r="G1360" t="str">
            <v>masculino</v>
          </cell>
          <cell r="H1360" t="str">
            <v>Fijo</v>
          </cell>
        </row>
        <row r="1361">
          <cell r="C1361" t="str">
            <v>PAMELA  OGANDO OLIVARES</v>
          </cell>
          <cell r="D1361" t="str">
            <v>Gerente de Estudios Económicos y Tributa</v>
          </cell>
          <cell r="E1361" t="str">
            <v>Gerencia de Estudios Económicos y Tribut</v>
          </cell>
          <cell r="F1361" t="str">
            <v>Activo</v>
          </cell>
          <cell r="G1361" t="str">
            <v>femenino</v>
          </cell>
          <cell r="H1361" t="str">
            <v>Fijo</v>
          </cell>
        </row>
        <row r="1362">
          <cell r="C1362" t="str">
            <v>RAUL JOEL  ESTEVEZ</v>
          </cell>
          <cell r="D1362" t="str">
            <v>Oficial de Especies Timbradas</v>
          </cell>
          <cell r="E1362" t="str">
            <v>Sección de Análisis y Control AT</v>
          </cell>
          <cell r="F1362" t="str">
            <v>Activo</v>
          </cell>
          <cell r="G1362" t="str">
            <v>masculino</v>
          </cell>
          <cell r="H1362" t="str">
            <v>Fijo</v>
          </cell>
        </row>
        <row r="1363">
          <cell r="C1363" t="str">
            <v>KEYLA JOHANNY  CANARIO PORTORREAL</v>
          </cell>
          <cell r="D1363" t="str">
            <v>Analista de Formación Docente</v>
          </cell>
          <cell r="E1363" t="str">
            <v>Sección Educación a Pre-Contribuyentes</v>
          </cell>
          <cell r="F1363" t="str">
            <v>Activo</v>
          </cell>
          <cell r="G1363" t="str">
            <v>femenino</v>
          </cell>
          <cell r="H1363" t="str">
            <v>Fijo</v>
          </cell>
        </row>
        <row r="1364">
          <cell r="C1364" t="str">
            <v>JOHANNA ROSALI  MORILLO NARANJO</v>
          </cell>
          <cell r="D1364" t="str">
            <v>Encargado Departamento C Calidad e Innov</v>
          </cell>
          <cell r="E1364" t="str">
            <v>Departamento de Calidad e Innovación de</v>
          </cell>
          <cell r="F1364" t="str">
            <v>Activo</v>
          </cell>
          <cell r="G1364" t="str">
            <v>femenino</v>
          </cell>
          <cell r="H1364" t="str">
            <v>Fijo</v>
          </cell>
        </row>
        <row r="1365">
          <cell r="C1365" t="str">
            <v>RODIA RAFAEL  MATEO ARIAS</v>
          </cell>
          <cell r="D1365" t="str">
            <v>Mensajero Externo</v>
          </cell>
          <cell r="E1365" t="str">
            <v>Unidad Administrativo San Juan</v>
          </cell>
          <cell r="F1365" t="str">
            <v>Activo</v>
          </cell>
          <cell r="G1365" t="str">
            <v>masculino</v>
          </cell>
          <cell r="H1365" t="str">
            <v>Fijo</v>
          </cell>
        </row>
        <row r="1366">
          <cell r="C1366" t="str">
            <v>CONNIE PATRICIA  BAEZ ROSARIO</v>
          </cell>
          <cell r="D1366" t="str">
            <v>Encargado de Estadísticas</v>
          </cell>
          <cell r="E1366" t="str">
            <v>Sección Estadísticas</v>
          </cell>
          <cell r="F1366" t="str">
            <v>Activo</v>
          </cell>
          <cell r="G1366" t="str">
            <v>femenino</v>
          </cell>
          <cell r="H1366" t="str">
            <v>Fijo</v>
          </cell>
        </row>
        <row r="1367">
          <cell r="C1367" t="str">
            <v>DIONISIA  CRUZ TEJADA</v>
          </cell>
          <cell r="D1367" t="str">
            <v>Oficial Control Contribuyentes A</v>
          </cell>
          <cell r="E1367" t="str">
            <v>Unidad Control de Contribuyentes Los Min</v>
          </cell>
          <cell r="F1367" t="str">
            <v>Activo</v>
          </cell>
          <cell r="G1367" t="str">
            <v>femenino</v>
          </cell>
          <cell r="H1367" t="str">
            <v>Fijo</v>
          </cell>
        </row>
        <row r="1368">
          <cell r="C1368" t="str">
            <v>ANGEL ANTONIO  CABA</v>
          </cell>
          <cell r="D1368" t="str">
            <v>Chofer</v>
          </cell>
          <cell r="E1368" t="str">
            <v>Unidad Transportación</v>
          </cell>
          <cell r="F1368" t="str">
            <v>Activo</v>
          </cell>
          <cell r="G1368" t="str">
            <v>masculino</v>
          </cell>
          <cell r="H1368" t="str">
            <v>Fijo</v>
          </cell>
        </row>
        <row r="1369">
          <cell r="C1369" t="str">
            <v>LUISA YAKIRA  ARIAS RUIZ</v>
          </cell>
          <cell r="D1369" t="str">
            <v>Encargado Administrativo</v>
          </cell>
          <cell r="E1369" t="str">
            <v>Unidad Administrativo San Carlos</v>
          </cell>
          <cell r="F1369" t="str">
            <v>Activo</v>
          </cell>
          <cell r="G1369" t="str">
            <v>femenino</v>
          </cell>
          <cell r="H1369" t="str">
            <v>Fijo</v>
          </cell>
        </row>
        <row r="1370">
          <cell r="C1370" t="str">
            <v>JENNYFER VIRGINIA  PEREZ CALDERON</v>
          </cell>
          <cell r="D1370" t="str">
            <v>Oficial de Servicio</v>
          </cell>
          <cell r="E1370" t="str">
            <v>Sección Centro de Asistencia Presencial</v>
          </cell>
          <cell r="F1370" t="str">
            <v>Activo</v>
          </cell>
          <cell r="G1370" t="str">
            <v>femenino</v>
          </cell>
          <cell r="H1370" t="str">
            <v>Fijo</v>
          </cell>
        </row>
        <row r="1371">
          <cell r="C1371" t="str">
            <v>ARLENY  BELTRAN ROBLES</v>
          </cell>
          <cell r="D1371" t="str">
            <v>Analista de Nómina</v>
          </cell>
          <cell r="E1371" t="str">
            <v>Sección Nómina</v>
          </cell>
          <cell r="F1371" t="str">
            <v>Activo</v>
          </cell>
          <cell r="G1371" t="str">
            <v>femenino</v>
          </cell>
          <cell r="H1371" t="str">
            <v>Fijo</v>
          </cell>
        </row>
        <row r="1372">
          <cell r="C1372" t="str">
            <v>NELSY ESTEFFANY  ALMANZAR ALCANTARA</v>
          </cell>
          <cell r="D1372" t="str">
            <v>Técnico de Inscripción y Actualización</v>
          </cell>
          <cell r="E1372" t="str">
            <v>Sección de Inscripción y Actualización d</v>
          </cell>
          <cell r="F1372" t="str">
            <v>Activo</v>
          </cell>
          <cell r="G1372" t="str">
            <v>femenino</v>
          </cell>
          <cell r="H1372" t="str">
            <v>Fijo</v>
          </cell>
        </row>
        <row r="1373">
          <cell r="C1373" t="str">
            <v>STARLIN JOSUE  FAMILIA SANTANA</v>
          </cell>
          <cell r="D1373" t="str">
            <v>Analista de Gestión de Cobranza</v>
          </cell>
          <cell r="E1373" t="str">
            <v>Departamento de Análisis y Desarrollo de</v>
          </cell>
          <cell r="F1373" t="str">
            <v>Activo</v>
          </cell>
          <cell r="G1373" t="str">
            <v>masculino</v>
          </cell>
          <cell r="H1373" t="str">
            <v>Fijo</v>
          </cell>
        </row>
        <row r="1374">
          <cell r="C1374" t="str">
            <v>YASENTI DELIA  BORT SOSA</v>
          </cell>
          <cell r="D1374" t="str">
            <v>Asistente Dirección</v>
          </cell>
          <cell r="E1374" t="str">
            <v>Despacho Dirección General</v>
          </cell>
          <cell r="F1374" t="str">
            <v>Activo</v>
          </cell>
          <cell r="G1374" t="str">
            <v>femenino</v>
          </cell>
          <cell r="H1374" t="str">
            <v>Fijo</v>
          </cell>
        </row>
        <row r="1375">
          <cell r="C1375" t="str">
            <v>EDDILY ALTAGRACIA  SANCHEZ GIRON</v>
          </cell>
          <cell r="D1375" t="str">
            <v>Especialista Junior</v>
          </cell>
          <cell r="E1375" t="str">
            <v>Departamento de Estudios e Investigacion</v>
          </cell>
          <cell r="F1375" t="str">
            <v>Activo</v>
          </cell>
          <cell r="G1375" t="str">
            <v>femenino</v>
          </cell>
          <cell r="H1375" t="str">
            <v>Fijo</v>
          </cell>
        </row>
        <row r="1376">
          <cell r="C1376" t="str">
            <v>ISSAMAR MARIA  FLORES BENJAMIN</v>
          </cell>
          <cell r="D1376" t="str">
            <v>Técnico de Inscripción y Actualización</v>
          </cell>
          <cell r="E1376" t="str">
            <v>Sección de Inscripción y Actualización d</v>
          </cell>
          <cell r="F1376" t="str">
            <v>Activo</v>
          </cell>
          <cell r="G1376" t="str">
            <v>femenino</v>
          </cell>
          <cell r="H1376" t="str">
            <v>Fijo</v>
          </cell>
        </row>
        <row r="1377">
          <cell r="C1377" t="str">
            <v>GERI JOSUE  CUSTODIO BAEZ</v>
          </cell>
          <cell r="D1377" t="str">
            <v>Técnico de Asistencia Telefónica</v>
          </cell>
          <cell r="E1377" t="str">
            <v>Sección de Canales no Presenciales</v>
          </cell>
          <cell r="F1377" t="str">
            <v>Activo</v>
          </cell>
          <cell r="G1377" t="str">
            <v>masculino</v>
          </cell>
          <cell r="H1377" t="str">
            <v>Fijo</v>
          </cell>
        </row>
        <row r="1378">
          <cell r="C1378" t="str">
            <v>ELAINE  SUERO</v>
          </cell>
          <cell r="D1378" t="str">
            <v/>
          </cell>
          <cell r="E1378" t="str">
            <v>Sección Servicios, Soportes a Personaliz</v>
          </cell>
          <cell r="F1378" t="str">
            <v>Cancelado</v>
          </cell>
          <cell r="G1378" t="str">
            <v>femenino</v>
          </cell>
          <cell r="H1378" t="str">
            <v>Fijo</v>
          </cell>
        </row>
        <row r="1379">
          <cell r="C1379" t="str">
            <v>ALEJANDRO ANTONIO  LOMBA GERMAN</v>
          </cell>
          <cell r="D1379" t="str">
            <v>Notificador</v>
          </cell>
          <cell r="E1379" t="str">
            <v>Sección de Notificación</v>
          </cell>
          <cell r="F1379" t="str">
            <v>Activo</v>
          </cell>
          <cell r="G1379" t="str">
            <v>masculino</v>
          </cell>
          <cell r="H1379" t="str">
            <v>Fijo</v>
          </cell>
        </row>
        <row r="1380">
          <cell r="C1380" t="str">
            <v>ELIZABETH  PERALTA</v>
          </cell>
          <cell r="D1380" t="str">
            <v>Técnico de Información A</v>
          </cell>
          <cell r="E1380" t="str">
            <v>Unidad Control de Contribuyentes Los Min</v>
          </cell>
          <cell r="F1380" t="str">
            <v>Activo</v>
          </cell>
          <cell r="G1380" t="str">
            <v>femenino</v>
          </cell>
          <cell r="H1380" t="str">
            <v>Fijo</v>
          </cell>
        </row>
        <row r="1381">
          <cell r="C1381" t="str">
            <v>YRQUI MERCEDES  BRITO</v>
          </cell>
          <cell r="D1381" t="str">
            <v>Conserje1</v>
          </cell>
          <cell r="E1381" t="str">
            <v>Unidad Administrativo Azua</v>
          </cell>
          <cell r="F1381" t="str">
            <v>Activo</v>
          </cell>
          <cell r="G1381" t="str">
            <v>femenino</v>
          </cell>
          <cell r="H1381" t="str">
            <v>Fijo</v>
          </cell>
        </row>
        <row r="1382">
          <cell r="C1382" t="str">
            <v>FRANCISCO ALBERTO  CANDELARIO CONCEPCION</v>
          </cell>
          <cell r="D1382" t="str">
            <v>Supervisor Caja</v>
          </cell>
          <cell r="E1382" t="str">
            <v>Unidad CAC Malecón Center</v>
          </cell>
          <cell r="F1382" t="str">
            <v>Activo</v>
          </cell>
          <cell r="G1382" t="str">
            <v>masculino</v>
          </cell>
          <cell r="H1382" t="str">
            <v>Fijo</v>
          </cell>
        </row>
        <row r="1383">
          <cell r="C1383" t="str">
            <v>FABIO JOSE  MARTINEZ DE LA CRUZ</v>
          </cell>
          <cell r="D1383" t="str">
            <v>Técnico Control de Calidad</v>
          </cell>
          <cell r="E1383" t="str">
            <v>Sección Servicios, Soportes a Personaliz</v>
          </cell>
          <cell r="F1383" t="str">
            <v>Activo</v>
          </cell>
          <cell r="G1383" t="str">
            <v>masculino</v>
          </cell>
          <cell r="H1383" t="str">
            <v>Fijo</v>
          </cell>
        </row>
        <row r="1384">
          <cell r="C1384" t="str">
            <v>ANDREINA  PEREZ GARCIA</v>
          </cell>
          <cell r="D1384" t="str">
            <v>Oficial de Cobros Persuasivos</v>
          </cell>
          <cell r="E1384" t="str">
            <v>Sección de Cobro Persuasivo</v>
          </cell>
          <cell r="F1384" t="str">
            <v>Activo</v>
          </cell>
          <cell r="G1384" t="str">
            <v>femenino</v>
          </cell>
          <cell r="H1384" t="str">
            <v>Fijo</v>
          </cell>
        </row>
        <row r="1385">
          <cell r="C1385" t="str">
            <v>DIONICIO MIGUEL  ALMONTE ROSARIO</v>
          </cell>
          <cell r="D1385" t="str">
            <v>Digitalizador</v>
          </cell>
          <cell r="E1385" t="str">
            <v>Sección Personalizados VHM Los Minas</v>
          </cell>
          <cell r="F1385" t="str">
            <v>Activo</v>
          </cell>
          <cell r="G1385" t="str">
            <v>masculino</v>
          </cell>
          <cell r="H1385" t="str">
            <v>Fijo</v>
          </cell>
        </row>
        <row r="1386">
          <cell r="C1386" t="str">
            <v>SMERLING ALBERTO  SANTOS EVANGELISTA</v>
          </cell>
          <cell r="D1386" t="str">
            <v>Técnico de Asistencia</v>
          </cell>
          <cell r="E1386" t="str">
            <v>Unidad CAC Malecón Center</v>
          </cell>
          <cell r="F1386" t="str">
            <v>Activo</v>
          </cell>
          <cell r="G1386" t="str">
            <v>masculino</v>
          </cell>
          <cell r="H1386" t="str">
            <v>Fijo</v>
          </cell>
        </row>
        <row r="1387">
          <cell r="C1387" t="str">
            <v>ROSA  LECLERC FERNANDEZ</v>
          </cell>
          <cell r="D1387" t="str">
            <v>Conserje2</v>
          </cell>
          <cell r="E1387" t="str">
            <v>Departamento de Protocolo</v>
          </cell>
          <cell r="F1387" t="str">
            <v>Activo</v>
          </cell>
          <cell r="G1387" t="str">
            <v>femenino</v>
          </cell>
          <cell r="H1387" t="str">
            <v>Fijo</v>
          </cell>
        </row>
        <row r="1388">
          <cell r="C1388" t="str">
            <v>MARIA MAIROBY  JAQUEZ RODRIGUEZ</v>
          </cell>
          <cell r="D1388" t="str">
            <v>Digitalizador</v>
          </cell>
          <cell r="E1388" t="str">
            <v>Unidad Operaciones VHM Santiago</v>
          </cell>
          <cell r="F1388" t="str">
            <v>Activo</v>
          </cell>
          <cell r="G1388" t="str">
            <v>femenino</v>
          </cell>
          <cell r="H1388" t="str">
            <v>Fijo</v>
          </cell>
        </row>
        <row r="1389">
          <cell r="C1389" t="str">
            <v>ARISMENDY  SANTOS VENTURA</v>
          </cell>
          <cell r="D1389" t="str">
            <v>Cajero A</v>
          </cell>
          <cell r="E1389" t="str">
            <v>Unidad Caja Santiago</v>
          </cell>
          <cell r="F1389" t="str">
            <v>Activo</v>
          </cell>
          <cell r="G1389" t="str">
            <v>masculino</v>
          </cell>
          <cell r="H1389" t="str">
            <v>Fijo</v>
          </cell>
        </row>
        <row r="1390">
          <cell r="C1390" t="str">
            <v>ANA YANILL  JIMENEZ</v>
          </cell>
          <cell r="D1390" t="str">
            <v>Especialista de Registro</v>
          </cell>
          <cell r="E1390" t="str">
            <v>Sección de Análisis y Desarrollo del RNC</v>
          </cell>
          <cell r="F1390" t="str">
            <v>Activo</v>
          </cell>
          <cell r="G1390" t="str">
            <v>femenino</v>
          </cell>
          <cell r="H1390" t="str">
            <v>Fijo</v>
          </cell>
        </row>
        <row r="1391">
          <cell r="C1391" t="str">
            <v>LEONCIO ANTONIO  OSORIO REYES</v>
          </cell>
          <cell r="D1391" t="str">
            <v>Fotomecánico</v>
          </cell>
          <cell r="E1391" t="str">
            <v>Sección Imprenta</v>
          </cell>
          <cell r="F1391" t="str">
            <v>Activo</v>
          </cell>
          <cell r="G1391" t="str">
            <v>masculino</v>
          </cell>
          <cell r="H1391" t="str">
            <v>Fijo</v>
          </cell>
        </row>
        <row r="1392">
          <cell r="C1392" t="str">
            <v>MARIA CATIUSKA  MENDEZ PATRICIO</v>
          </cell>
          <cell r="D1392" t="str">
            <v>Auxiliar Información y Atención al Contr</v>
          </cell>
          <cell r="E1392" t="str">
            <v>Sección Recaudación  Baní</v>
          </cell>
          <cell r="F1392" t="str">
            <v>Activo</v>
          </cell>
          <cell r="G1392" t="str">
            <v>femenino</v>
          </cell>
          <cell r="H1392" t="str">
            <v>Fijo</v>
          </cell>
        </row>
        <row r="1393">
          <cell r="C1393" t="str">
            <v>PEDRO  REYES MARTINEZ</v>
          </cell>
          <cell r="D1393" t="str">
            <v>Supervisor Mayordomía</v>
          </cell>
          <cell r="E1393" t="str">
            <v>Unidad Mayordomía</v>
          </cell>
          <cell r="F1393" t="str">
            <v>Activo</v>
          </cell>
          <cell r="G1393" t="str">
            <v>masculino</v>
          </cell>
          <cell r="H1393" t="str">
            <v>Fijo</v>
          </cell>
        </row>
        <row r="1394">
          <cell r="C1394" t="str">
            <v>LUIS ALFREDO  ESCAÑO GARCIA</v>
          </cell>
          <cell r="D1394" t="str">
            <v>Auxiliar Administrativo</v>
          </cell>
          <cell r="E1394" t="str">
            <v>Sección de Transportación</v>
          </cell>
          <cell r="F1394" t="str">
            <v>Activo</v>
          </cell>
          <cell r="G1394" t="str">
            <v>masculino</v>
          </cell>
          <cell r="H1394" t="str">
            <v>Fijo</v>
          </cell>
        </row>
        <row r="1395">
          <cell r="C1395" t="str">
            <v>MARLON ASCANIO  PUJOLS CASTILLO</v>
          </cell>
          <cell r="D1395" t="str">
            <v>Mensajero Externo</v>
          </cell>
          <cell r="E1395" t="str">
            <v>Centro de Servicios San Jose de Ocoa</v>
          </cell>
          <cell r="F1395" t="str">
            <v>Activo</v>
          </cell>
          <cell r="G1395" t="str">
            <v>masculino</v>
          </cell>
          <cell r="H1395" t="str">
            <v>Fijo</v>
          </cell>
        </row>
        <row r="1396">
          <cell r="C1396" t="str">
            <v>ANA FRANCISCA  VALDEZ GALVA</v>
          </cell>
          <cell r="D1396" t="str">
            <v>Secretaria B</v>
          </cell>
          <cell r="E1396" t="str">
            <v>Sección de Mantenimiento de Obras Civile</v>
          </cell>
          <cell r="F1396" t="str">
            <v>Activo</v>
          </cell>
          <cell r="G1396" t="str">
            <v>femenino</v>
          </cell>
          <cell r="H1396" t="str">
            <v>Fijo</v>
          </cell>
        </row>
        <row r="1397">
          <cell r="C1397" t="str">
            <v>ELVIS EVANGELISTA  CRUZ ENCARNACION</v>
          </cell>
          <cell r="D1397" t="str">
            <v>Técnico de Impresión B</v>
          </cell>
          <cell r="E1397" t="str">
            <v>Sección Personalizados VHM La Vega</v>
          </cell>
          <cell r="F1397" t="str">
            <v>Activo</v>
          </cell>
          <cell r="G1397" t="str">
            <v>masculino</v>
          </cell>
          <cell r="H1397" t="str">
            <v>Fijo</v>
          </cell>
        </row>
        <row r="1398">
          <cell r="C1398" t="str">
            <v>GEORGINA  ENCARNACION DE OLEO</v>
          </cell>
          <cell r="D1398" t="str">
            <v>Secretaria A</v>
          </cell>
          <cell r="E1398" t="str">
            <v>Gerencia Administrativa y Financiera</v>
          </cell>
          <cell r="F1398" t="str">
            <v>Activo</v>
          </cell>
          <cell r="G1398" t="str">
            <v>femenino</v>
          </cell>
          <cell r="H1398" t="str">
            <v>Fijo</v>
          </cell>
        </row>
        <row r="1399">
          <cell r="C1399" t="str">
            <v>ANA JULIA  ESCORBORT ENCARNACION</v>
          </cell>
          <cell r="D1399" t="str">
            <v>Coordinador Técnico</v>
          </cell>
          <cell r="E1399" t="str">
            <v>Sección Resoluciones</v>
          </cell>
          <cell r="F1399" t="str">
            <v>Activo</v>
          </cell>
          <cell r="G1399" t="str">
            <v>femenino</v>
          </cell>
          <cell r="H1399" t="str">
            <v>Fijo</v>
          </cell>
        </row>
        <row r="1400">
          <cell r="C1400" t="str">
            <v>JUAN ENMANUEL  FERNANDEZ TEJADA</v>
          </cell>
          <cell r="D1400" t="str">
            <v>Abogado(a) B Deberes Formales</v>
          </cell>
          <cell r="E1400" t="str">
            <v>Sección Control de Deberes Formales</v>
          </cell>
          <cell r="F1400" t="str">
            <v>Activo</v>
          </cell>
          <cell r="G1400" t="str">
            <v>masculino</v>
          </cell>
          <cell r="H1400" t="str">
            <v>Fijo</v>
          </cell>
        </row>
        <row r="1401">
          <cell r="C1401" t="str">
            <v>ROSELYS RISSEL  SUAREZ</v>
          </cell>
          <cell r="D1401" t="str">
            <v>Técnico Control y Seguimiento</v>
          </cell>
          <cell r="E1401" t="str">
            <v>Sección Control y Seguimiento a Expedien</v>
          </cell>
          <cell r="F1401" t="str">
            <v>Activo</v>
          </cell>
          <cell r="G1401" t="str">
            <v>femenino</v>
          </cell>
          <cell r="H1401" t="str">
            <v>Fijo</v>
          </cell>
        </row>
        <row r="1402">
          <cell r="C1402" t="str">
            <v>MALVIN SANTIAGO  FAMILIA GUZMAN</v>
          </cell>
          <cell r="D1402" t="str">
            <v>Técnico de Asistencia</v>
          </cell>
          <cell r="E1402" t="str">
            <v>Unidad de Concesionarios y Distribuidore</v>
          </cell>
          <cell r="F1402" t="str">
            <v>Activo</v>
          </cell>
          <cell r="G1402" t="str">
            <v>masculino</v>
          </cell>
          <cell r="H1402" t="str">
            <v>Fijo</v>
          </cell>
        </row>
        <row r="1403">
          <cell r="C1403" t="str">
            <v>PEDRO LUIS  REYES DOMINGUEZ</v>
          </cell>
          <cell r="D1403" t="str">
            <v>Técnico Control y Seguimiento</v>
          </cell>
          <cell r="E1403" t="str">
            <v>Sección Control y Seguimiento a Expedien</v>
          </cell>
          <cell r="F1403" t="str">
            <v>Activo</v>
          </cell>
          <cell r="G1403" t="str">
            <v>masculino</v>
          </cell>
          <cell r="H1403" t="str">
            <v>Fijo</v>
          </cell>
        </row>
        <row r="1404">
          <cell r="C1404" t="str">
            <v>JORGE MICHEL  VASQUEZ CEPEDA</v>
          </cell>
          <cell r="D1404" t="str">
            <v>Oficial Control Contribuyentes B</v>
          </cell>
          <cell r="E1404" t="str">
            <v>Unidad Control de Contribuyentes San Cri</v>
          </cell>
          <cell r="F1404" t="str">
            <v>Activo</v>
          </cell>
          <cell r="G1404" t="str">
            <v>masculino</v>
          </cell>
          <cell r="H1404" t="str">
            <v>Fijo</v>
          </cell>
        </row>
        <row r="1405">
          <cell r="C1405" t="str">
            <v>VICTOR MANUEL  DE LA PAZ SEGURA</v>
          </cell>
          <cell r="D1405" t="str">
            <v>Auxiliar de Archivo</v>
          </cell>
          <cell r="E1405" t="str">
            <v>Unidad Archivo Vehículos de Motor</v>
          </cell>
          <cell r="F1405" t="str">
            <v>Activo</v>
          </cell>
          <cell r="G1405" t="str">
            <v>masculino</v>
          </cell>
          <cell r="H1405" t="str">
            <v>Fijo</v>
          </cell>
        </row>
        <row r="1406">
          <cell r="C1406" t="str">
            <v>YARESMI  FELIPE</v>
          </cell>
          <cell r="D1406" t="str">
            <v>Auxiliar Información y Atención al Contr</v>
          </cell>
          <cell r="E1406" t="str">
            <v>Administración Local Máximo Gómez</v>
          </cell>
          <cell r="F1406" t="str">
            <v>Activo</v>
          </cell>
          <cell r="G1406" t="str">
            <v>femenino</v>
          </cell>
          <cell r="H1406" t="str">
            <v>Fijo</v>
          </cell>
        </row>
        <row r="1407">
          <cell r="C1407" t="str">
            <v>ONELIO VLADIMIR  RODRIGUEZ MARTINEZ</v>
          </cell>
          <cell r="D1407" t="str">
            <v>Encargado de Seguridad de la Información</v>
          </cell>
          <cell r="E1407" t="str">
            <v>Sección de Seguridad de la Información</v>
          </cell>
          <cell r="F1407" t="str">
            <v>Activo</v>
          </cell>
          <cell r="G1407" t="str">
            <v>masculino</v>
          </cell>
          <cell r="H1407" t="str">
            <v>Fijo</v>
          </cell>
        </row>
        <row r="1408">
          <cell r="C1408" t="str">
            <v>RODOLFO  DIAZ MEDINA</v>
          </cell>
          <cell r="D1408" t="str">
            <v>Encargado  VHM Local C</v>
          </cell>
          <cell r="E1408" t="str">
            <v>Unidad Vehículos de Motor El Seybo</v>
          </cell>
          <cell r="F1408" t="str">
            <v>Activo</v>
          </cell>
          <cell r="G1408" t="str">
            <v>masculino</v>
          </cell>
          <cell r="H1408" t="str">
            <v>Fijo</v>
          </cell>
        </row>
        <row r="1409">
          <cell r="C1409" t="str">
            <v>LUZ MARIEL  BUENO LIRIANO</v>
          </cell>
          <cell r="D1409" t="str">
            <v>Auditor Interno B</v>
          </cell>
          <cell r="E1409" t="str">
            <v>Sección Fiscalización Interna San Cristó</v>
          </cell>
          <cell r="F1409" t="str">
            <v>Activo</v>
          </cell>
          <cell r="G1409" t="str">
            <v>femenino</v>
          </cell>
          <cell r="H1409" t="str">
            <v>Fijo</v>
          </cell>
        </row>
        <row r="1410">
          <cell r="C1410" t="str">
            <v>CARLOS DAVID  GIL MARTE</v>
          </cell>
          <cell r="D1410" t="str">
            <v>Oficial Gestión y Control Contribuyentes</v>
          </cell>
          <cell r="E1410" t="str">
            <v>Sección Gestión y Control de Contribuyen</v>
          </cell>
          <cell r="F1410" t="str">
            <v>Activo</v>
          </cell>
          <cell r="G1410" t="str">
            <v>masculino</v>
          </cell>
          <cell r="H1410" t="str">
            <v>Fijo</v>
          </cell>
        </row>
        <row r="1411">
          <cell r="C1411" t="str">
            <v>SONIA CARLENY  VASQUEZ DRULLARD</v>
          </cell>
          <cell r="D1411" t="str">
            <v>Técnico de Control</v>
          </cell>
          <cell r="E1411" t="str">
            <v>Centro de Servicio Local Las Terrenas</v>
          </cell>
          <cell r="F1411" t="str">
            <v>Activo</v>
          </cell>
          <cell r="G1411" t="str">
            <v>femenino</v>
          </cell>
          <cell r="H1411" t="str">
            <v>Fijo</v>
          </cell>
        </row>
        <row r="1412">
          <cell r="C1412" t="str">
            <v>ANDREA JOSELYN  ROSARIO ESPINAL</v>
          </cell>
          <cell r="D1412" t="str">
            <v>Conserje1</v>
          </cell>
          <cell r="E1412" t="str">
            <v>Unidad Administrativo Boca Chica</v>
          </cell>
          <cell r="F1412" t="str">
            <v>Activo</v>
          </cell>
          <cell r="G1412" t="str">
            <v>femenino</v>
          </cell>
          <cell r="H1412" t="str">
            <v>Fijo</v>
          </cell>
        </row>
        <row r="1413">
          <cell r="C1413" t="str">
            <v>YIRANNY  CANARIO DE LOS SANTOS</v>
          </cell>
          <cell r="D1413" t="str">
            <v>Supervisor Mayordomía</v>
          </cell>
          <cell r="E1413" t="str">
            <v>Unidad Mayordomía</v>
          </cell>
          <cell r="F1413" t="str">
            <v>Activo</v>
          </cell>
          <cell r="G1413" t="str">
            <v>femenino</v>
          </cell>
          <cell r="H1413" t="str">
            <v>Fijo</v>
          </cell>
        </row>
        <row r="1414">
          <cell r="C1414" t="str">
            <v>OLEVI CAROLINA  RODRIGUEZ BATISTA</v>
          </cell>
          <cell r="D1414" t="str">
            <v>Auditor Sistema</v>
          </cell>
          <cell r="E1414" t="str">
            <v>Departamento de Auditoría Interna</v>
          </cell>
          <cell r="F1414" t="str">
            <v>Activo</v>
          </cell>
          <cell r="G1414" t="str">
            <v>femenino</v>
          </cell>
          <cell r="H1414" t="str">
            <v>Fijo</v>
          </cell>
        </row>
        <row r="1415">
          <cell r="C1415" t="str">
            <v>CARLOS MIGUEL  LANTIGUA DIAZ</v>
          </cell>
          <cell r="D1415" t="str">
            <v>Especialista de Precios de Transferencia</v>
          </cell>
          <cell r="E1415" t="str">
            <v>Departamento de Análisis de Precios de T</v>
          </cell>
          <cell r="F1415" t="str">
            <v>Activo</v>
          </cell>
          <cell r="G1415" t="str">
            <v>masculino</v>
          </cell>
          <cell r="H1415" t="str">
            <v>Fijo</v>
          </cell>
        </row>
        <row r="1416">
          <cell r="C1416" t="str">
            <v>FRANCISCO JAVIER  DE LA CRUZ GARCIA</v>
          </cell>
          <cell r="D1416" t="str">
            <v>Orientador Educación Trib</v>
          </cell>
          <cell r="E1416" t="str">
            <v>Sección Educación a Pre-Contribuyentes</v>
          </cell>
          <cell r="F1416" t="str">
            <v>Activo</v>
          </cell>
          <cell r="G1416" t="str">
            <v>masculino</v>
          </cell>
          <cell r="H1416" t="str">
            <v>Fijo</v>
          </cell>
        </row>
        <row r="1417">
          <cell r="C1417" t="str">
            <v>GERALDO  PERALTA BIDO</v>
          </cell>
          <cell r="D1417" t="str">
            <v>Arquitecto Senior de Datos</v>
          </cell>
          <cell r="E1417" t="str">
            <v>Departamento de Arquitectura Tecnológica</v>
          </cell>
          <cell r="F1417" t="str">
            <v>Activo</v>
          </cell>
          <cell r="G1417" t="str">
            <v>masculino</v>
          </cell>
          <cell r="H1417" t="str">
            <v>Fijo</v>
          </cell>
        </row>
        <row r="1418">
          <cell r="C1418" t="str">
            <v>RAMON EMILIO  PEÑA TAVERA</v>
          </cell>
          <cell r="D1418" t="str">
            <v>Mensajero Externo</v>
          </cell>
          <cell r="E1418" t="str">
            <v>Unidad Administrativo Mao</v>
          </cell>
          <cell r="F1418" t="str">
            <v>Activo</v>
          </cell>
          <cell r="G1418" t="str">
            <v>masculino</v>
          </cell>
          <cell r="H1418" t="str">
            <v>Fijo</v>
          </cell>
        </row>
        <row r="1419">
          <cell r="C1419" t="str">
            <v>CESAR AMADOR  BURGOS CISNERO</v>
          </cell>
          <cell r="D1419" t="str">
            <v>Encargado Administrativo</v>
          </cell>
          <cell r="E1419" t="str">
            <v>Unidad Administrativo OGC Santiago</v>
          </cell>
          <cell r="F1419" t="str">
            <v>Activo</v>
          </cell>
          <cell r="G1419" t="str">
            <v>masculino</v>
          </cell>
          <cell r="H1419" t="str">
            <v>Fijo</v>
          </cell>
        </row>
        <row r="1420">
          <cell r="C1420" t="str">
            <v>CARLOS VINICIO  CUEVAS RAMOS</v>
          </cell>
          <cell r="D1420" t="str">
            <v>Auxiliar de Archivo</v>
          </cell>
          <cell r="E1420" t="str">
            <v>Unidad Archivo Vehículos de Motor</v>
          </cell>
          <cell r="F1420" t="str">
            <v>Activo</v>
          </cell>
          <cell r="G1420" t="str">
            <v>masculino</v>
          </cell>
          <cell r="H1420" t="str">
            <v>Fijo</v>
          </cell>
        </row>
        <row r="1421">
          <cell r="C1421" t="str">
            <v>BEATRIZ NORMALIZA  DE LA ROSA CRISOSTOMO</v>
          </cell>
          <cell r="D1421" t="str">
            <v>Analista de Asistencia Digital y OFV</v>
          </cell>
          <cell r="E1421" t="str">
            <v>Sección de Asistencia Digital</v>
          </cell>
          <cell r="F1421" t="str">
            <v>Activo</v>
          </cell>
          <cell r="G1421" t="str">
            <v>femenino</v>
          </cell>
          <cell r="H1421" t="str">
            <v>Fijo</v>
          </cell>
        </row>
        <row r="1422">
          <cell r="C1422" t="str">
            <v>YAJAIRA  FORTUNA HICIANO</v>
          </cell>
          <cell r="D1422" t="str">
            <v>Conserje1</v>
          </cell>
          <cell r="E1422" t="str">
            <v>Unidad Mayordomía</v>
          </cell>
          <cell r="F1422" t="str">
            <v>Activo</v>
          </cell>
          <cell r="G1422" t="str">
            <v>femenino</v>
          </cell>
          <cell r="H1422" t="str">
            <v>Fijo</v>
          </cell>
        </row>
        <row r="1423">
          <cell r="C1423" t="str">
            <v>NICOLE ELIZABETH  AYBAR MARTINEZ</v>
          </cell>
          <cell r="D1423" t="str">
            <v>Analista Seguros y Pensiones</v>
          </cell>
          <cell r="E1423" t="str">
            <v>Sección Seguros y Pensiones</v>
          </cell>
          <cell r="F1423" t="str">
            <v>Activo</v>
          </cell>
          <cell r="G1423" t="str">
            <v>femenino</v>
          </cell>
          <cell r="H1423" t="str">
            <v>Fijo</v>
          </cell>
        </row>
        <row r="1424">
          <cell r="C1424" t="str">
            <v>ANDRES  PEGUERO FLETE</v>
          </cell>
          <cell r="D1424" t="str">
            <v>Ingeniero Base de Datos Senior</v>
          </cell>
          <cell r="E1424" t="str">
            <v>Sección Base de Datos</v>
          </cell>
          <cell r="F1424" t="str">
            <v>Activo</v>
          </cell>
          <cell r="G1424" t="str">
            <v>masculino</v>
          </cell>
          <cell r="H1424" t="str">
            <v>Fijo</v>
          </cell>
        </row>
        <row r="1425">
          <cell r="C1425" t="str">
            <v>YARITZA YASILIS  ESTEVEZ TORIBIO</v>
          </cell>
          <cell r="D1425" t="str">
            <v>Técnico de Información A</v>
          </cell>
          <cell r="E1425" t="str">
            <v>Unidad Control de Contribuyentes Santiag</v>
          </cell>
          <cell r="F1425" t="str">
            <v>Activo</v>
          </cell>
          <cell r="G1425" t="str">
            <v>femenino</v>
          </cell>
          <cell r="H1425" t="str">
            <v>Fijo</v>
          </cell>
        </row>
        <row r="1426">
          <cell r="C1426" t="str">
            <v>SILDA NELLY  GARCIA</v>
          </cell>
          <cell r="D1426" t="str">
            <v>Técnico Local C VHM</v>
          </cell>
          <cell r="E1426" t="str">
            <v>Unidad Vehículos de Motor y Caja  Samana</v>
          </cell>
          <cell r="F1426" t="str">
            <v>Activo</v>
          </cell>
          <cell r="G1426" t="str">
            <v>femenino</v>
          </cell>
          <cell r="H1426" t="str">
            <v>Fijo</v>
          </cell>
        </row>
        <row r="1427">
          <cell r="C1427" t="str">
            <v>LUIS GERALDO  GONZALEZ ARNAUT</v>
          </cell>
          <cell r="D1427" t="str">
            <v>Mensajero Externo</v>
          </cell>
          <cell r="E1427" t="str">
            <v>Unidad Administrativo Herrera</v>
          </cell>
          <cell r="F1427" t="str">
            <v>Activo</v>
          </cell>
          <cell r="G1427" t="str">
            <v>masculino</v>
          </cell>
          <cell r="H1427" t="str">
            <v>Fijo</v>
          </cell>
        </row>
        <row r="1428">
          <cell r="C1428" t="str">
            <v>DANY JESUS  LINARES GARCIA</v>
          </cell>
          <cell r="D1428" t="str">
            <v>Especialista de Cruces de Información</v>
          </cell>
          <cell r="E1428" t="str">
            <v>Sección Planificación de Cruces de ITBIS</v>
          </cell>
          <cell r="F1428" t="str">
            <v>Activo</v>
          </cell>
          <cell r="G1428" t="str">
            <v>masculino</v>
          </cell>
          <cell r="H1428" t="str">
            <v>Fijo</v>
          </cell>
        </row>
        <row r="1429">
          <cell r="C1429" t="str">
            <v>ROBERTO RAFAEL  ROSARIO POLANCO</v>
          </cell>
          <cell r="D1429" t="str">
            <v>Analista Seguros y Pensiones</v>
          </cell>
          <cell r="E1429" t="str">
            <v>Sección Seguros y Pensiones</v>
          </cell>
          <cell r="F1429" t="str">
            <v>Activo</v>
          </cell>
          <cell r="G1429" t="str">
            <v>masculino</v>
          </cell>
          <cell r="H1429" t="str">
            <v>Fijo</v>
          </cell>
        </row>
        <row r="1430">
          <cell r="C1430" t="str">
            <v>ABIGAIL  GUZMAN OGANDO</v>
          </cell>
          <cell r="D1430" t="str">
            <v>Gestor de Denuncias</v>
          </cell>
          <cell r="E1430" t="str">
            <v>Sub-Dirección Jurídica</v>
          </cell>
          <cell r="F1430" t="str">
            <v>Activo</v>
          </cell>
          <cell r="G1430" t="str">
            <v>femenino</v>
          </cell>
          <cell r="H1430" t="str">
            <v>Fijo</v>
          </cell>
        </row>
        <row r="1431">
          <cell r="C1431" t="str">
            <v>LISAURY ESTHER  CASADO MERCEDES</v>
          </cell>
          <cell r="D1431" t="str">
            <v>Técnico de Conciliación Cobros por servi</v>
          </cell>
          <cell r="E1431" t="str">
            <v>Sección Conciliación de Cobros por Servi</v>
          </cell>
          <cell r="F1431" t="str">
            <v>Activo</v>
          </cell>
          <cell r="G1431" t="str">
            <v>femenino</v>
          </cell>
          <cell r="H1431" t="str">
            <v>Fijo</v>
          </cell>
        </row>
        <row r="1432">
          <cell r="C1432" t="str">
            <v>ADA NILKA  GERONIMO LORA</v>
          </cell>
          <cell r="D1432" t="str">
            <v>Analista Créditos y Comp A</v>
          </cell>
          <cell r="E1432" t="str">
            <v>Sección Crédito y Compensaciones</v>
          </cell>
          <cell r="F1432" t="str">
            <v>Activo</v>
          </cell>
          <cell r="G1432" t="str">
            <v>femenino</v>
          </cell>
          <cell r="H1432" t="str">
            <v>Fijo</v>
          </cell>
        </row>
        <row r="1433">
          <cell r="C1433" t="str">
            <v>CARY ESTENIA  MOREL PERALTA</v>
          </cell>
          <cell r="D1433" t="str">
            <v>Auditor Interno C</v>
          </cell>
          <cell r="E1433" t="str">
            <v>Sección Fiscalización Interna Mao</v>
          </cell>
          <cell r="F1433" t="str">
            <v>Activo</v>
          </cell>
          <cell r="G1433" t="str">
            <v>femenino</v>
          </cell>
          <cell r="H1433" t="str">
            <v>Fijo</v>
          </cell>
        </row>
        <row r="1434">
          <cell r="C1434" t="str">
            <v>RONNYS  MATOS</v>
          </cell>
          <cell r="D1434" t="str">
            <v>Conserje1</v>
          </cell>
          <cell r="E1434" t="str">
            <v>Unidad Administrativo San Carlos</v>
          </cell>
          <cell r="F1434" t="str">
            <v>Activo</v>
          </cell>
          <cell r="G1434" t="str">
            <v>masculino</v>
          </cell>
          <cell r="H1434" t="str">
            <v>Fijo</v>
          </cell>
        </row>
        <row r="1435">
          <cell r="C1435" t="str">
            <v>DORIS ALTAGRACIA  MATEO ROSARIO</v>
          </cell>
          <cell r="D1435" t="str">
            <v>Oficial Control Contribuyentes A</v>
          </cell>
          <cell r="E1435" t="str">
            <v>Unidad Control de Contribuyentes La Feri</v>
          </cell>
          <cell r="F1435" t="str">
            <v>Activo</v>
          </cell>
          <cell r="G1435" t="str">
            <v>femenino</v>
          </cell>
          <cell r="H1435" t="str">
            <v>Fijo</v>
          </cell>
        </row>
        <row r="1436">
          <cell r="C1436" t="str">
            <v>JOSE MIGUEL  HEREDIA FIGUEREO</v>
          </cell>
          <cell r="D1436" t="str">
            <v>Auditor Externo C</v>
          </cell>
          <cell r="E1436" t="str">
            <v>Departamento Fiscalización Externa Peque</v>
          </cell>
          <cell r="F1436" t="str">
            <v>Activo</v>
          </cell>
          <cell r="G1436" t="str">
            <v>masculino</v>
          </cell>
          <cell r="H1436" t="str">
            <v>Fijo</v>
          </cell>
        </row>
        <row r="1437">
          <cell r="C1437" t="str">
            <v>WADY FRANCISCO  LUCIANO MAÑON</v>
          </cell>
          <cell r="D1437" t="str">
            <v>Tasador Sede Central</v>
          </cell>
          <cell r="E1437" t="str">
            <v>Unidad de Levantamiento y Censo de Contr</v>
          </cell>
          <cell r="F1437" t="str">
            <v>Activo</v>
          </cell>
          <cell r="G1437" t="str">
            <v>masculino</v>
          </cell>
          <cell r="H1437" t="str">
            <v>Fijo</v>
          </cell>
        </row>
        <row r="1438">
          <cell r="C1438" t="str">
            <v>WERNER  PEÑA PADILLA</v>
          </cell>
          <cell r="D1438" t="str">
            <v>Oficial de Cobros Persuasivos</v>
          </cell>
          <cell r="E1438" t="str">
            <v>Sección de Cobro Persuasivo</v>
          </cell>
          <cell r="F1438" t="str">
            <v>Activo</v>
          </cell>
          <cell r="G1438" t="str">
            <v>masculino</v>
          </cell>
          <cell r="H1438" t="str">
            <v>Fijo</v>
          </cell>
        </row>
        <row r="1439">
          <cell r="C1439" t="str">
            <v>BEIJA VICTORIA  FORTUNATO VIDAL</v>
          </cell>
          <cell r="D1439" t="str">
            <v>Especialista de Aseguramiento de la Cali</v>
          </cell>
          <cell r="E1439" t="str">
            <v>Sección Aseguramiento de la Calidad</v>
          </cell>
          <cell r="F1439" t="str">
            <v>Activo</v>
          </cell>
          <cell r="G1439" t="str">
            <v>femenino</v>
          </cell>
          <cell r="H1439" t="str">
            <v>Fijo</v>
          </cell>
        </row>
        <row r="1440">
          <cell r="C1440" t="str">
            <v>JOAQUIN ANDRES  BAUTISTA GUERRERO</v>
          </cell>
          <cell r="D1440" t="str">
            <v>Analista GGC</v>
          </cell>
          <cell r="E1440" t="str">
            <v>Sección de Análisis y Evaluación de Ries</v>
          </cell>
          <cell r="F1440" t="str">
            <v>Activo</v>
          </cell>
          <cell r="G1440" t="str">
            <v>masculino</v>
          </cell>
          <cell r="H1440" t="str">
            <v>Fijo</v>
          </cell>
        </row>
        <row r="1441">
          <cell r="C1441" t="str">
            <v>NAYELI YADIRNA  NUÑEZ RAMIREZ</v>
          </cell>
          <cell r="D1441" t="str">
            <v>Coordinador Centro de Servicios</v>
          </cell>
          <cell r="E1441" t="str">
            <v>Centro de Servicio Local Las Terrenas</v>
          </cell>
          <cell r="F1441" t="str">
            <v>Activo</v>
          </cell>
          <cell r="G1441" t="str">
            <v>femenino</v>
          </cell>
          <cell r="H1441" t="str">
            <v>Fijo</v>
          </cell>
        </row>
        <row r="1442">
          <cell r="C1442" t="str">
            <v>JUANA JOSEFA  PANTALEON ACOSTA</v>
          </cell>
          <cell r="D1442" t="str">
            <v>Abogado(a) A Consultas Técnicas</v>
          </cell>
          <cell r="E1442" t="str">
            <v>Sección Consultas Técnicas</v>
          </cell>
          <cell r="F1442" t="str">
            <v>Activo</v>
          </cell>
          <cell r="G1442" t="str">
            <v>femenino</v>
          </cell>
          <cell r="H1442" t="str">
            <v>Fijo</v>
          </cell>
        </row>
        <row r="1443">
          <cell r="C1443" t="str">
            <v>YANELI ALTAGRACIA  REYES</v>
          </cell>
          <cell r="D1443" t="str">
            <v>Digitador</v>
          </cell>
          <cell r="E1443" t="str">
            <v>Estafeta Puerto Plata</v>
          </cell>
          <cell r="F1443" t="str">
            <v>Activo</v>
          </cell>
          <cell r="G1443" t="str">
            <v>femenino</v>
          </cell>
          <cell r="H1443" t="str">
            <v>Fijo</v>
          </cell>
        </row>
        <row r="1444">
          <cell r="C1444" t="str">
            <v>KELVIN BERNARDO  RODRIGUEZ SANTOS</v>
          </cell>
          <cell r="D1444" t="str">
            <v>Auditor Externo A</v>
          </cell>
          <cell r="E1444" t="str">
            <v>Departamento de Fiscalización Externa GG</v>
          </cell>
          <cell r="F1444" t="str">
            <v>Activo</v>
          </cell>
          <cell r="G1444" t="str">
            <v>masculino</v>
          </cell>
          <cell r="H1444" t="str">
            <v>Fijo</v>
          </cell>
        </row>
        <row r="1445">
          <cell r="C1445" t="str">
            <v>SANTA YSABEL  VARGAS DE LOS SANTOS</v>
          </cell>
          <cell r="D1445" t="str">
            <v>Conserje1</v>
          </cell>
          <cell r="E1445" t="str">
            <v>Unidad Administrativo Higuey</v>
          </cell>
          <cell r="F1445" t="str">
            <v>Activo</v>
          </cell>
          <cell r="G1445" t="str">
            <v>femenino</v>
          </cell>
          <cell r="H1445" t="str">
            <v>Fijo</v>
          </cell>
        </row>
        <row r="1446">
          <cell r="C1446" t="str">
            <v>RAFAEL  MATOS RODRIGUEZ</v>
          </cell>
          <cell r="D1446" t="str">
            <v>Auxiliar de Activo Fijo</v>
          </cell>
          <cell r="E1446" t="str">
            <v>Sección Activo Fijo</v>
          </cell>
          <cell r="F1446" t="str">
            <v>Activo</v>
          </cell>
          <cell r="G1446" t="str">
            <v>masculino</v>
          </cell>
          <cell r="H1446" t="str">
            <v>Fijo</v>
          </cell>
        </row>
        <row r="1447">
          <cell r="C1447" t="str">
            <v>YADILYS  DE LA CRUZ PICHARDO DE SUSAÑA</v>
          </cell>
          <cell r="D1447" t="str">
            <v>Oficial Gestión y Control Contribuyentes</v>
          </cell>
          <cell r="E1447" t="str">
            <v>Unidad Gestión y Control de Contribuyent</v>
          </cell>
          <cell r="F1447" t="str">
            <v>Activo</v>
          </cell>
          <cell r="G1447" t="str">
            <v>femenino</v>
          </cell>
          <cell r="H1447" t="str">
            <v>Fijo</v>
          </cell>
        </row>
        <row r="1448">
          <cell r="C1448" t="str">
            <v>MARIA ELIZABETH  JIMENEZ JIMENEZ</v>
          </cell>
          <cell r="D1448" t="str">
            <v>Auditor Interno A</v>
          </cell>
          <cell r="E1448" t="str">
            <v>Sección Fiscalización Interna Los Prócer</v>
          </cell>
          <cell r="F1448" t="str">
            <v>Activo</v>
          </cell>
          <cell r="G1448" t="str">
            <v>femenino</v>
          </cell>
          <cell r="H1448" t="str">
            <v>Fijo</v>
          </cell>
        </row>
        <row r="1449">
          <cell r="C1449" t="str">
            <v>JOHANNA ELIZABETH  HIDALGO FERMIN</v>
          </cell>
          <cell r="D1449" t="str">
            <v>Técnico de Información C</v>
          </cell>
          <cell r="E1449" t="str">
            <v>Sección Gestión de Contribuyentes Samana</v>
          </cell>
          <cell r="F1449" t="str">
            <v>Activo</v>
          </cell>
          <cell r="G1449" t="str">
            <v>femenino</v>
          </cell>
          <cell r="H1449" t="str">
            <v>Fijo</v>
          </cell>
        </row>
        <row r="1450">
          <cell r="C1450" t="str">
            <v>YOMARY  DE JESUS JIMENEZ</v>
          </cell>
          <cell r="D1450" t="str">
            <v>Oficial de Seguimiento A y T</v>
          </cell>
          <cell r="E1450" t="str">
            <v>Sección Seguimiento de AT</v>
          </cell>
          <cell r="F1450" t="str">
            <v>Activo</v>
          </cell>
          <cell r="G1450" t="str">
            <v>femenino</v>
          </cell>
          <cell r="H1450" t="str">
            <v>Fijo</v>
          </cell>
        </row>
        <row r="1451">
          <cell r="C1451" t="str">
            <v>JAROL BLADIMIL  CUELLO JIMENEZ</v>
          </cell>
          <cell r="D1451" t="str">
            <v>Oficial de Seguimiento A y T</v>
          </cell>
          <cell r="E1451" t="str">
            <v>Sección Seguimiento de AT</v>
          </cell>
          <cell r="F1451" t="str">
            <v>Activo</v>
          </cell>
          <cell r="G1451" t="str">
            <v>masculino</v>
          </cell>
          <cell r="H1451" t="str">
            <v>Fijo</v>
          </cell>
        </row>
        <row r="1452">
          <cell r="C1452" t="str">
            <v>KATHERINE  RODRIGUEZ ABREU</v>
          </cell>
          <cell r="D1452" t="str">
            <v>Auditor Interno C</v>
          </cell>
          <cell r="E1452" t="str">
            <v>Sección Fiscalización Interna Bonao</v>
          </cell>
          <cell r="F1452" t="str">
            <v>Activo</v>
          </cell>
          <cell r="G1452" t="str">
            <v>femenino</v>
          </cell>
          <cell r="H1452" t="str">
            <v>Fijo</v>
          </cell>
        </row>
        <row r="1453">
          <cell r="C1453" t="str">
            <v>ANA MARIA  BONCI PEREZ DE RAMIREZ</v>
          </cell>
          <cell r="D1453" t="str">
            <v>Cajero C</v>
          </cell>
          <cell r="E1453" t="str">
            <v>Unidad Caja Nagua</v>
          </cell>
          <cell r="F1453" t="str">
            <v>Activo</v>
          </cell>
          <cell r="G1453" t="str">
            <v>femenino</v>
          </cell>
          <cell r="H1453" t="str">
            <v>Fijo</v>
          </cell>
        </row>
        <row r="1454">
          <cell r="C1454" t="str">
            <v>MARIELA DEL CARMEN  CEBALLOS PEÑA</v>
          </cell>
          <cell r="D1454" t="str">
            <v>Encargado Departamento A Cobro</v>
          </cell>
          <cell r="E1454" t="str">
            <v>Departamento de Cobro</v>
          </cell>
          <cell r="F1454" t="str">
            <v>Activo</v>
          </cell>
          <cell r="G1454" t="str">
            <v>femenino</v>
          </cell>
          <cell r="H1454" t="str">
            <v>Fijo</v>
          </cell>
        </row>
        <row r="1455">
          <cell r="C1455" t="str">
            <v>VICTOR  HICIANO MATIAS</v>
          </cell>
          <cell r="D1455" t="str">
            <v>Tasador AL A</v>
          </cell>
          <cell r="E1455" t="str">
            <v>Unidad Tasación Santiago</v>
          </cell>
          <cell r="F1455" t="str">
            <v>Activo</v>
          </cell>
          <cell r="G1455" t="str">
            <v>masculino</v>
          </cell>
          <cell r="H1455" t="str">
            <v>Fijo</v>
          </cell>
        </row>
        <row r="1456">
          <cell r="C1456" t="str">
            <v>PAMELA NIEVE  RODRIGUEZ PIMENTEL</v>
          </cell>
          <cell r="D1456" t="str">
            <v>Orientador Educación Trib</v>
          </cell>
          <cell r="E1456" t="str">
            <v>Sección Educación a Pre-Contribuyentes</v>
          </cell>
          <cell r="F1456" t="str">
            <v>Activo</v>
          </cell>
          <cell r="G1456" t="str">
            <v>femenino</v>
          </cell>
          <cell r="H1456" t="str">
            <v>Fijo</v>
          </cell>
        </row>
        <row r="1457">
          <cell r="C1457" t="str">
            <v>HENRY MANUEL  ARTHUR NARDI</v>
          </cell>
          <cell r="D1457" t="str">
            <v>Digitalizador</v>
          </cell>
          <cell r="E1457" t="str">
            <v>Unidad Vehículos de Motor Puerto Plata</v>
          </cell>
          <cell r="F1457" t="str">
            <v>Activo</v>
          </cell>
          <cell r="G1457" t="str">
            <v>masculino</v>
          </cell>
          <cell r="H1457" t="str">
            <v>Fijo</v>
          </cell>
        </row>
        <row r="1458">
          <cell r="C1458" t="str">
            <v>CESARINA  NICUDEMOS</v>
          </cell>
          <cell r="D1458" t="str">
            <v>Conserje1</v>
          </cell>
          <cell r="E1458" t="str">
            <v>Colecturía de Jarabacoa</v>
          </cell>
          <cell r="F1458" t="str">
            <v>Activo</v>
          </cell>
          <cell r="G1458" t="str">
            <v>femenino</v>
          </cell>
          <cell r="H1458" t="str">
            <v>Fijo</v>
          </cell>
        </row>
        <row r="1459">
          <cell r="C1459" t="str">
            <v>DAHIANA DANAE  FRIAS LUNA</v>
          </cell>
          <cell r="D1459" t="str">
            <v/>
          </cell>
          <cell r="E1459" t="str">
            <v>Unidad Concesionarios y Distribuidores M</v>
          </cell>
          <cell r="F1459" t="str">
            <v>Cancelado</v>
          </cell>
          <cell r="G1459" t="str">
            <v>femenino</v>
          </cell>
          <cell r="H1459" t="str">
            <v>Fijo</v>
          </cell>
        </row>
        <row r="1460">
          <cell r="C1460" t="str">
            <v>HECTOR BIENVENIDO  MERCEDES RODRIGUEZ</v>
          </cell>
          <cell r="D1460" t="str">
            <v>Técnico Pintura</v>
          </cell>
          <cell r="E1460" t="str">
            <v>Sección de Mantenimiento de Obras Civile</v>
          </cell>
          <cell r="F1460" t="str">
            <v>Activo</v>
          </cell>
          <cell r="G1460" t="str">
            <v>masculino</v>
          </cell>
          <cell r="H1460" t="str">
            <v>Fijo</v>
          </cell>
        </row>
        <row r="1461">
          <cell r="C1461" t="str">
            <v>JOSUE DAVID  MENA PEÑA</v>
          </cell>
          <cell r="D1461" t="str">
            <v>Auditor Informático</v>
          </cell>
          <cell r="E1461" t="str">
            <v>Departamento de Fiscalización Externa GG</v>
          </cell>
          <cell r="F1461" t="str">
            <v>Activo</v>
          </cell>
          <cell r="G1461" t="str">
            <v>masculino</v>
          </cell>
          <cell r="H1461" t="str">
            <v>Fijo</v>
          </cell>
        </row>
        <row r="1462">
          <cell r="C1462" t="str">
            <v>OMAR REYNALDO  DE LA ROSA SANTANA</v>
          </cell>
          <cell r="D1462" t="str">
            <v>Analista Programador Senior</v>
          </cell>
          <cell r="E1462" t="str">
            <v>Departamento de Sistema de Apoyo a Fisca</v>
          </cell>
          <cell r="F1462" t="str">
            <v>Activo</v>
          </cell>
          <cell r="G1462" t="str">
            <v>masculino</v>
          </cell>
          <cell r="H1462" t="str">
            <v>Fijo</v>
          </cell>
        </row>
        <row r="1463">
          <cell r="C1463" t="str">
            <v>CARMEN YAMIRA  MATEO GIL DE NUÑEZ</v>
          </cell>
          <cell r="D1463" t="str">
            <v>Oficial Control Contribuyentes B</v>
          </cell>
          <cell r="E1463" t="str">
            <v>Unidad Control de Contribuyentes Higuey</v>
          </cell>
          <cell r="F1463" t="str">
            <v>Activo</v>
          </cell>
          <cell r="G1463" t="str">
            <v>femenino</v>
          </cell>
          <cell r="H1463" t="str">
            <v>Fijo</v>
          </cell>
        </row>
        <row r="1464">
          <cell r="C1464" t="str">
            <v>YEIMI IVELISSE  ALVAREZ PINEDA</v>
          </cell>
          <cell r="D1464" t="str">
            <v>Analista Recursos Didácticos</v>
          </cell>
          <cell r="E1464" t="str">
            <v>Sección de Recursos Didácticos</v>
          </cell>
          <cell r="F1464" t="str">
            <v>Activo</v>
          </cell>
          <cell r="G1464" t="str">
            <v>femenino</v>
          </cell>
          <cell r="H1464" t="str">
            <v>Fijo</v>
          </cell>
        </row>
        <row r="1465">
          <cell r="C1465" t="str">
            <v>ADRIANA  VILORIO</v>
          </cell>
          <cell r="D1465" t="str">
            <v>Mensajero Interno</v>
          </cell>
          <cell r="E1465" t="str">
            <v>Gerencia de Planes Masivos</v>
          </cell>
          <cell r="F1465" t="str">
            <v>Activo</v>
          </cell>
          <cell r="G1465" t="str">
            <v>femenino</v>
          </cell>
          <cell r="H1465" t="str">
            <v>Fijo</v>
          </cell>
        </row>
        <row r="1466">
          <cell r="C1466" t="str">
            <v>BERNARDA  DIAZ VASQUEZ</v>
          </cell>
          <cell r="D1466" t="str">
            <v>Conserje1</v>
          </cell>
          <cell r="E1466" t="str">
            <v>Colecturía de Pedernales</v>
          </cell>
          <cell r="F1466" t="str">
            <v>Activo</v>
          </cell>
          <cell r="G1466" t="str">
            <v>femenino</v>
          </cell>
          <cell r="H1466" t="str">
            <v>Fijo</v>
          </cell>
        </row>
        <row r="1467">
          <cell r="C1467" t="str">
            <v>CATHERINE ALTAGRACIA  CANDELARIO INFANTE</v>
          </cell>
          <cell r="D1467" t="str">
            <v>Coordinador Técnico</v>
          </cell>
          <cell r="E1467" t="str">
            <v>Sección Resoluciones</v>
          </cell>
          <cell r="F1467" t="str">
            <v>Activo</v>
          </cell>
          <cell r="G1467" t="str">
            <v>femenino</v>
          </cell>
          <cell r="H1467" t="str">
            <v>Fijo</v>
          </cell>
        </row>
        <row r="1468">
          <cell r="C1468" t="str">
            <v>JORGE LUIS  BELTRAN FIGUEROA</v>
          </cell>
          <cell r="D1468" t="str">
            <v>Técnico de Refrigeración</v>
          </cell>
          <cell r="E1468" t="str">
            <v>Sección de Mantenimiento de Equipos</v>
          </cell>
          <cell r="F1468" t="str">
            <v>Activo</v>
          </cell>
          <cell r="G1468" t="str">
            <v>masculino</v>
          </cell>
          <cell r="H1468" t="str">
            <v>Fijo</v>
          </cell>
        </row>
        <row r="1469">
          <cell r="C1469" t="str">
            <v>MARIA DE LOS ANGELES  SANTANA UBIERA</v>
          </cell>
          <cell r="D1469" t="str">
            <v>Auditor Interno C</v>
          </cell>
          <cell r="E1469" t="str">
            <v>Sección Fiscalización Interna El Seybo</v>
          </cell>
          <cell r="F1469" t="str">
            <v>Activo</v>
          </cell>
          <cell r="G1469" t="str">
            <v>femenino</v>
          </cell>
          <cell r="H1469" t="str">
            <v>Fijo</v>
          </cell>
        </row>
        <row r="1470">
          <cell r="C1470" t="str">
            <v>HELI ANTONIO  BAEZ ARAUJO</v>
          </cell>
          <cell r="D1470" t="str">
            <v>Auxiliar Administrativo</v>
          </cell>
          <cell r="E1470" t="str">
            <v>Sección de Mantenimiento de Equipos</v>
          </cell>
          <cell r="F1470" t="str">
            <v>Activo</v>
          </cell>
          <cell r="G1470" t="str">
            <v>masculino</v>
          </cell>
          <cell r="H1470" t="str">
            <v>Fijo</v>
          </cell>
        </row>
        <row r="1471">
          <cell r="C1471" t="str">
            <v>MANUEL ENRIQUE  SOTO PERALTA</v>
          </cell>
          <cell r="D1471" t="str">
            <v>Arquitecto Senior de Soluciones</v>
          </cell>
          <cell r="E1471" t="str">
            <v>Departamento de Arquitectura Tecnológica</v>
          </cell>
          <cell r="F1471" t="str">
            <v>Activo</v>
          </cell>
          <cell r="G1471" t="str">
            <v>masculino</v>
          </cell>
          <cell r="H1471" t="str">
            <v>Fijo</v>
          </cell>
        </row>
        <row r="1472">
          <cell r="C1472" t="str">
            <v>ROSONY TOMAS BIENVENIDO  DE LUNA TAVAREZ</v>
          </cell>
          <cell r="D1472" t="str">
            <v>Auditor Interno C</v>
          </cell>
          <cell r="E1472" t="str">
            <v>Sección Fiscalización Interna Boca Chica</v>
          </cell>
          <cell r="F1472" t="str">
            <v>Activo</v>
          </cell>
          <cell r="G1472" t="str">
            <v>masculino</v>
          </cell>
          <cell r="H1472" t="str">
            <v>Fijo</v>
          </cell>
        </row>
        <row r="1473">
          <cell r="C1473" t="str">
            <v>AURA LUZ  MERCEDES MARTINEZ</v>
          </cell>
          <cell r="D1473" t="str">
            <v>Tasador AL B</v>
          </cell>
          <cell r="E1473" t="str">
            <v>Administración Local San Cristóbal</v>
          </cell>
          <cell r="F1473" t="str">
            <v>Activo</v>
          </cell>
          <cell r="G1473" t="str">
            <v>femenino</v>
          </cell>
          <cell r="H1473" t="str">
            <v>Fijo</v>
          </cell>
        </row>
        <row r="1474">
          <cell r="C1474" t="str">
            <v>NURIS SAMANTHA  VALDEZ ALCANTARA</v>
          </cell>
          <cell r="D1474" t="str">
            <v>Ingeniero Base de Datos Senior</v>
          </cell>
          <cell r="E1474" t="str">
            <v>Sección Base de Datos</v>
          </cell>
          <cell r="F1474" t="str">
            <v>Activo</v>
          </cell>
          <cell r="G1474" t="str">
            <v>femenino</v>
          </cell>
          <cell r="H1474" t="str">
            <v>Fijo</v>
          </cell>
        </row>
        <row r="1475">
          <cell r="C1475" t="str">
            <v>JUAN ALBERTO  NADAL PICHARDO</v>
          </cell>
          <cell r="D1475" t="str">
            <v>Abogado(a) A Gestión Normativa</v>
          </cell>
          <cell r="E1475" t="str">
            <v>Sección de Gestión Normativa</v>
          </cell>
          <cell r="F1475" t="str">
            <v>Activo</v>
          </cell>
          <cell r="G1475" t="str">
            <v>masculino</v>
          </cell>
          <cell r="H1475" t="str">
            <v>Fijo</v>
          </cell>
        </row>
        <row r="1476">
          <cell r="C1476" t="str">
            <v>LUIS ALBERTO  REYES MARTE</v>
          </cell>
          <cell r="D1476" t="str">
            <v>Abogado(a) B Deberes Formales</v>
          </cell>
          <cell r="E1476" t="str">
            <v>Sección Control de Deberes Formales</v>
          </cell>
          <cell r="F1476" t="str">
            <v>Activo</v>
          </cell>
          <cell r="G1476" t="str">
            <v>masculino</v>
          </cell>
          <cell r="H1476" t="str">
            <v>Fijo</v>
          </cell>
        </row>
        <row r="1477">
          <cell r="C1477" t="str">
            <v>DENNY MERARIS  PEREZ DE DIAZ</v>
          </cell>
          <cell r="D1477" t="str">
            <v>Cajero A</v>
          </cell>
          <cell r="E1477" t="str">
            <v>Unidad de Caja Máximo Gómez</v>
          </cell>
          <cell r="F1477" t="str">
            <v>Activo</v>
          </cell>
          <cell r="G1477" t="str">
            <v>femenino</v>
          </cell>
          <cell r="H1477" t="str">
            <v>Fijo</v>
          </cell>
        </row>
        <row r="1478">
          <cell r="C1478" t="str">
            <v>ANGELA VIRGINIA  ALVAREZ ACEVEDO</v>
          </cell>
          <cell r="D1478" t="str">
            <v>Coordinador de Universidades</v>
          </cell>
          <cell r="E1478" t="str">
            <v>Departamento de Educación Tributaria</v>
          </cell>
          <cell r="F1478" t="str">
            <v>Activo</v>
          </cell>
          <cell r="G1478" t="str">
            <v>femenino</v>
          </cell>
          <cell r="H1478" t="str">
            <v>Fijo</v>
          </cell>
        </row>
        <row r="1479">
          <cell r="C1479" t="str">
            <v>JOEL  VANDERHORST VASQUEZ</v>
          </cell>
          <cell r="D1479" t="str">
            <v>Soporte de Procesos</v>
          </cell>
          <cell r="E1479" t="str">
            <v>Departamento de Infraestructura Tecnológ</v>
          </cell>
          <cell r="F1479" t="str">
            <v>Activo</v>
          </cell>
          <cell r="G1479" t="str">
            <v>masculino</v>
          </cell>
          <cell r="H1479" t="str">
            <v>Fijo</v>
          </cell>
        </row>
        <row r="1480">
          <cell r="C1480" t="str">
            <v>NIXON RAFAEL  PEREZ ALVAREZ</v>
          </cell>
          <cell r="D1480" t="str">
            <v>Chofer</v>
          </cell>
          <cell r="E1480" t="str">
            <v>Unidad Transportación</v>
          </cell>
          <cell r="F1480" t="str">
            <v>Activo</v>
          </cell>
          <cell r="G1480" t="str">
            <v>masculino</v>
          </cell>
          <cell r="H1480" t="str">
            <v>Fijo</v>
          </cell>
        </row>
        <row r="1481">
          <cell r="C1481" t="str">
            <v>ALBA DUNIA  ARIAS EGUREN</v>
          </cell>
          <cell r="D1481" t="str">
            <v>Analista Aseguramiento de la Calidad</v>
          </cell>
          <cell r="E1481" t="str">
            <v>Sección de Aseguramiento de la Calidad y</v>
          </cell>
          <cell r="F1481" t="str">
            <v>Activo</v>
          </cell>
          <cell r="G1481" t="str">
            <v>femenino</v>
          </cell>
          <cell r="H1481" t="str">
            <v>Fijo</v>
          </cell>
        </row>
        <row r="1482">
          <cell r="C1482" t="str">
            <v>ANA YRINA  JIMENEZ PAULINO</v>
          </cell>
          <cell r="D1482" t="str">
            <v/>
          </cell>
          <cell r="E1482" t="str">
            <v>Unidad Operaciones Personalizados Plaza</v>
          </cell>
          <cell r="F1482" t="str">
            <v>Cancelado</v>
          </cell>
          <cell r="G1482" t="str">
            <v>femenino</v>
          </cell>
          <cell r="H1482" t="str">
            <v>Fijo</v>
          </cell>
        </row>
        <row r="1483">
          <cell r="C1483" t="str">
            <v>EZEQUIEL  RAMOS BATISTA</v>
          </cell>
          <cell r="D1483" t="str">
            <v>Chofer</v>
          </cell>
          <cell r="E1483" t="str">
            <v>Unidad Administrativo Nagua</v>
          </cell>
          <cell r="F1483" t="str">
            <v>Activo</v>
          </cell>
          <cell r="G1483" t="str">
            <v>masculino</v>
          </cell>
          <cell r="H1483" t="str">
            <v>Fijo</v>
          </cell>
        </row>
        <row r="1484">
          <cell r="C1484" t="str">
            <v>RAFAEL ANTONIO  UBRI SANCHEZ</v>
          </cell>
          <cell r="D1484" t="str">
            <v>Tec Gestión Servicios B</v>
          </cell>
          <cell r="E1484" t="str">
            <v>Sección Centro de Asistencia Presencial</v>
          </cell>
          <cell r="F1484" t="str">
            <v>Activo</v>
          </cell>
          <cell r="G1484" t="str">
            <v>masculino</v>
          </cell>
          <cell r="H1484" t="str">
            <v>Fijo</v>
          </cell>
        </row>
        <row r="1485">
          <cell r="C1485" t="str">
            <v>LUIS MANUEL  HERNANDEZ VARGAS</v>
          </cell>
          <cell r="D1485" t="str">
            <v>Auxiliar Mantenimiento</v>
          </cell>
          <cell r="E1485" t="str">
            <v>Unidad Administrativo Santiago</v>
          </cell>
          <cell r="F1485" t="str">
            <v>Activo</v>
          </cell>
          <cell r="G1485" t="str">
            <v>masculino</v>
          </cell>
          <cell r="H1485" t="str">
            <v>Fijo</v>
          </cell>
        </row>
        <row r="1486">
          <cell r="C1486" t="str">
            <v>MELVIN TEODORO  IGNACIO GONZALEZ</v>
          </cell>
          <cell r="D1486" t="str">
            <v>Notificador</v>
          </cell>
          <cell r="E1486" t="str">
            <v>Sección de Notificación</v>
          </cell>
          <cell r="F1486" t="str">
            <v>Activo</v>
          </cell>
          <cell r="G1486" t="str">
            <v>masculino</v>
          </cell>
          <cell r="H1486" t="str">
            <v>Fijo</v>
          </cell>
        </row>
        <row r="1487">
          <cell r="C1487" t="str">
            <v>JAIRO ALEJANDRO  DAVIS MORILLO</v>
          </cell>
          <cell r="D1487" t="str">
            <v>Analista de Gestión de Cobranza</v>
          </cell>
          <cell r="E1487" t="str">
            <v>Departamento de Análisis y Desarrollo de</v>
          </cell>
          <cell r="F1487" t="str">
            <v>Activo</v>
          </cell>
          <cell r="G1487" t="str">
            <v>masculino</v>
          </cell>
          <cell r="H1487" t="str">
            <v>Fijo</v>
          </cell>
        </row>
        <row r="1488">
          <cell r="C1488" t="str">
            <v>KIARA ELIZABETH  SENCION LEON</v>
          </cell>
          <cell r="D1488" t="str">
            <v>Analista de Estandarización de Procesos</v>
          </cell>
          <cell r="E1488" t="str">
            <v>Sección de Documentación de Procesos</v>
          </cell>
          <cell r="F1488" t="str">
            <v>Activo</v>
          </cell>
          <cell r="G1488" t="str">
            <v>femenino</v>
          </cell>
          <cell r="H1488" t="str">
            <v>Fijo</v>
          </cell>
        </row>
        <row r="1489">
          <cell r="C1489" t="str">
            <v>PETERSON  MELLA PEÑA</v>
          </cell>
          <cell r="D1489" t="str">
            <v>Oficial de Cobros Persuasivos</v>
          </cell>
          <cell r="E1489" t="str">
            <v>Sección de Cobro Persuasivo</v>
          </cell>
          <cell r="F1489" t="str">
            <v>Activo</v>
          </cell>
          <cell r="G1489" t="str">
            <v>masculino</v>
          </cell>
          <cell r="H1489" t="str">
            <v>Fijo</v>
          </cell>
        </row>
        <row r="1490">
          <cell r="C1490" t="str">
            <v>JOSE RAMON  MATIAS AYBAR</v>
          </cell>
          <cell r="D1490" t="str">
            <v>Analista de Documentación de Procesos</v>
          </cell>
          <cell r="E1490" t="str">
            <v>Sección de Documentación de Procesos</v>
          </cell>
          <cell r="F1490" t="str">
            <v>Activo</v>
          </cell>
          <cell r="G1490" t="str">
            <v>masculino</v>
          </cell>
          <cell r="H1490" t="str">
            <v>Fijo</v>
          </cell>
        </row>
        <row r="1491">
          <cell r="C1491" t="str">
            <v>JEREMY ANTONIO  LEON SANTANA</v>
          </cell>
          <cell r="D1491" t="str">
            <v>Analista Aseguramiento de la Calidad</v>
          </cell>
          <cell r="E1491" t="str">
            <v>Sección de Aseguramiento de la Calidad y</v>
          </cell>
          <cell r="F1491" t="str">
            <v>Activo</v>
          </cell>
          <cell r="G1491" t="str">
            <v>masculino</v>
          </cell>
          <cell r="H1491" t="str">
            <v>Fijo</v>
          </cell>
        </row>
        <row r="1492">
          <cell r="C1492" t="str">
            <v>KAREN RAFAELINA  BRITO REGALADO</v>
          </cell>
          <cell r="D1492" t="str">
            <v>Oficial Control Contribuyentes C</v>
          </cell>
          <cell r="E1492" t="str">
            <v>Unidad Control de Contribuyentes Moca</v>
          </cell>
          <cell r="F1492" t="str">
            <v>Activo</v>
          </cell>
          <cell r="G1492" t="str">
            <v>femenino</v>
          </cell>
          <cell r="H1492" t="str">
            <v>Fijo</v>
          </cell>
        </row>
        <row r="1493">
          <cell r="C1493" t="str">
            <v>JUAN OSVALDO  BAUTISTA MENA</v>
          </cell>
          <cell r="D1493" t="str">
            <v>Técnico Local A VHM</v>
          </cell>
          <cell r="E1493" t="str">
            <v>Unidad Vehículos de Motor OGC Santiago</v>
          </cell>
          <cell r="F1493" t="str">
            <v>Activo</v>
          </cell>
          <cell r="G1493" t="str">
            <v>masculino</v>
          </cell>
          <cell r="H1493" t="str">
            <v>Fijo</v>
          </cell>
        </row>
        <row r="1494">
          <cell r="C1494" t="str">
            <v>ADAN ALBERTO  BELTRE RAMIREZ</v>
          </cell>
          <cell r="D1494" t="str">
            <v>Notificador</v>
          </cell>
          <cell r="E1494" t="str">
            <v>Sección de Notificación</v>
          </cell>
          <cell r="F1494" t="str">
            <v>Activo</v>
          </cell>
          <cell r="G1494" t="str">
            <v>masculino</v>
          </cell>
          <cell r="H1494" t="str">
            <v>Fijo</v>
          </cell>
        </row>
        <row r="1495">
          <cell r="C1495" t="str">
            <v>JOSE ENRIQUE  LLAUGER</v>
          </cell>
          <cell r="D1495" t="str">
            <v>Encargado Control de Contribuyente</v>
          </cell>
          <cell r="E1495" t="str">
            <v>Unidad Control de Contribuyentes Los Pró</v>
          </cell>
          <cell r="F1495" t="str">
            <v>Activo</v>
          </cell>
          <cell r="G1495" t="str">
            <v>masculino</v>
          </cell>
          <cell r="H1495" t="str">
            <v>Fijo</v>
          </cell>
        </row>
        <row r="1496">
          <cell r="C1496" t="str">
            <v>MARIA JANETTE  BRITO MARTINEZ</v>
          </cell>
          <cell r="D1496" t="str">
            <v>Secretaria A</v>
          </cell>
          <cell r="E1496" t="str">
            <v>Administración Local Nagua</v>
          </cell>
          <cell r="F1496" t="str">
            <v>Activo</v>
          </cell>
          <cell r="G1496" t="str">
            <v>femenino</v>
          </cell>
          <cell r="H1496" t="str">
            <v>Fijo</v>
          </cell>
        </row>
        <row r="1497">
          <cell r="C1497" t="str">
            <v>LILL CESARINA  CRUZ CASTILLO</v>
          </cell>
          <cell r="D1497" t="str">
            <v>Encargado Departamento A Control de Gest</v>
          </cell>
          <cell r="E1497" t="str">
            <v>Departamento Control de Gestión de Fisca</v>
          </cell>
          <cell r="F1497" t="str">
            <v>Activo</v>
          </cell>
          <cell r="G1497" t="str">
            <v>femenino</v>
          </cell>
          <cell r="H1497" t="str">
            <v>Fijo</v>
          </cell>
        </row>
        <row r="1498">
          <cell r="C1498" t="str">
            <v>JOSE MANUEL  TAPIA CESPEDES</v>
          </cell>
          <cell r="D1498" t="str">
            <v>Técnico Vehículos de Motor</v>
          </cell>
          <cell r="E1498" t="str">
            <v>Unidad Concesionarios y Distribuidores M</v>
          </cell>
          <cell r="F1498" t="str">
            <v>Activo</v>
          </cell>
          <cell r="G1498" t="str">
            <v>masculino</v>
          </cell>
          <cell r="H1498" t="str">
            <v>Fijo</v>
          </cell>
        </row>
        <row r="1499">
          <cell r="C1499" t="str">
            <v>MARTIN  BATISTA RUBIO</v>
          </cell>
          <cell r="D1499" t="str">
            <v>Chofer</v>
          </cell>
          <cell r="E1499" t="str">
            <v>Unidad Transportación</v>
          </cell>
          <cell r="F1499" t="str">
            <v>Activo</v>
          </cell>
          <cell r="G1499" t="str">
            <v>masculino</v>
          </cell>
          <cell r="H1499" t="str">
            <v>Fijo</v>
          </cell>
        </row>
        <row r="1500">
          <cell r="C1500" t="str">
            <v>JUAN CARLOS  MATOS PEREZ</v>
          </cell>
          <cell r="D1500" t="str">
            <v>Encargado de Administración de Redes y C</v>
          </cell>
          <cell r="E1500" t="str">
            <v>Sección Administración de Redes y Comuni</v>
          </cell>
          <cell r="F1500" t="str">
            <v>Activo</v>
          </cell>
          <cell r="G1500" t="str">
            <v>masculino</v>
          </cell>
          <cell r="H1500" t="str">
            <v>Fijo</v>
          </cell>
        </row>
        <row r="1501">
          <cell r="C1501" t="str">
            <v>LICELOTTE MARIA  CASTILLO UREÑA</v>
          </cell>
          <cell r="D1501" t="str">
            <v>Especialista de Gestión de Proyectos TI</v>
          </cell>
          <cell r="E1501" t="str">
            <v>Sección de Gestión de Proyectos TI</v>
          </cell>
          <cell r="F1501" t="str">
            <v>Activo</v>
          </cell>
          <cell r="G1501" t="str">
            <v>femenino</v>
          </cell>
          <cell r="H1501" t="str">
            <v>Fijo</v>
          </cell>
        </row>
        <row r="1502">
          <cell r="C1502" t="str">
            <v>ISMELDA DEL CARMEN  TAVERAS SANCHEZ</v>
          </cell>
          <cell r="D1502" t="str">
            <v>Orientador Educación Trib</v>
          </cell>
          <cell r="E1502" t="str">
            <v>Sección Educación a Contribuyentes</v>
          </cell>
          <cell r="F1502" t="str">
            <v>Activo</v>
          </cell>
          <cell r="G1502" t="str">
            <v>femenino</v>
          </cell>
          <cell r="H1502" t="str">
            <v>Fijo</v>
          </cell>
        </row>
        <row r="1503">
          <cell r="C1503" t="str">
            <v>YOHANNA  SANTANA CONTRERAS</v>
          </cell>
          <cell r="D1503" t="str">
            <v>Auditor Reorganizaciones</v>
          </cell>
          <cell r="E1503" t="str">
            <v>Sección de Reorganizaciones GGC</v>
          </cell>
          <cell r="F1503" t="str">
            <v>Activo</v>
          </cell>
          <cell r="G1503" t="str">
            <v>femenino</v>
          </cell>
          <cell r="H1503" t="str">
            <v>Fijo</v>
          </cell>
        </row>
        <row r="1504">
          <cell r="C1504" t="str">
            <v>FRANCISCO JESUS  FERNANDEZ VARGAS</v>
          </cell>
          <cell r="D1504" t="str">
            <v>Cajero A</v>
          </cell>
          <cell r="E1504" t="str">
            <v>Unidad Vehículos de Motor OGC Santiago</v>
          </cell>
          <cell r="F1504" t="str">
            <v>Activo</v>
          </cell>
          <cell r="G1504" t="str">
            <v>masculino</v>
          </cell>
          <cell r="H1504" t="str">
            <v>Fijo</v>
          </cell>
        </row>
        <row r="1505">
          <cell r="C1505" t="str">
            <v>ROSMERY DENISSE  MIESES DICKSON</v>
          </cell>
          <cell r="D1505" t="str">
            <v>Abogado B Cobranza GGC</v>
          </cell>
          <cell r="E1505" t="str">
            <v>Sección Consultas Técnicas</v>
          </cell>
          <cell r="F1505" t="str">
            <v>Activo</v>
          </cell>
          <cell r="G1505" t="str">
            <v>femenino</v>
          </cell>
          <cell r="H1505" t="str">
            <v>Fijo</v>
          </cell>
        </row>
        <row r="1506">
          <cell r="C1506" t="str">
            <v>FANNY DINORAH  PANIAGUA CEDANO</v>
          </cell>
          <cell r="D1506" t="str">
            <v>Auditor Interno B</v>
          </cell>
          <cell r="E1506" t="str">
            <v>Sección Fiscalización Interna Higuey</v>
          </cell>
          <cell r="F1506" t="str">
            <v>Activo</v>
          </cell>
          <cell r="G1506" t="str">
            <v>femenino</v>
          </cell>
          <cell r="H1506" t="str">
            <v>Fijo</v>
          </cell>
        </row>
        <row r="1507">
          <cell r="C1507" t="str">
            <v>PRIAMO CONCEPCION  RODRIGUEZ BALDERA</v>
          </cell>
          <cell r="D1507" t="str">
            <v>Especialista de Aseguramiento de la Cali</v>
          </cell>
          <cell r="E1507" t="str">
            <v>Sección Aseguramiento de la Calidad</v>
          </cell>
          <cell r="F1507" t="str">
            <v>Activo</v>
          </cell>
          <cell r="G1507" t="str">
            <v>masculino</v>
          </cell>
          <cell r="H1507" t="str">
            <v>Fijo</v>
          </cell>
        </row>
        <row r="1508">
          <cell r="C1508" t="str">
            <v>MARISOL  PAYANO HIDALGO</v>
          </cell>
          <cell r="D1508" t="str">
            <v>Encargado Administrativo  (B)</v>
          </cell>
          <cell r="E1508" t="str">
            <v>Unidad Administrativo La Vega</v>
          </cell>
          <cell r="F1508" t="str">
            <v>Activo</v>
          </cell>
          <cell r="G1508" t="str">
            <v>femenino</v>
          </cell>
          <cell r="H1508" t="str">
            <v>Fijo</v>
          </cell>
        </row>
        <row r="1509">
          <cell r="C1509" t="str">
            <v>MAYELIN  MARIÑEZ PAREDES</v>
          </cell>
          <cell r="D1509" t="str">
            <v>Abogado de Fideicomiso</v>
          </cell>
          <cell r="E1509" t="str">
            <v>Departamento de Fideicomiso</v>
          </cell>
          <cell r="F1509" t="str">
            <v>Activo</v>
          </cell>
          <cell r="G1509" t="str">
            <v>femenino</v>
          </cell>
          <cell r="H1509" t="str">
            <v>Fijo</v>
          </cell>
        </row>
        <row r="1510">
          <cell r="C1510" t="str">
            <v>GENESIS NAOMY  ADAMES VILASECA</v>
          </cell>
          <cell r="D1510" t="str">
            <v>Auxiliar Información y Atención al Contr</v>
          </cell>
          <cell r="E1510" t="str">
            <v>Sección Recaudación  San Juan</v>
          </cell>
          <cell r="F1510" t="str">
            <v>Activo</v>
          </cell>
          <cell r="G1510" t="str">
            <v>femenino</v>
          </cell>
          <cell r="H1510" t="str">
            <v>Fijo</v>
          </cell>
        </row>
        <row r="1511">
          <cell r="C1511" t="str">
            <v>ALIXON  LUGO VASQUEZ</v>
          </cell>
          <cell r="D1511" t="str">
            <v>Técnico Mesa de Servicio</v>
          </cell>
          <cell r="E1511" t="str">
            <v>Sección Mesa de Servicios de TI</v>
          </cell>
          <cell r="F1511" t="str">
            <v>Activo</v>
          </cell>
          <cell r="G1511" t="str">
            <v>masculino</v>
          </cell>
          <cell r="H1511" t="str">
            <v>Fijo</v>
          </cell>
        </row>
        <row r="1512">
          <cell r="C1512" t="str">
            <v>RAFFI DARITZA  FELIZ REYNA</v>
          </cell>
          <cell r="D1512" t="str">
            <v>Auditor Externo B</v>
          </cell>
          <cell r="E1512" t="str">
            <v>Departamento de Fiscalización Externa GG</v>
          </cell>
          <cell r="F1512" t="str">
            <v>Activo</v>
          </cell>
          <cell r="G1512" t="str">
            <v>femenino</v>
          </cell>
          <cell r="H1512" t="str">
            <v>Fijo</v>
          </cell>
        </row>
        <row r="1513">
          <cell r="C1513" t="str">
            <v>MARTHA ISABEL  VENTURA VENTURA</v>
          </cell>
          <cell r="D1513" t="str">
            <v>Analista de Desarrollo de AL</v>
          </cell>
          <cell r="E1513" t="str">
            <v>Sección de Análisis y Desarrollo de Admi</v>
          </cell>
          <cell r="F1513" t="str">
            <v>Activo</v>
          </cell>
          <cell r="G1513" t="str">
            <v>femenino</v>
          </cell>
          <cell r="H1513" t="str">
            <v>Fijo</v>
          </cell>
        </row>
        <row r="1514">
          <cell r="C1514" t="str">
            <v>JUSTICE VIDALIS  PEREZ SANCHEZ</v>
          </cell>
          <cell r="D1514" t="str">
            <v>Auditor Externo B</v>
          </cell>
          <cell r="E1514" t="str">
            <v>Departamento de Fiscalización Externa GG</v>
          </cell>
          <cell r="F1514" t="str">
            <v>Activo</v>
          </cell>
          <cell r="G1514" t="str">
            <v>masculino</v>
          </cell>
          <cell r="H1514" t="str">
            <v>Fijo</v>
          </cell>
        </row>
        <row r="1515">
          <cell r="C1515" t="str">
            <v>SHAQUILLE ALEXANDER  TAVAREZ SEGURA</v>
          </cell>
          <cell r="D1515" t="str">
            <v/>
          </cell>
          <cell r="E1515" t="str">
            <v>Unidad CAC Malecón Center</v>
          </cell>
          <cell r="F1515" t="str">
            <v>Cancelado</v>
          </cell>
          <cell r="G1515" t="str">
            <v>masculino</v>
          </cell>
          <cell r="H1515" t="str">
            <v>Fijo</v>
          </cell>
        </row>
        <row r="1516">
          <cell r="C1516" t="str">
            <v>YAHIROBI ALTAGRACIA  CONCEPCION CONCEPCI</v>
          </cell>
          <cell r="D1516" t="str">
            <v>Abogado A Representación Externa</v>
          </cell>
          <cell r="E1516" t="str">
            <v>Departamento de Representación Externa</v>
          </cell>
          <cell r="F1516" t="str">
            <v>Activo</v>
          </cell>
          <cell r="G1516" t="str">
            <v>femenino</v>
          </cell>
          <cell r="H1516" t="str">
            <v>Fijo</v>
          </cell>
        </row>
        <row r="1517">
          <cell r="C1517" t="str">
            <v>ELVIN JAVIER  PEÑA SANCHEZ</v>
          </cell>
          <cell r="D1517" t="str">
            <v>Conserje1</v>
          </cell>
          <cell r="E1517" t="str">
            <v>Unidad Mayordomía</v>
          </cell>
          <cell r="F1517" t="str">
            <v>Activo</v>
          </cell>
          <cell r="G1517" t="str">
            <v>masculino</v>
          </cell>
          <cell r="H1517" t="str">
            <v>Fijo</v>
          </cell>
        </row>
        <row r="1518">
          <cell r="C1518" t="str">
            <v>JESUS ARISMENDY  NUÑEZ CEPEDA</v>
          </cell>
          <cell r="D1518" t="str">
            <v/>
          </cell>
          <cell r="E1518" t="str">
            <v>Gerencia Recursos Humanos</v>
          </cell>
          <cell r="F1518" t="str">
            <v>Cancelado</v>
          </cell>
          <cell r="G1518" t="str">
            <v>masculino</v>
          </cell>
          <cell r="H1518" t="str">
            <v>Fijo</v>
          </cell>
        </row>
        <row r="1519">
          <cell r="C1519" t="str">
            <v>ANNEL  DE LA CRUZ CANDELARIO</v>
          </cell>
          <cell r="D1519" t="str">
            <v>Encargado Departamento A Análisis de Rec</v>
          </cell>
          <cell r="E1519" t="str">
            <v>Departamento de Análisis de Recaudación</v>
          </cell>
          <cell r="F1519" t="str">
            <v>Activo</v>
          </cell>
          <cell r="G1519" t="str">
            <v>femenino</v>
          </cell>
          <cell r="H1519" t="str">
            <v>Fijo</v>
          </cell>
        </row>
        <row r="1520">
          <cell r="C1520" t="str">
            <v>NIRKA NIKAURIS  FRIAS HERNANDEZ</v>
          </cell>
          <cell r="D1520" t="str">
            <v>Analista Reclutamiento y Selección</v>
          </cell>
          <cell r="E1520" t="str">
            <v>Sección de Reclutamiento y Selección</v>
          </cell>
          <cell r="F1520" t="str">
            <v>Activo</v>
          </cell>
          <cell r="G1520" t="str">
            <v>femenino</v>
          </cell>
          <cell r="H1520" t="str">
            <v>Fijo</v>
          </cell>
        </row>
        <row r="1521">
          <cell r="C1521" t="str">
            <v>ANGEL MANUEL  VALDEZ VOLQUEZ</v>
          </cell>
          <cell r="D1521" t="str">
            <v>Técnico de Tesorería</v>
          </cell>
          <cell r="E1521" t="str">
            <v>Departamento de Tesorería</v>
          </cell>
          <cell r="F1521" t="str">
            <v>Activo</v>
          </cell>
          <cell r="G1521" t="str">
            <v>masculino</v>
          </cell>
          <cell r="H1521" t="str">
            <v>Fijo</v>
          </cell>
        </row>
        <row r="1522">
          <cell r="C1522" t="str">
            <v>OSTTUHEN ONIRIS  DIAZ MEJIA</v>
          </cell>
          <cell r="D1522" t="str">
            <v>Tasador AL C</v>
          </cell>
          <cell r="E1522" t="str">
            <v>Administración Local Baní</v>
          </cell>
          <cell r="F1522" t="str">
            <v>Activo</v>
          </cell>
          <cell r="G1522" t="str">
            <v>femenino</v>
          </cell>
          <cell r="H1522" t="str">
            <v>Fijo</v>
          </cell>
        </row>
        <row r="1523">
          <cell r="C1523" t="str">
            <v>JORGE VLADIMIR  PAULA CONTRERAS</v>
          </cell>
          <cell r="D1523" t="str">
            <v>Ingeniero de Sistemas</v>
          </cell>
          <cell r="E1523" t="str">
            <v>Sección Data Center</v>
          </cell>
          <cell r="F1523" t="str">
            <v>Activo</v>
          </cell>
          <cell r="G1523" t="str">
            <v>masculino</v>
          </cell>
          <cell r="H1523" t="str">
            <v>Fijo</v>
          </cell>
        </row>
        <row r="1524">
          <cell r="C1524" t="str">
            <v>PAOLA  CEPEDA DILONE</v>
          </cell>
          <cell r="D1524" t="str">
            <v>Analista Proyecto BID</v>
          </cell>
          <cell r="E1524" t="str">
            <v>Unidad Ejecutora Proyecto BID</v>
          </cell>
          <cell r="F1524" t="str">
            <v>Activo</v>
          </cell>
          <cell r="G1524" t="str">
            <v>femenino</v>
          </cell>
          <cell r="H1524" t="str">
            <v>Fijo</v>
          </cell>
        </row>
        <row r="1525">
          <cell r="C1525" t="str">
            <v>DULCE MARIA  DE BERAS REYES</v>
          </cell>
          <cell r="D1525" t="str">
            <v>Oficial Control Contribuyentes C</v>
          </cell>
          <cell r="E1525" t="str">
            <v>Unidad Control de Contribuyentes Boca Ch</v>
          </cell>
          <cell r="F1525" t="str">
            <v>Activo</v>
          </cell>
          <cell r="G1525" t="str">
            <v>femenino</v>
          </cell>
          <cell r="H1525" t="str">
            <v>Fijo</v>
          </cell>
        </row>
        <row r="1526">
          <cell r="C1526" t="str">
            <v>JEIGRYS ELIZABETH  UBIERA ROSA</v>
          </cell>
          <cell r="D1526" t="str">
            <v>Auditor Interno C</v>
          </cell>
          <cell r="E1526" t="str">
            <v>Sección Fiscalización Interna El Seybo</v>
          </cell>
          <cell r="F1526" t="str">
            <v>Activo</v>
          </cell>
          <cell r="G1526" t="str">
            <v>femenino</v>
          </cell>
          <cell r="H1526" t="str">
            <v>Fijo</v>
          </cell>
        </row>
        <row r="1527">
          <cell r="C1527" t="str">
            <v>WILLY JHONATAN  MONEGRO SANTANA</v>
          </cell>
          <cell r="D1527" t="str">
            <v>Encargado Recaudación C</v>
          </cell>
          <cell r="E1527" t="str">
            <v>Sección Recaudación Hato Mayor</v>
          </cell>
          <cell r="F1527" t="str">
            <v>Activo</v>
          </cell>
          <cell r="G1527" t="str">
            <v>masculino</v>
          </cell>
          <cell r="H1527" t="str">
            <v>Fijo</v>
          </cell>
        </row>
        <row r="1528">
          <cell r="C1528" t="str">
            <v>ANA VIRGINIA  TORIBIO CASTILLO</v>
          </cell>
          <cell r="D1528" t="str">
            <v>Analista de Gestión y Monitoreo de AL</v>
          </cell>
          <cell r="E1528" t="str">
            <v>Sección de Gestión y Monitoreo de Admini</v>
          </cell>
          <cell r="F1528" t="str">
            <v>Activo</v>
          </cell>
          <cell r="G1528" t="str">
            <v>femenino</v>
          </cell>
          <cell r="H1528" t="str">
            <v>Fijo</v>
          </cell>
        </row>
        <row r="1529">
          <cell r="C1529" t="str">
            <v>JOHAN ALFONSO  REYES REYES</v>
          </cell>
          <cell r="D1529" t="str">
            <v>Administrador Local C</v>
          </cell>
          <cell r="E1529" t="str">
            <v>Administración Local San Pedro de Macorí</v>
          </cell>
          <cell r="F1529" t="str">
            <v>Activo</v>
          </cell>
          <cell r="G1529" t="str">
            <v>masculino</v>
          </cell>
          <cell r="H1529" t="str">
            <v>Fijo</v>
          </cell>
        </row>
        <row r="1530">
          <cell r="C1530" t="str">
            <v>MICHELLE CAROLINA  ANDUJAR DURAN</v>
          </cell>
          <cell r="D1530" t="str">
            <v>Analista de Gestión y Monitoreo de AL</v>
          </cell>
          <cell r="E1530" t="str">
            <v>Sección de Gestión y Monitoreo de Admini</v>
          </cell>
          <cell r="F1530" t="str">
            <v>Activo</v>
          </cell>
          <cell r="G1530" t="str">
            <v>femenino</v>
          </cell>
          <cell r="H1530" t="str">
            <v>Fijo</v>
          </cell>
        </row>
        <row r="1531">
          <cell r="C1531" t="str">
            <v>ROBERT ANEUDY  SANCHEZ CASTILLO</v>
          </cell>
          <cell r="D1531" t="str">
            <v>Encargado de Análisis y Desarrollo de AL</v>
          </cell>
          <cell r="E1531" t="str">
            <v>Sección de Análisis y Desarrollo de Admi</v>
          </cell>
          <cell r="F1531" t="str">
            <v>Activo</v>
          </cell>
          <cell r="G1531" t="str">
            <v>masculino</v>
          </cell>
          <cell r="H1531" t="str">
            <v>Fijo</v>
          </cell>
        </row>
        <row r="1532">
          <cell r="C1532" t="str">
            <v>VANILDA IVONNE  HERNANDEZ CANELA</v>
          </cell>
          <cell r="D1532" t="str">
            <v>Analista Recursos Didácticos</v>
          </cell>
          <cell r="E1532" t="str">
            <v>Sección de Recursos Didácticos</v>
          </cell>
          <cell r="F1532" t="str">
            <v>Activo</v>
          </cell>
          <cell r="G1532" t="str">
            <v>femenino</v>
          </cell>
          <cell r="H1532" t="str">
            <v>Fijo</v>
          </cell>
        </row>
        <row r="1533">
          <cell r="C1533" t="str">
            <v>ISMAEL EMILIO  PARACHE SARITA</v>
          </cell>
          <cell r="D1533" t="str">
            <v>Auxiliar de Archivo</v>
          </cell>
          <cell r="E1533" t="str">
            <v>Administración Grandes Contribuyentes Lo</v>
          </cell>
          <cell r="F1533" t="str">
            <v>Activo</v>
          </cell>
          <cell r="G1533" t="str">
            <v>masculino</v>
          </cell>
          <cell r="H1533" t="str">
            <v>Fijo</v>
          </cell>
        </row>
        <row r="1534">
          <cell r="C1534" t="str">
            <v>RAMON ALEXANDER  MEDINA</v>
          </cell>
          <cell r="D1534" t="str">
            <v/>
          </cell>
          <cell r="E1534" t="str">
            <v>Unidad de Concesionarios y Distribuidore</v>
          </cell>
          <cell r="F1534" t="str">
            <v>Cancelado</v>
          </cell>
          <cell r="G1534" t="str">
            <v>masculino</v>
          </cell>
          <cell r="H1534" t="str">
            <v>Fijo</v>
          </cell>
        </row>
        <row r="1535">
          <cell r="C1535" t="str">
            <v>ARISLEIDY CESARINA  GUERRERO RODRIGUEZ</v>
          </cell>
          <cell r="D1535" t="str">
            <v>Conserje1</v>
          </cell>
          <cell r="E1535" t="str">
            <v>Unidad Mayordomía</v>
          </cell>
          <cell r="F1535" t="str">
            <v>Activo</v>
          </cell>
          <cell r="G1535" t="str">
            <v>femenino</v>
          </cell>
          <cell r="H1535" t="str">
            <v>Fijo</v>
          </cell>
        </row>
        <row r="1536">
          <cell r="C1536" t="str">
            <v>EDWIN MANUEL  MORALES GARCIA</v>
          </cell>
          <cell r="D1536" t="str">
            <v>Coordinador Centro de Servicios de VHM</v>
          </cell>
          <cell r="E1536" t="str">
            <v>Centro de Servicio VHM Plaza Luperón</v>
          </cell>
          <cell r="F1536" t="str">
            <v>Activo</v>
          </cell>
          <cell r="G1536" t="str">
            <v>masculino</v>
          </cell>
          <cell r="H1536" t="str">
            <v>Fijo</v>
          </cell>
        </row>
        <row r="1537">
          <cell r="C1537" t="str">
            <v>ANDY ANDRES  RODRIGUEZ ABREU</v>
          </cell>
          <cell r="D1537" t="str">
            <v/>
          </cell>
          <cell r="E1537" t="str">
            <v>Unidad CAC Malecón Center</v>
          </cell>
          <cell r="F1537" t="str">
            <v>Cancelado</v>
          </cell>
          <cell r="G1537" t="str">
            <v>masculino</v>
          </cell>
          <cell r="H1537" t="str">
            <v>Fijo</v>
          </cell>
        </row>
        <row r="1538">
          <cell r="C1538" t="str">
            <v>JOSE LUIS  MUÑOZ PAULINO</v>
          </cell>
          <cell r="D1538" t="str">
            <v>Técnico Vehículos de Motor</v>
          </cell>
          <cell r="E1538" t="str">
            <v>Unidad de Concesionarios y Distribuidore</v>
          </cell>
          <cell r="F1538" t="str">
            <v>Activo</v>
          </cell>
          <cell r="G1538" t="str">
            <v>masculino</v>
          </cell>
          <cell r="H1538" t="str">
            <v>Fijo</v>
          </cell>
        </row>
        <row r="1539">
          <cell r="C1539" t="str">
            <v>FATIMA ISABEL  GUZMAN MARTINEZ</v>
          </cell>
          <cell r="D1539" t="str">
            <v/>
          </cell>
          <cell r="E1539" t="str">
            <v>Unidad Operaciones Personalizados Plaza</v>
          </cell>
          <cell r="F1539" t="str">
            <v>Cancelado</v>
          </cell>
          <cell r="G1539" t="str">
            <v>femenino</v>
          </cell>
          <cell r="H1539" t="str">
            <v>Fijo</v>
          </cell>
        </row>
        <row r="1540">
          <cell r="C1540" t="str">
            <v>EDILSON ANTONIO  ARIAS CAMACHO</v>
          </cell>
          <cell r="D1540" t="str">
            <v>Notificador Adm Local</v>
          </cell>
          <cell r="E1540" t="str">
            <v>Unidad Administrativo Los Minas</v>
          </cell>
          <cell r="F1540" t="str">
            <v>Activo</v>
          </cell>
          <cell r="G1540" t="str">
            <v>masculino</v>
          </cell>
          <cell r="H1540" t="str">
            <v>Fijo</v>
          </cell>
        </row>
        <row r="1541">
          <cell r="C1541" t="str">
            <v>ELSA ALEXANDRA  CASTILLO PERALTA</v>
          </cell>
          <cell r="D1541" t="str">
            <v>Auditor Interno A</v>
          </cell>
          <cell r="E1541" t="str">
            <v>Sección Fiscalización Interna Herrera</v>
          </cell>
          <cell r="F1541" t="str">
            <v>Activo</v>
          </cell>
          <cell r="G1541" t="str">
            <v>femenino</v>
          </cell>
          <cell r="H1541" t="str">
            <v>Fijo</v>
          </cell>
        </row>
        <row r="1542">
          <cell r="C1542" t="str">
            <v>MARIA CRISTINA  ORTEGA ULLOA</v>
          </cell>
          <cell r="D1542" t="str">
            <v>Conserje1</v>
          </cell>
          <cell r="E1542" t="str">
            <v>Unidad Mayordomía</v>
          </cell>
          <cell r="F1542" t="str">
            <v>Activo</v>
          </cell>
          <cell r="G1542" t="str">
            <v>femenino</v>
          </cell>
          <cell r="H1542" t="str">
            <v>Fijo</v>
          </cell>
        </row>
        <row r="1543">
          <cell r="C1543" t="str">
            <v>FERNANDO ARNIDES  GONZALEZ TEJEDA</v>
          </cell>
          <cell r="D1543" t="str">
            <v>Supervisor Seguridad Física</v>
          </cell>
          <cell r="E1543" t="str">
            <v>Sección Seguridad Física</v>
          </cell>
          <cell r="F1543" t="str">
            <v>Activo</v>
          </cell>
          <cell r="G1543" t="str">
            <v>masculino</v>
          </cell>
          <cell r="H1543" t="str">
            <v>Fijo</v>
          </cell>
        </row>
        <row r="1544">
          <cell r="C1544" t="str">
            <v>JOSE ALBERTO  VALDEZ THEN</v>
          </cell>
          <cell r="D1544" t="str">
            <v>Ingeniero de Redes</v>
          </cell>
          <cell r="E1544" t="str">
            <v>Sección Administración de Redes y Comuni</v>
          </cell>
          <cell r="F1544" t="str">
            <v>Activo</v>
          </cell>
          <cell r="G1544" t="str">
            <v>masculino</v>
          </cell>
          <cell r="H1544" t="str">
            <v>Fijo</v>
          </cell>
        </row>
        <row r="1545">
          <cell r="C1545" t="str">
            <v>RICARDO ADOLFO  MORALES LOPEZ</v>
          </cell>
          <cell r="D1545" t="str">
            <v>Encargado Departamento B Régimen Simplif</v>
          </cell>
          <cell r="E1545" t="str">
            <v>Departamento de Régimen Simplificado de</v>
          </cell>
          <cell r="F1545" t="str">
            <v>Activo</v>
          </cell>
          <cell r="G1545" t="str">
            <v>masculino</v>
          </cell>
          <cell r="H1545" t="str">
            <v>Fijo</v>
          </cell>
        </row>
        <row r="1546">
          <cell r="C1546" t="str">
            <v>ANABEL  BRITO TORIBIO</v>
          </cell>
          <cell r="D1546" t="str">
            <v>Analista Créditos y Comp A</v>
          </cell>
          <cell r="E1546" t="str">
            <v>Sección Crédito y Compensaciones</v>
          </cell>
          <cell r="F1546" t="str">
            <v>Activo</v>
          </cell>
          <cell r="G1546" t="str">
            <v>femenino</v>
          </cell>
          <cell r="H1546" t="str">
            <v>Fijo</v>
          </cell>
        </row>
        <row r="1547">
          <cell r="C1547" t="str">
            <v>ANYI MARTINA  RODRIGUEZ MENDEZ</v>
          </cell>
          <cell r="D1547" t="str">
            <v>Técnico Control de Calidad</v>
          </cell>
          <cell r="E1547" t="str">
            <v>Unidad de Distribución Interna</v>
          </cell>
          <cell r="F1547" t="str">
            <v>Activo</v>
          </cell>
          <cell r="G1547" t="str">
            <v>femenino</v>
          </cell>
          <cell r="H1547" t="str">
            <v>Fijo</v>
          </cell>
        </row>
        <row r="1548">
          <cell r="C1548" t="str">
            <v>VANESSA CAROLINA  RAMIREZ JIMENEZ</v>
          </cell>
          <cell r="D1548" t="str">
            <v>Analista de Soporte del RNC</v>
          </cell>
          <cell r="E1548" t="str">
            <v>Sección de Soporte y Monitoreo de Operac</v>
          </cell>
          <cell r="F1548" t="str">
            <v>Activo</v>
          </cell>
          <cell r="G1548" t="str">
            <v>femenino</v>
          </cell>
          <cell r="H1548" t="str">
            <v>Fijo</v>
          </cell>
        </row>
        <row r="1549">
          <cell r="C1549" t="str">
            <v>SUMAYA MARIA  PEÑA PERALTA</v>
          </cell>
          <cell r="D1549" t="str">
            <v>Técnico de Información C</v>
          </cell>
          <cell r="E1549" t="str">
            <v>Unidad Control de Contribuyentes Mao</v>
          </cell>
          <cell r="F1549" t="str">
            <v>Activo</v>
          </cell>
          <cell r="G1549" t="str">
            <v>femenino</v>
          </cell>
          <cell r="H1549" t="str">
            <v>Fijo</v>
          </cell>
        </row>
        <row r="1550">
          <cell r="C1550" t="str">
            <v>LUISEDIS  OLIVERO SANTIAGO</v>
          </cell>
          <cell r="D1550" t="str">
            <v>Auditor de Ganancias de Capital</v>
          </cell>
          <cell r="E1550" t="str">
            <v>Sección de Ganancias de Capital</v>
          </cell>
          <cell r="F1550" t="str">
            <v>Activo</v>
          </cell>
          <cell r="G1550" t="str">
            <v>femenino</v>
          </cell>
          <cell r="H1550" t="str">
            <v>Fijo</v>
          </cell>
        </row>
        <row r="1551">
          <cell r="C1551" t="str">
            <v>TATIANA MAYTET  DE LA ROSA HEREDIA</v>
          </cell>
          <cell r="D1551" t="str">
            <v>Especialista de Aseguramiento de la Cali</v>
          </cell>
          <cell r="E1551" t="str">
            <v>Sección Aseguramiento de la Calidad</v>
          </cell>
          <cell r="F1551" t="str">
            <v>Activo</v>
          </cell>
          <cell r="G1551" t="str">
            <v>femenino</v>
          </cell>
          <cell r="H1551" t="str">
            <v>Fijo</v>
          </cell>
        </row>
        <row r="1552">
          <cell r="C1552" t="str">
            <v>JOSET DE JESÚS  VALDEZ PEGUERO</v>
          </cell>
          <cell r="D1552" t="str">
            <v>Técnico Control y Seguimiento</v>
          </cell>
          <cell r="E1552" t="str">
            <v>Sección Control y Seguimiento a Expedien</v>
          </cell>
          <cell r="F1552" t="str">
            <v>Activo</v>
          </cell>
          <cell r="G1552" t="str">
            <v>masculino</v>
          </cell>
          <cell r="H1552" t="str">
            <v>Fijo</v>
          </cell>
        </row>
        <row r="1553">
          <cell r="C1553" t="str">
            <v>HAMLET ALEXANDER  TORRES VARGAS</v>
          </cell>
          <cell r="D1553" t="str">
            <v>Técnico de Asistencia Telefónica</v>
          </cell>
          <cell r="E1553" t="str">
            <v>Sección de Canales no Presenciales</v>
          </cell>
          <cell r="F1553" t="str">
            <v>Activo</v>
          </cell>
          <cell r="G1553" t="str">
            <v>masculino</v>
          </cell>
          <cell r="H1553" t="str">
            <v>Fijo</v>
          </cell>
        </row>
        <row r="1554">
          <cell r="C1554" t="str">
            <v>RUTH ESTHER  MOYA GARCIA</v>
          </cell>
          <cell r="D1554" t="str">
            <v>Auditor de Ganancias de Capital</v>
          </cell>
          <cell r="E1554" t="str">
            <v>Sección de Ganancias de Capital</v>
          </cell>
          <cell r="F1554" t="str">
            <v>Activo</v>
          </cell>
          <cell r="G1554" t="str">
            <v>femenino</v>
          </cell>
          <cell r="H1554" t="str">
            <v>Fijo</v>
          </cell>
        </row>
        <row r="1555">
          <cell r="C1555" t="str">
            <v>BELLANEIDY  MINAYA AVELINO</v>
          </cell>
          <cell r="D1555" t="str">
            <v>Auditor Interno C</v>
          </cell>
          <cell r="E1555" t="str">
            <v>Sección Fiscalización Interna Boca Chica</v>
          </cell>
          <cell r="F1555" t="str">
            <v>Activo</v>
          </cell>
          <cell r="G1555" t="str">
            <v>femenino</v>
          </cell>
          <cell r="H1555" t="str">
            <v>Fijo</v>
          </cell>
        </row>
        <row r="1556">
          <cell r="C1556" t="str">
            <v>WALKIRIS CAROLINA  GALVAN SIERRA DE JIME</v>
          </cell>
          <cell r="D1556" t="str">
            <v>Especialista de Registro</v>
          </cell>
          <cell r="E1556" t="str">
            <v>Sección de Análisis y Desarrollo del RNC</v>
          </cell>
          <cell r="F1556" t="str">
            <v>Activo</v>
          </cell>
          <cell r="G1556" t="str">
            <v>femenino</v>
          </cell>
          <cell r="H1556" t="str">
            <v>Fijo</v>
          </cell>
        </row>
        <row r="1557">
          <cell r="C1557" t="str">
            <v>JESSICA ESTEPHANIA  PICHARDO ALMANZAR</v>
          </cell>
          <cell r="D1557" t="str">
            <v>Secretaria B</v>
          </cell>
          <cell r="E1557" t="str">
            <v>Departamento de Ingeniería y Servicios G</v>
          </cell>
          <cell r="F1557" t="str">
            <v>Activo</v>
          </cell>
          <cell r="G1557" t="str">
            <v>femenino</v>
          </cell>
          <cell r="H1557" t="str">
            <v>Fijo</v>
          </cell>
        </row>
        <row r="1558">
          <cell r="C1558" t="str">
            <v>NOEL ANTONIO  MENDEZ FELIZ</v>
          </cell>
          <cell r="D1558" t="str">
            <v>Mensajero Interno</v>
          </cell>
          <cell r="E1558" t="str">
            <v>Gerencia de Cobranza</v>
          </cell>
          <cell r="F1558" t="str">
            <v>Activo</v>
          </cell>
          <cell r="G1558" t="str">
            <v>masculino</v>
          </cell>
          <cell r="H1558" t="str">
            <v>Fijo</v>
          </cell>
        </row>
        <row r="1559">
          <cell r="C1559" t="str">
            <v>YORYINELL MARBELIS  FIGUEROA DIAZ</v>
          </cell>
          <cell r="D1559" t="str">
            <v>Tasador Sede Central</v>
          </cell>
          <cell r="E1559" t="str">
            <v>Sección de Tasación y Fiscalización Inmo</v>
          </cell>
          <cell r="F1559" t="str">
            <v>Activo</v>
          </cell>
          <cell r="G1559" t="str">
            <v>femenino</v>
          </cell>
          <cell r="H1559" t="str">
            <v>Fijo</v>
          </cell>
        </row>
        <row r="1560">
          <cell r="C1560" t="str">
            <v>CINDY CAROLINA  GARCIA FURCAL</v>
          </cell>
          <cell r="D1560" t="str">
            <v>Abogado A Registros Especiales</v>
          </cell>
          <cell r="E1560" t="str">
            <v>Sección de Procesos Especiales de Regist</v>
          </cell>
          <cell r="F1560" t="str">
            <v>Activo</v>
          </cell>
          <cell r="G1560" t="str">
            <v>femenino</v>
          </cell>
          <cell r="H1560" t="str">
            <v>Fijo</v>
          </cell>
        </row>
        <row r="1561">
          <cell r="C1561" t="str">
            <v>MELVYN ARIEL  MEDINA JIMENEZ</v>
          </cell>
          <cell r="D1561" t="str">
            <v>Notificador Adm Local</v>
          </cell>
          <cell r="E1561" t="str">
            <v>Administración Local San Carlos</v>
          </cell>
          <cell r="F1561" t="str">
            <v>Activo</v>
          </cell>
          <cell r="G1561" t="str">
            <v>masculino</v>
          </cell>
          <cell r="H1561" t="str">
            <v>Fijo</v>
          </cell>
        </row>
        <row r="1562">
          <cell r="C1562" t="str">
            <v>DIOSENNIS  TEJEDA PANIAGUA</v>
          </cell>
          <cell r="D1562" t="str">
            <v>Analista Créditos y Comp A</v>
          </cell>
          <cell r="E1562" t="str">
            <v>Sección Crédito y Compensaciones</v>
          </cell>
          <cell r="F1562" t="str">
            <v>Activo</v>
          </cell>
          <cell r="G1562" t="str">
            <v>femenino</v>
          </cell>
          <cell r="H1562" t="str">
            <v>Fijo</v>
          </cell>
        </row>
        <row r="1563">
          <cell r="C1563" t="str">
            <v>WALKIRIA FRANCISCA  DEL ROSARIO DE JESUS</v>
          </cell>
          <cell r="D1563" t="str">
            <v>Encargado Fiscalización Interna B</v>
          </cell>
          <cell r="E1563" t="str">
            <v>Sección Fiscalización Interna San Cristó</v>
          </cell>
          <cell r="F1563" t="str">
            <v>Activo</v>
          </cell>
          <cell r="G1563" t="str">
            <v>femenino</v>
          </cell>
          <cell r="H1563" t="str">
            <v>Fijo</v>
          </cell>
        </row>
        <row r="1564">
          <cell r="C1564" t="str">
            <v>GLORIA DENISSE  POLANCO TORIBIO</v>
          </cell>
          <cell r="D1564" t="str">
            <v>Encargado de Cobro Persuasivo</v>
          </cell>
          <cell r="E1564" t="str">
            <v>Sección de Cobro Persuasivo</v>
          </cell>
          <cell r="F1564" t="str">
            <v>Activo</v>
          </cell>
          <cell r="G1564" t="str">
            <v>femenino</v>
          </cell>
          <cell r="H1564" t="str">
            <v>Fijo</v>
          </cell>
        </row>
        <row r="1565">
          <cell r="C1565" t="str">
            <v>ANILDA  ANTONIO GOMEZ</v>
          </cell>
          <cell r="D1565" t="str">
            <v>Oficial Control Contribuyentes B</v>
          </cell>
          <cell r="E1565" t="str">
            <v>Unidad Control de Contribuyentes SFM</v>
          </cell>
          <cell r="F1565" t="str">
            <v>Activo</v>
          </cell>
          <cell r="G1565" t="str">
            <v>femenino</v>
          </cell>
          <cell r="H1565" t="str">
            <v>Fijo</v>
          </cell>
        </row>
        <row r="1566">
          <cell r="C1566" t="str">
            <v>AGUSTIN  JIMENEZ BELEN</v>
          </cell>
          <cell r="D1566" t="str">
            <v>Técnico Mecánico Diesel</v>
          </cell>
          <cell r="E1566" t="str">
            <v>Sección de Mantenimiento de Equipos</v>
          </cell>
          <cell r="F1566" t="str">
            <v>Activo</v>
          </cell>
          <cell r="G1566" t="str">
            <v>masculino</v>
          </cell>
          <cell r="H1566" t="str">
            <v>Fijo</v>
          </cell>
        </row>
        <row r="1567">
          <cell r="C1567" t="str">
            <v>ANEURY  BAILON ROSARIO</v>
          </cell>
          <cell r="D1567" t="str">
            <v>Técnico Operador</v>
          </cell>
          <cell r="E1567" t="str">
            <v>Sección de Mantenimiento de Equipos</v>
          </cell>
          <cell r="F1567" t="str">
            <v>Activo</v>
          </cell>
          <cell r="G1567" t="str">
            <v>masculino</v>
          </cell>
          <cell r="H1567" t="str">
            <v>Fijo</v>
          </cell>
        </row>
        <row r="1568">
          <cell r="C1568" t="str">
            <v>ROCIO  GIRALDO FERRERA</v>
          </cell>
          <cell r="D1568" t="str">
            <v>Secretaria A</v>
          </cell>
          <cell r="E1568" t="str">
            <v>Gerencia Recursos Humanos</v>
          </cell>
          <cell r="F1568" t="str">
            <v>Activo</v>
          </cell>
          <cell r="G1568" t="str">
            <v>femenino</v>
          </cell>
          <cell r="H1568" t="str">
            <v>Fijo</v>
          </cell>
        </row>
        <row r="1569">
          <cell r="C1569" t="str">
            <v>MARIA GABRIELA  RODRIGUEZ QUEZADA</v>
          </cell>
          <cell r="D1569" t="str">
            <v>Encargado Departamento A Estudios e Inve</v>
          </cell>
          <cell r="E1569" t="str">
            <v>Departamento de Estudios e Investigacion</v>
          </cell>
          <cell r="F1569" t="str">
            <v>Activo</v>
          </cell>
          <cell r="G1569" t="str">
            <v>femenino</v>
          </cell>
          <cell r="H1569" t="str">
            <v>Fijo</v>
          </cell>
        </row>
        <row r="1570">
          <cell r="C1570" t="str">
            <v>STEFFANY MARIA  JEREZ JEREZ</v>
          </cell>
          <cell r="D1570" t="str">
            <v>Encargado de Análisis y Desarrollo del R</v>
          </cell>
          <cell r="E1570" t="str">
            <v>Sección de Análisis y Desarrollo del RNC</v>
          </cell>
          <cell r="F1570" t="str">
            <v>Activo</v>
          </cell>
          <cell r="G1570" t="str">
            <v>femenino</v>
          </cell>
          <cell r="H1570" t="str">
            <v>Fijo</v>
          </cell>
        </row>
        <row r="1571">
          <cell r="C1571" t="str">
            <v>JOSE RAFAEL  ACEVEDO JOAQUIN</v>
          </cell>
          <cell r="D1571" t="str">
            <v>Abogado de Inscripción y Actualización d</v>
          </cell>
          <cell r="E1571" t="str">
            <v>Sección de Inscripción y Actualización d</v>
          </cell>
          <cell r="F1571" t="str">
            <v>Activo</v>
          </cell>
          <cell r="G1571" t="str">
            <v>masculino</v>
          </cell>
          <cell r="H1571" t="str">
            <v>Fijo</v>
          </cell>
        </row>
        <row r="1572">
          <cell r="C1572" t="str">
            <v>KATHIUSKA  ENCARNACION TRONCOSO</v>
          </cell>
          <cell r="D1572" t="str">
            <v>Coordinador de Inscripción y Actualizaci</v>
          </cell>
          <cell r="E1572" t="str">
            <v>Sección de Inscripción y Actualización d</v>
          </cell>
          <cell r="F1572" t="str">
            <v>Activo</v>
          </cell>
          <cell r="G1572" t="str">
            <v>femenino</v>
          </cell>
          <cell r="H1572" t="str">
            <v>Fijo</v>
          </cell>
        </row>
        <row r="1573">
          <cell r="C1573" t="str">
            <v>FELIX ALBERTO  VILORIO</v>
          </cell>
          <cell r="D1573" t="str">
            <v/>
          </cell>
          <cell r="E1573" t="str">
            <v>Unidad de Concesionarios y Distribuidore</v>
          </cell>
          <cell r="F1573" t="str">
            <v>Cancelado</v>
          </cell>
          <cell r="G1573" t="str">
            <v>masculino</v>
          </cell>
          <cell r="H1573" t="str">
            <v>Fijo</v>
          </cell>
        </row>
        <row r="1574">
          <cell r="C1574" t="str">
            <v>CORAL PAOLA  FELIZ FELIZ</v>
          </cell>
          <cell r="D1574" t="str">
            <v>Técnico de Correspondencia</v>
          </cell>
          <cell r="E1574" t="str">
            <v>Ante-Despacho Dirección General</v>
          </cell>
          <cell r="F1574" t="str">
            <v>Activo</v>
          </cell>
          <cell r="G1574" t="str">
            <v>femenino</v>
          </cell>
          <cell r="H1574" t="str">
            <v>Fijo</v>
          </cell>
        </row>
        <row r="1575">
          <cell r="C1575" t="str">
            <v>ESMIRNA  VALDEZ DE LOS SANTOS</v>
          </cell>
          <cell r="D1575" t="str">
            <v>Técnico de Conciliación Cobros por servi</v>
          </cell>
          <cell r="E1575" t="str">
            <v>Sección Conciliación de Cobros por Servi</v>
          </cell>
          <cell r="F1575" t="str">
            <v>Activo</v>
          </cell>
          <cell r="G1575" t="str">
            <v>femenino</v>
          </cell>
          <cell r="H1575" t="str">
            <v>Fijo</v>
          </cell>
        </row>
        <row r="1576">
          <cell r="C1576" t="str">
            <v>LESLY ALEXANDRA  PEREZ MATOS</v>
          </cell>
          <cell r="D1576" t="str">
            <v>Abogado(a) B Resoluciones</v>
          </cell>
          <cell r="E1576" t="str">
            <v>Sección Resoluciones</v>
          </cell>
          <cell r="F1576" t="str">
            <v>Cancelado</v>
          </cell>
          <cell r="G1576" t="str">
            <v>femenino</v>
          </cell>
          <cell r="H1576" t="str">
            <v>Fijo</v>
          </cell>
        </row>
        <row r="1577">
          <cell r="C1577" t="str">
            <v>MADELYN  DE LEON VALDEZ</v>
          </cell>
          <cell r="D1577" t="str">
            <v>Abogado Local A</v>
          </cell>
          <cell r="E1577" t="str">
            <v>Administración Local Los Próceres</v>
          </cell>
          <cell r="F1577" t="str">
            <v>Activo</v>
          </cell>
          <cell r="G1577" t="str">
            <v>femenino</v>
          </cell>
          <cell r="H1577" t="str">
            <v>Fijo</v>
          </cell>
        </row>
        <row r="1578">
          <cell r="C1578" t="str">
            <v>ROSA YANCELYS  ALVAREZ CEBALLOS</v>
          </cell>
          <cell r="D1578" t="str">
            <v>Supervisor Alcoholes</v>
          </cell>
          <cell r="E1578" t="str">
            <v>Departamento de Impuesto Selectivo al Co</v>
          </cell>
          <cell r="F1578" t="str">
            <v>Activo</v>
          </cell>
          <cell r="G1578" t="str">
            <v>femenino</v>
          </cell>
          <cell r="H1578" t="str">
            <v>Fijo</v>
          </cell>
        </row>
        <row r="1579">
          <cell r="C1579" t="str">
            <v>CESAR ALBERTO  FELIZ SANCHEZ</v>
          </cell>
          <cell r="D1579" t="str">
            <v>Oficial de Seguimiento A y T</v>
          </cell>
          <cell r="E1579" t="str">
            <v>Sección Seguimiento de AT</v>
          </cell>
          <cell r="F1579" t="str">
            <v>Activo</v>
          </cell>
          <cell r="G1579" t="str">
            <v>masculino</v>
          </cell>
          <cell r="H1579" t="str">
            <v>Fijo</v>
          </cell>
        </row>
        <row r="1580">
          <cell r="C1580" t="str">
            <v>FRANCISCO ENRIQUE  SANCHEZ ALCANTARA</v>
          </cell>
          <cell r="D1580" t="str">
            <v>Oficial de Seguimiento A y T</v>
          </cell>
          <cell r="E1580" t="str">
            <v>Sección Seguimiento de AT</v>
          </cell>
          <cell r="F1580" t="str">
            <v>Activo</v>
          </cell>
          <cell r="G1580" t="str">
            <v>masculino</v>
          </cell>
          <cell r="H1580" t="str">
            <v>Fijo</v>
          </cell>
        </row>
        <row r="1581">
          <cell r="C1581" t="str">
            <v>DAMARIS ISABEL  ALCANTARA DE REYNOSO</v>
          </cell>
          <cell r="D1581" t="str">
            <v>Oficial de Control y Cumplimiento</v>
          </cell>
          <cell r="E1581" t="str">
            <v>Sección de Control de Cumplimiento</v>
          </cell>
          <cell r="F1581" t="str">
            <v>Activo</v>
          </cell>
          <cell r="G1581" t="str">
            <v>femenino</v>
          </cell>
          <cell r="H1581" t="str">
            <v>Fijo</v>
          </cell>
        </row>
        <row r="1582">
          <cell r="C1582" t="str">
            <v>YORHAN MANUEL  POLANCO BEATO</v>
          </cell>
          <cell r="D1582" t="str">
            <v>Especialista de Aseguramiento de la Cali</v>
          </cell>
          <cell r="E1582" t="str">
            <v>Sección Aseguramiento de la Calidad</v>
          </cell>
          <cell r="F1582" t="str">
            <v>Activo</v>
          </cell>
          <cell r="G1582" t="str">
            <v>masculino</v>
          </cell>
          <cell r="H1582" t="str">
            <v>Fijo</v>
          </cell>
        </row>
        <row r="1583">
          <cell r="C1583" t="str">
            <v>YONATAN  PERALTA HERNANDEZ</v>
          </cell>
          <cell r="D1583" t="str">
            <v>Conserje1</v>
          </cell>
          <cell r="E1583" t="str">
            <v>Unidad Administrativo Zona Oriental</v>
          </cell>
          <cell r="F1583" t="str">
            <v>Activo</v>
          </cell>
          <cell r="G1583" t="str">
            <v>masculino</v>
          </cell>
          <cell r="H1583" t="str">
            <v>Fijo</v>
          </cell>
        </row>
        <row r="1584">
          <cell r="C1584" t="str">
            <v>TIANNA LINETT  RIVERAS TRINIDAD</v>
          </cell>
          <cell r="D1584" t="str">
            <v>Oficial Control Contribuyentes C</v>
          </cell>
          <cell r="E1584" t="str">
            <v>Unidad Control de Contribuyentes Villa M</v>
          </cell>
          <cell r="F1584" t="str">
            <v>Activo</v>
          </cell>
          <cell r="G1584" t="str">
            <v>femenino</v>
          </cell>
          <cell r="H1584" t="str">
            <v>Fijo</v>
          </cell>
        </row>
        <row r="1585">
          <cell r="C1585" t="str">
            <v>MAXIMINA  TURBI SANTOS</v>
          </cell>
          <cell r="D1585" t="str">
            <v>Conserje1</v>
          </cell>
          <cell r="E1585" t="str">
            <v>Unidad Mayordomía</v>
          </cell>
          <cell r="F1585" t="str">
            <v>Activo</v>
          </cell>
          <cell r="G1585" t="str">
            <v>femenino</v>
          </cell>
          <cell r="H1585" t="str">
            <v>Fijo</v>
          </cell>
        </row>
        <row r="1586">
          <cell r="C1586" t="str">
            <v>MELANIA  MONTERO MONTERO</v>
          </cell>
          <cell r="D1586" t="str">
            <v>Mensajero Interno</v>
          </cell>
          <cell r="E1586" t="str">
            <v>Gerencia de Regímenes Especiales</v>
          </cell>
          <cell r="F1586" t="str">
            <v>Activo</v>
          </cell>
          <cell r="G1586" t="str">
            <v>femenino</v>
          </cell>
          <cell r="H1586" t="str">
            <v>Fijo</v>
          </cell>
        </row>
        <row r="1587">
          <cell r="C1587" t="str">
            <v>MARIA  REYES SANTANA</v>
          </cell>
          <cell r="D1587" t="str">
            <v>Mensajero Interno</v>
          </cell>
          <cell r="E1587" t="str">
            <v>Gerencia Investigación de Fraudes y Deli</v>
          </cell>
          <cell r="F1587" t="str">
            <v>Activo</v>
          </cell>
          <cell r="G1587" t="str">
            <v>femenino</v>
          </cell>
          <cell r="H1587" t="str">
            <v>Fijo</v>
          </cell>
        </row>
        <row r="1588">
          <cell r="C1588" t="str">
            <v>DILCIA MARIA  PERALTA HEREDIA</v>
          </cell>
          <cell r="D1588" t="str">
            <v>Conserje1</v>
          </cell>
          <cell r="E1588" t="str">
            <v>Unidad Mayordomía</v>
          </cell>
          <cell r="F1588" t="str">
            <v>Activo</v>
          </cell>
          <cell r="G1588" t="str">
            <v>femenino</v>
          </cell>
          <cell r="H1588" t="str">
            <v>Fijo</v>
          </cell>
        </row>
        <row r="1589">
          <cell r="C1589" t="str">
            <v>LUSARE  MEDINA CUEVAS</v>
          </cell>
          <cell r="D1589" t="str">
            <v>Conserje1</v>
          </cell>
          <cell r="E1589" t="str">
            <v>Unidad Mayordomía</v>
          </cell>
          <cell r="F1589" t="str">
            <v>Activo</v>
          </cell>
          <cell r="G1589" t="str">
            <v>femenino</v>
          </cell>
          <cell r="H1589" t="str">
            <v>Fijo</v>
          </cell>
        </row>
        <row r="1590">
          <cell r="C1590" t="str">
            <v>ANTONIA  MESA VILLAR</v>
          </cell>
          <cell r="D1590" t="str">
            <v>Conserje1</v>
          </cell>
          <cell r="E1590" t="str">
            <v>Unidad Mayordomía</v>
          </cell>
          <cell r="F1590" t="str">
            <v>Activo</v>
          </cell>
          <cell r="G1590" t="str">
            <v>femenino</v>
          </cell>
          <cell r="H1590" t="str">
            <v>Fijo</v>
          </cell>
        </row>
        <row r="1591">
          <cell r="C1591" t="str">
            <v>ANA LAURA  BAEZ WALLACE</v>
          </cell>
          <cell r="D1591" t="str">
            <v>Asistente Administrativo</v>
          </cell>
          <cell r="E1591" t="str">
            <v>Sección Seguridad Física</v>
          </cell>
          <cell r="F1591" t="str">
            <v>Activo</v>
          </cell>
          <cell r="G1591" t="str">
            <v>femenino</v>
          </cell>
          <cell r="H1591" t="str">
            <v>Fijo</v>
          </cell>
        </row>
        <row r="1592">
          <cell r="C1592" t="str">
            <v>FERNANDO DE JESUS  FELIPE PERALTA</v>
          </cell>
          <cell r="D1592" t="str">
            <v>Auxiliar Información y Atención al Contr</v>
          </cell>
          <cell r="E1592" t="str">
            <v>Sección Recaudación  Zona Oriental</v>
          </cell>
          <cell r="F1592" t="str">
            <v>Activo</v>
          </cell>
          <cell r="G1592" t="str">
            <v>masculino</v>
          </cell>
          <cell r="H1592" t="str">
            <v>Fijo</v>
          </cell>
        </row>
        <row r="1593">
          <cell r="C1593" t="str">
            <v>EDWARD PARMENIO  REYES MERCEDES</v>
          </cell>
          <cell r="D1593" t="str">
            <v>Técnico Electricista</v>
          </cell>
          <cell r="E1593" t="str">
            <v>Sección de Mantenimiento de Equipos</v>
          </cell>
          <cell r="F1593" t="str">
            <v>Activo</v>
          </cell>
          <cell r="G1593" t="str">
            <v>masculino</v>
          </cell>
          <cell r="H1593" t="str">
            <v>Fijo</v>
          </cell>
        </row>
        <row r="1594">
          <cell r="C1594" t="str">
            <v>SERGIO WORLY  FLORENTINO PEREZ</v>
          </cell>
          <cell r="D1594" t="str">
            <v>Especialista de Aseguramiento de la Cali</v>
          </cell>
          <cell r="E1594" t="str">
            <v>Sección Aseguramiento de la Calidad</v>
          </cell>
          <cell r="F1594" t="str">
            <v>Activo</v>
          </cell>
          <cell r="G1594" t="str">
            <v>masculino</v>
          </cell>
          <cell r="H1594" t="str">
            <v>Fijo</v>
          </cell>
        </row>
        <row r="1595">
          <cell r="C1595" t="str">
            <v>JUAN FRANCISCO  REYES RODRIGUEZ</v>
          </cell>
          <cell r="D1595" t="str">
            <v>Analista Control de Gestión TI</v>
          </cell>
          <cell r="E1595" t="str">
            <v>Sección de Control de Gestión TI</v>
          </cell>
          <cell r="F1595" t="str">
            <v>Activo</v>
          </cell>
          <cell r="G1595" t="str">
            <v>masculino</v>
          </cell>
          <cell r="H1595" t="str">
            <v>Fijo</v>
          </cell>
        </row>
        <row r="1596">
          <cell r="C1596" t="str">
            <v>MARIO ERNESTHS  VARGAS CAREAGA</v>
          </cell>
          <cell r="D1596" t="str">
            <v>Ingeniero Base de Datos Senior</v>
          </cell>
          <cell r="E1596" t="str">
            <v>Sección Base de Datos</v>
          </cell>
          <cell r="F1596" t="str">
            <v>Activo</v>
          </cell>
          <cell r="G1596" t="str">
            <v>masculino</v>
          </cell>
          <cell r="H1596" t="str">
            <v>Fijo</v>
          </cell>
        </row>
        <row r="1597">
          <cell r="C1597" t="str">
            <v>ELIEZEL DAVID  ROJAS MOREL</v>
          </cell>
          <cell r="D1597" t="str">
            <v>Técnico Almacenamiento Datos</v>
          </cell>
          <cell r="E1597" t="str">
            <v>Unidad Almacenamiento de Datos</v>
          </cell>
          <cell r="F1597" t="str">
            <v>Activo</v>
          </cell>
          <cell r="G1597" t="str">
            <v>masculino</v>
          </cell>
          <cell r="H1597" t="str">
            <v>Fijo</v>
          </cell>
        </row>
        <row r="1598">
          <cell r="C1598" t="str">
            <v>CINTHIA YADIRIS  VARGAS RODRIGUEZ</v>
          </cell>
          <cell r="D1598" t="str">
            <v>Auditor Interno C</v>
          </cell>
          <cell r="E1598" t="str">
            <v>Sección Fiscalización Interna Barahona</v>
          </cell>
          <cell r="F1598" t="str">
            <v>Activo</v>
          </cell>
          <cell r="G1598" t="str">
            <v>femenino</v>
          </cell>
          <cell r="H1598" t="str">
            <v>Fijo</v>
          </cell>
        </row>
        <row r="1599">
          <cell r="C1599" t="str">
            <v>BIANCA LISSELOTTE  ALVAREZ MARTÍNEZ</v>
          </cell>
          <cell r="D1599" t="str">
            <v>Ingeniero de Seguridad de Aplicaciones</v>
          </cell>
          <cell r="E1599" t="str">
            <v>Sección de Seguridad de Infraestructura</v>
          </cell>
          <cell r="F1599" t="str">
            <v>Activo</v>
          </cell>
          <cell r="G1599" t="str">
            <v>femenino</v>
          </cell>
          <cell r="H1599" t="str">
            <v>Fijo</v>
          </cell>
        </row>
        <row r="1600">
          <cell r="C1600" t="str">
            <v>FLOR DE LIZ  ABREU ALMONTE DE ESPAILLAT</v>
          </cell>
          <cell r="D1600" t="str">
            <v>Auditor Interno GGC</v>
          </cell>
          <cell r="E1600" t="str">
            <v>Departamento de Fiscalización Interna GG</v>
          </cell>
          <cell r="F1600" t="str">
            <v>Activo</v>
          </cell>
          <cell r="G1600" t="str">
            <v>femenino</v>
          </cell>
          <cell r="H1600" t="str">
            <v>Fijo</v>
          </cell>
        </row>
        <row r="1601">
          <cell r="C1601" t="str">
            <v>DANELBA BILMARI  PEREZ RAMOS</v>
          </cell>
          <cell r="D1601" t="str">
            <v>Oficial de Seguimiento A y T</v>
          </cell>
          <cell r="E1601" t="str">
            <v>Sección Seguimiento de AT</v>
          </cell>
          <cell r="F1601" t="str">
            <v>Activo</v>
          </cell>
          <cell r="G1601" t="str">
            <v>femenino</v>
          </cell>
          <cell r="H1601" t="str">
            <v>Fijo</v>
          </cell>
        </row>
        <row r="1602">
          <cell r="C1602" t="str">
            <v>JORGE OLIVER  BURGOS POLANCO</v>
          </cell>
          <cell r="D1602" t="str">
            <v>Oficial de Seguimiento A y T</v>
          </cell>
          <cell r="E1602" t="str">
            <v>Sección Seguimiento de AT</v>
          </cell>
          <cell r="F1602" t="str">
            <v>Activo</v>
          </cell>
          <cell r="G1602" t="str">
            <v>masculino</v>
          </cell>
          <cell r="H1602" t="str">
            <v>Fijo</v>
          </cell>
        </row>
        <row r="1603">
          <cell r="C1603" t="str">
            <v>JASSON NICOLAS  NOBOA PASCUAL</v>
          </cell>
          <cell r="D1603" t="str">
            <v>Analista Créditos y Comp A</v>
          </cell>
          <cell r="E1603" t="str">
            <v>Sección Crédito y Compensaciones</v>
          </cell>
          <cell r="F1603" t="str">
            <v>Activo</v>
          </cell>
          <cell r="G1603" t="str">
            <v>masculino</v>
          </cell>
          <cell r="H1603" t="str">
            <v>Fijo</v>
          </cell>
        </row>
        <row r="1604">
          <cell r="C1604" t="str">
            <v>STEVEN JOSE  CUEVAS DE JESUS</v>
          </cell>
          <cell r="D1604" t="str">
            <v>Auditor Externo C</v>
          </cell>
          <cell r="E1604" t="str">
            <v>Departamento Fiscalización Externa Peque</v>
          </cell>
          <cell r="F1604" t="str">
            <v>Activo</v>
          </cell>
          <cell r="G1604" t="str">
            <v>masculino</v>
          </cell>
          <cell r="H1604" t="str">
            <v>Fijo</v>
          </cell>
        </row>
        <row r="1605">
          <cell r="C1605" t="str">
            <v>BOLIVAR  RODRIGUEZ SANTANA</v>
          </cell>
          <cell r="D1605" t="str">
            <v>Técnico de Información A</v>
          </cell>
          <cell r="E1605" t="str">
            <v>Unidad Control de Contribuyentes Herrera</v>
          </cell>
          <cell r="F1605" t="str">
            <v>Activo</v>
          </cell>
          <cell r="G1605" t="str">
            <v>masculino</v>
          </cell>
          <cell r="H1605" t="str">
            <v>Fijo</v>
          </cell>
        </row>
        <row r="1606">
          <cell r="C1606" t="str">
            <v>GUARIOLYS NICOLE  ENCARNACION MONTERO</v>
          </cell>
          <cell r="D1606" t="str">
            <v>Analista Fiscalización Preventiva</v>
          </cell>
          <cell r="E1606" t="str">
            <v>Sección de Fiscalización Preventiva</v>
          </cell>
          <cell r="F1606" t="str">
            <v>Activo</v>
          </cell>
          <cell r="G1606" t="str">
            <v>femenino</v>
          </cell>
          <cell r="H1606" t="str">
            <v>Fijo</v>
          </cell>
        </row>
        <row r="1607">
          <cell r="C1607" t="str">
            <v>ROBERT ALEXANDER  LOPEZ FLORIMON</v>
          </cell>
          <cell r="D1607" t="str">
            <v>Auditor Reconsideración</v>
          </cell>
          <cell r="E1607" t="str">
            <v>Sección de Apoyo Contable</v>
          </cell>
          <cell r="F1607" t="str">
            <v>Activo</v>
          </cell>
          <cell r="G1607" t="str">
            <v>masculino</v>
          </cell>
          <cell r="H1607" t="str">
            <v>Fijo</v>
          </cell>
        </row>
        <row r="1608">
          <cell r="C1608" t="str">
            <v>HAROL EDUARDO  JIMENEZ PEREZ</v>
          </cell>
          <cell r="D1608" t="str">
            <v>Auditor Externo C</v>
          </cell>
          <cell r="E1608" t="str">
            <v>Departamento Fiscalización Externa Media</v>
          </cell>
          <cell r="F1608" t="str">
            <v>Activo</v>
          </cell>
          <cell r="G1608" t="str">
            <v>masculino</v>
          </cell>
          <cell r="H1608" t="str">
            <v>Fijo</v>
          </cell>
        </row>
        <row r="1609">
          <cell r="C1609" t="str">
            <v>TRINI DAHIANA  PICHARDO DE OLEO</v>
          </cell>
          <cell r="D1609" t="str">
            <v>Auditor Interno A</v>
          </cell>
          <cell r="E1609" t="str">
            <v>Sección Fiscalización Interna La Feria</v>
          </cell>
          <cell r="F1609" t="str">
            <v>Activo</v>
          </cell>
          <cell r="G1609" t="str">
            <v>femenino</v>
          </cell>
          <cell r="H1609" t="str">
            <v>Fijo</v>
          </cell>
        </row>
        <row r="1610">
          <cell r="C1610" t="str">
            <v>ANGELY MARLENY  YSABEL MATEO</v>
          </cell>
          <cell r="D1610" t="str">
            <v>Auxiliar Temporal</v>
          </cell>
          <cell r="E1610" t="str">
            <v>Sección Control de Deberes Formales</v>
          </cell>
          <cell r="F1610" t="str">
            <v>Activo</v>
          </cell>
          <cell r="G1610" t="str">
            <v>femenino</v>
          </cell>
          <cell r="H1610" t="str">
            <v>Fijo</v>
          </cell>
        </row>
        <row r="1611">
          <cell r="C1611" t="str">
            <v>LUIS ARTURO DE JESUS  HERRERA GRULLON</v>
          </cell>
          <cell r="D1611" t="str">
            <v>Técnico Temporal</v>
          </cell>
          <cell r="E1611" t="str">
            <v>Sección de Digitación de Expedientes Fis</v>
          </cell>
          <cell r="F1611" t="str">
            <v>Activo</v>
          </cell>
          <cell r="G1611" t="str">
            <v>masculino</v>
          </cell>
          <cell r="H1611" t="str">
            <v>Fijo</v>
          </cell>
        </row>
        <row r="1612">
          <cell r="C1612" t="str">
            <v>PERLA MASSIEL  NUÑEZ LORENZO</v>
          </cell>
          <cell r="D1612" t="str">
            <v>Auditor Externo C</v>
          </cell>
          <cell r="E1612" t="str">
            <v>Departamento Fiscalización Externa Peque</v>
          </cell>
          <cell r="F1612" t="str">
            <v>Activo</v>
          </cell>
          <cell r="G1612" t="str">
            <v>femenino</v>
          </cell>
          <cell r="H1612" t="str">
            <v>Fijo</v>
          </cell>
        </row>
        <row r="1613">
          <cell r="C1613" t="str">
            <v>DARYS ANTONIO  VEGA CASTILLO</v>
          </cell>
          <cell r="D1613" t="str">
            <v>Técnico de Asistencia Telefónica</v>
          </cell>
          <cell r="E1613" t="str">
            <v>Sección de Canales no Presenciales</v>
          </cell>
          <cell r="F1613" t="str">
            <v>Activo</v>
          </cell>
          <cell r="G1613" t="str">
            <v>masculino</v>
          </cell>
          <cell r="H1613" t="str">
            <v>Fijo</v>
          </cell>
        </row>
        <row r="1614">
          <cell r="C1614" t="str">
            <v>HELEN NAIROBI  PEGUERO ASTACIO</v>
          </cell>
          <cell r="D1614" t="str">
            <v>Analista Créditos y Comp A</v>
          </cell>
          <cell r="E1614" t="str">
            <v>Sección Crédito y Compensaciones</v>
          </cell>
          <cell r="F1614" t="str">
            <v>Activo</v>
          </cell>
          <cell r="G1614" t="str">
            <v>femenino</v>
          </cell>
          <cell r="H1614" t="str">
            <v>Fijo</v>
          </cell>
        </row>
        <row r="1615">
          <cell r="C1615" t="str">
            <v>ALDEYDES YERISY  RODRIGUEZ DE LA ROSA</v>
          </cell>
          <cell r="D1615" t="str">
            <v>Cajero B</v>
          </cell>
          <cell r="E1615" t="str">
            <v>Unidad Caja San Cristóbal</v>
          </cell>
          <cell r="F1615" t="str">
            <v>Activo</v>
          </cell>
          <cell r="G1615" t="str">
            <v>femenino</v>
          </cell>
          <cell r="H1615" t="str">
            <v>Fijo</v>
          </cell>
        </row>
        <row r="1616">
          <cell r="C1616" t="str">
            <v>MELISSA DEL PILAR  SUNCAR BRITO</v>
          </cell>
          <cell r="D1616" t="str">
            <v>Analista de Contabilidad</v>
          </cell>
          <cell r="E1616" t="str">
            <v>Departamento de Contabilidad</v>
          </cell>
          <cell r="F1616" t="str">
            <v>Activo</v>
          </cell>
          <cell r="G1616" t="str">
            <v>femenino</v>
          </cell>
          <cell r="H1616" t="str">
            <v>Fijo</v>
          </cell>
        </row>
        <row r="1617">
          <cell r="C1617" t="str">
            <v>FRANCISCO ANTONIO  ULLOA MARTINEZ</v>
          </cell>
          <cell r="D1617" t="str">
            <v>Abogado de Reembolso</v>
          </cell>
          <cell r="E1617" t="str">
            <v>Sección Operaciones de Tarjeta de Turist</v>
          </cell>
          <cell r="F1617" t="str">
            <v>Activo</v>
          </cell>
          <cell r="G1617" t="str">
            <v>masculino</v>
          </cell>
          <cell r="H1617" t="str">
            <v>Fijo</v>
          </cell>
        </row>
        <row r="1618">
          <cell r="C1618" t="str">
            <v>JENEDYS  ENCARNACION ABREU</v>
          </cell>
          <cell r="D1618" t="str">
            <v>Abogado A Registros Especiales</v>
          </cell>
          <cell r="E1618" t="str">
            <v>Sección de Procesos Especiales de Regist</v>
          </cell>
          <cell r="F1618" t="str">
            <v>Activo</v>
          </cell>
          <cell r="G1618" t="str">
            <v>femenino</v>
          </cell>
          <cell r="H1618" t="str">
            <v>Fijo</v>
          </cell>
        </row>
        <row r="1619">
          <cell r="C1619" t="str">
            <v>YENESKY  LABRADA DEL ROSARIO</v>
          </cell>
          <cell r="D1619" t="str">
            <v>Analista de Calidad de Procesos</v>
          </cell>
          <cell r="E1619" t="str">
            <v>Sección de Calidad y Mejoramiento Contin</v>
          </cell>
          <cell r="F1619" t="str">
            <v>Activo</v>
          </cell>
          <cell r="G1619" t="str">
            <v>femenino</v>
          </cell>
          <cell r="H1619" t="str">
            <v>Fijo</v>
          </cell>
        </row>
        <row r="1620">
          <cell r="C1620" t="str">
            <v>RUTH MARIA  SAMBOY CRUZ</v>
          </cell>
          <cell r="D1620" t="str">
            <v>Supervisor de Auditoria Interna</v>
          </cell>
          <cell r="E1620" t="str">
            <v>Departamento de Auditoría Interna</v>
          </cell>
          <cell r="F1620" t="str">
            <v>Activo</v>
          </cell>
          <cell r="G1620" t="str">
            <v>femenino</v>
          </cell>
          <cell r="H1620" t="str">
            <v>Fijo</v>
          </cell>
        </row>
        <row r="1621">
          <cell r="C1621" t="str">
            <v>MIGUEL ANDRES  CONTRERAS PEGUERO</v>
          </cell>
          <cell r="D1621" t="str">
            <v>Chofer</v>
          </cell>
          <cell r="E1621" t="str">
            <v>Unidad Transportación</v>
          </cell>
          <cell r="F1621" t="str">
            <v>Activo</v>
          </cell>
          <cell r="G1621" t="str">
            <v>masculino</v>
          </cell>
          <cell r="H1621" t="str">
            <v>Fijo</v>
          </cell>
        </row>
        <row r="1622">
          <cell r="C1622" t="str">
            <v>JORGE ALBERTO  JIMENEZ</v>
          </cell>
          <cell r="D1622" t="str">
            <v>Mensajero Externo</v>
          </cell>
          <cell r="E1622" t="str">
            <v>Unidad Administrativo Los Próceres</v>
          </cell>
          <cell r="F1622" t="str">
            <v>Activo</v>
          </cell>
          <cell r="G1622" t="str">
            <v>masculino</v>
          </cell>
          <cell r="H1622" t="str">
            <v>Fijo</v>
          </cell>
        </row>
        <row r="1623">
          <cell r="C1623" t="str">
            <v>AMBER CAROLINE  MOLINA</v>
          </cell>
          <cell r="D1623" t="str">
            <v>Técnico de Estudios de Opinión y Voz del</v>
          </cell>
          <cell r="E1623" t="str">
            <v>Sección de Aseguramiento de la Calidad y</v>
          </cell>
          <cell r="F1623" t="str">
            <v>Activo</v>
          </cell>
          <cell r="G1623" t="str">
            <v>femenino</v>
          </cell>
          <cell r="H1623" t="str">
            <v>Fijo</v>
          </cell>
        </row>
        <row r="1624">
          <cell r="C1624" t="str">
            <v>LEDYS CLARIBEL  FELIZ PERALTA</v>
          </cell>
          <cell r="D1624" t="str">
            <v>Coordinador Estudios de Impacto</v>
          </cell>
          <cell r="E1624" t="str">
            <v>Departamento de Estudios e Investigacion</v>
          </cell>
          <cell r="F1624" t="str">
            <v>Activo</v>
          </cell>
          <cell r="G1624" t="str">
            <v>femenino</v>
          </cell>
          <cell r="H1624" t="str">
            <v>Fijo</v>
          </cell>
        </row>
        <row r="1625">
          <cell r="C1625" t="str">
            <v>MARIO ANDRES  GUERRA MIRANDA</v>
          </cell>
          <cell r="D1625" t="str">
            <v>Ingeniero de Sistemas</v>
          </cell>
          <cell r="E1625" t="str">
            <v>Sección Data Center</v>
          </cell>
          <cell r="F1625" t="str">
            <v>Activo</v>
          </cell>
          <cell r="G1625" t="str">
            <v>masculino</v>
          </cell>
          <cell r="H1625" t="str">
            <v>Fijo</v>
          </cell>
        </row>
        <row r="1626">
          <cell r="C1626" t="str">
            <v>ALOYDY DANIEL  VIZCAINO BENZANT</v>
          </cell>
          <cell r="D1626" t="str">
            <v>Auditor Interno</v>
          </cell>
          <cell r="E1626" t="str">
            <v>Departamento de Auditoría Interna</v>
          </cell>
          <cell r="F1626" t="str">
            <v>Activo</v>
          </cell>
          <cell r="G1626" t="str">
            <v>masculino</v>
          </cell>
          <cell r="H1626" t="str">
            <v>Fijo</v>
          </cell>
        </row>
        <row r="1627">
          <cell r="C1627" t="str">
            <v>JOSEF VLADIMIR  RIVAS MENDEZ</v>
          </cell>
          <cell r="D1627" t="str">
            <v>Ingeniero de Seguridad de Aplicaciones</v>
          </cell>
          <cell r="E1627" t="str">
            <v>Sección de Seguridad de Infraestructura</v>
          </cell>
          <cell r="F1627" t="str">
            <v>Activo</v>
          </cell>
          <cell r="G1627" t="str">
            <v>masculino</v>
          </cell>
          <cell r="H1627" t="str">
            <v>Fijo</v>
          </cell>
        </row>
        <row r="1628">
          <cell r="C1628" t="str">
            <v>LILLIAN GISELLE  BAEZ UREÑA</v>
          </cell>
          <cell r="D1628" t="str">
            <v>Encargado Departamento B Prevención de L</v>
          </cell>
          <cell r="E1628" t="str">
            <v>Departamento de Prevención de Lavado de</v>
          </cell>
          <cell r="F1628" t="str">
            <v>Activo</v>
          </cell>
          <cell r="G1628" t="str">
            <v>femenino</v>
          </cell>
          <cell r="H1628" t="str">
            <v>Fijo</v>
          </cell>
        </row>
        <row r="1629">
          <cell r="C1629" t="str">
            <v>EMILIA BANESSA  PAULINO MATEO</v>
          </cell>
          <cell r="D1629" t="str">
            <v>Técnico de Inscripción y Actualización</v>
          </cell>
          <cell r="E1629" t="str">
            <v>Sección de Inscripción y Actualización d</v>
          </cell>
          <cell r="F1629" t="str">
            <v>Activo</v>
          </cell>
          <cell r="G1629" t="str">
            <v>femenino</v>
          </cell>
          <cell r="H1629" t="str">
            <v>Fijo</v>
          </cell>
        </row>
        <row r="1630">
          <cell r="C1630" t="str">
            <v>YENIFER  GARCIA ESPINOSA</v>
          </cell>
          <cell r="D1630" t="str">
            <v>Abogado(a) B Asistente</v>
          </cell>
          <cell r="E1630" t="str">
            <v>Sub-Dirección Jurídica</v>
          </cell>
          <cell r="F1630" t="str">
            <v>Activo</v>
          </cell>
          <cell r="G1630" t="str">
            <v>femenino</v>
          </cell>
          <cell r="H1630" t="str">
            <v>Fijo</v>
          </cell>
        </row>
        <row r="1631">
          <cell r="C1631" t="str">
            <v>MARICELA  VASQUEZ JIMENEZ</v>
          </cell>
          <cell r="D1631" t="str">
            <v>Auditor Externo B</v>
          </cell>
          <cell r="E1631" t="str">
            <v>Departamento Fiscalización Externa Peque</v>
          </cell>
          <cell r="F1631" t="str">
            <v>Activo</v>
          </cell>
          <cell r="G1631" t="str">
            <v>femenino</v>
          </cell>
          <cell r="H1631" t="str">
            <v>Fijo</v>
          </cell>
        </row>
        <row r="1632">
          <cell r="C1632" t="str">
            <v>MARILEINI  GUZMAN GERMAN</v>
          </cell>
          <cell r="D1632" t="str">
            <v>Auditor Externo C</v>
          </cell>
          <cell r="E1632" t="str">
            <v>Departamento Fiscalización Externa Media</v>
          </cell>
          <cell r="F1632" t="str">
            <v>Activo</v>
          </cell>
          <cell r="G1632" t="str">
            <v>femenino</v>
          </cell>
          <cell r="H1632" t="str">
            <v>Fijo</v>
          </cell>
        </row>
        <row r="1633">
          <cell r="C1633" t="str">
            <v>SANTIAGO ARIEL  SALCEDO MORA</v>
          </cell>
          <cell r="D1633" t="str">
            <v/>
          </cell>
          <cell r="E1633" t="str">
            <v>Unidad CAC Malecón Center</v>
          </cell>
          <cell r="F1633" t="str">
            <v>Cancelado</v>
          </cell>
          <cell r="G1633" t="str">
            <v>masculino</v>
          </cell>
          <cell r="H1633" t="str">
            <v>Fijo</v>
          </cell>
        </row>
        <row r="1634">
          <cell r="C1634" t="str">
            <v>JOSE  LUIS</v>
          </cell>
          <cell r="D1634" t="str">
            <v>Mensajero Externo</v>
          </cell>
          <cell r="E1634" t="str">
            <v>Unidad Administrativo SPM</v>
          </cell>
          <cell r="F1634" t="str">
            <v>Activo</v>
          </cell>
          <cell r="G1634" t="str">
            <v>masculino</v>
          </cell>
          <cell r="H1634" t="str">
            <v>Fijo</v>
          </cell>
        </row>
        <row r="1635">
          <cell r="C1635" t="str">
            <v>TOMMY  MARTINEZ</v>
          </cell>
          <cell r="D1635" t="str">
            <v>Auxiliar de Archivo</v>
          </cell>
          <cell r="E1635" t="str">
            <v>Unidad Archivo Vehículos de Motor</v>
          </cell>
          <cell r="F1635" t="str">
            <v>Activo</v>
          </cell>
          <cell r="G1635" t="str">
            <v>masculino</v>
          </cell>
          <cell r="H1635" t="str">
            <v>Fijo</v>
          </cell>
        </row>
        <row r="1636">
          <cell r="C1636" t="str">
            <v>MARTHA MAZIEL  DE LEON DIVISON DE JOSEPH</v>
          </cell>
          <cell r="D1636" t="str">
            <v>Auditor Externo B</v>
          </cell>
          <cell r="E1636" t="str">
            <v>Departamento Fiscalización Externa Media</v>
          </cell>
          <cell r="F1636" t="str">
            <v>Activo</v>
          </cell>
          <cell r="G1636" t="str">
            <v>femenino</v>
          </cell>
          <cell r="H1636" t="str">
            <v>Fijo</v>
          </cell>
        </row>
        <row r="1637">
          <cell r="C1637" t="str">
            <v>OSIRIS WILFREDO  RUIZ PAULINO</v>
          </cell>
          <cell r="D1637" t="str">
            <v>Auditor Externo C</v>
          </cell>
          <cell r="E1637" t="str">
            <v>Departamento Fiscalización Externa Peque</v>
          </cell>
          <cell r="F1637" t="str">
            <v>Activo</v>
          </cell>
          <cell r="G1637" t="str">
            <v>masculino</v>
          </cell>
          <cell r="H1637" t="str">
            <v>Fijo</v>
          </cell>
        </row>
        <row r="1638">
          <cell r="C1638" t="str">
            <v>XIOMARA NINOLKA  MERCEDES OGANDO</v>
          </cell>
          <cell r="D1638" t="str">
            <v>Auditor Externo C</v>
          </cell>
          <cell r="E1638" t="str">
            <v>Departamento Fiscalización Externa Media</v>
          </cell>
          <cell r="F1638" t="str">
            <v>Activo</v>
          </cell>
          <cell r="G1638" t="str">
            <v>femenino</v>
          </cell>
          <cell r="H1638" t="str">
            <v>Fijo</v>
          </cell>
        </row>
        <row r="1639">
          <cell r="C1639" t="str">
            <v>GLENIS  HERNANDEZ ADAMES</v>
          </cell>
          <cell r="D1639" t="str">
            <v>Auditor Externo C</v>
          </cell>
          <cell r="E1639" t="str">
            <v>Departamento Fiscalización Externa Peque</v>
          </cell>
          <cell r="F1639" t="str">
            <v>Activo</v>
          </cell>
          <cell r="G1639" t="str">
            <v>femenino</v>
          </cell>
          <cell r="H1639" t="str">
            <v>Fijo</v>
          </cell>
        </row>
        <row r="1640">
          <cell r="C1640" t="str">
            <v>FABIANA  ORTEGA SANTANA</v>
          </cell>
          <cell r="D1640" t="str">
            <v>Auditor Externo C</v>
          </cell>
          <cell r="E1640" t="str">
            <v>Departamento Fiscalización Externa Media</v>
          </cell>
          <cell r="F1640" t="str">
            <v>Activo</v>
          </cell>
          <cell r="G1640" t="str">
            <v>femenino</v>
          </cell>
          <cell r="H1640" t="str">
            <v>Fijo</v>
          </cell>
        </row>
        <row r="1641">
          <cell r="C1641" t="str">
            <v>CARMEN MASSIEL  MONTILLA BATISTA</v>
          </cell>
          <cell r="D1641" t="str">
            <v>Auditor Externo C</v>
          </cell>
          <cell r="E1641" t="str">
            <v>Departamento Fiscalización Externa Media</v>
          </cell>
          <cell r="F1641" t="str">
            <v>Activo</v>
          </cell>
          <cell r="G1641" t="str">
            <v>femenino</v>
          </cell>
          <cell r="H1641" t="str">
            <v>Fijo</v>
          </cell>
        </row>
        <row r="1642">
          <cell r="C1642" t="str">
            <v>ARISLEIDY  DE LOS SANTOS PEREZ</v>
          </cell>
          <cell r="D1642" t="str">
            <v>Auditor Externo C</v>
          </cell>
          <cell r="E1642" t="str">
            <v>Departamento Fiscalización Externa Peque</v>
          </cell>
          <cell r="F1642" t="str">
            <v>Activo</v>
          </cell>
          <cell r="G1642" t="str">
            <v>femenino</v>
          </cell>
          <cell r="H1642" t="str">
            <v>Fijo</v>
          </cell>
        </row>
        <row r="1643">
          <cell r="C1643" t="str">
            <v>CAROLINA  MEDINA ORTEGA</v>
          </cell>
          <cell r="D1643" t="str">
            <v>Auditor Externo C</v>
          </cell>
          <cell r="E1643" t="str">
            <v>Departamento de Reconsideración</v>
          </cell>
          <cell r="F1643" t="str">
            <v>Activo</v>
          </cell>
          <cell r="G1643" t="str">
            <v>femenino</v>
          </cell>
          <cell r="H1643" t="str">
            <v>Fijo</v>
          </cell>
        </row>
        <row r="1644">
          <cell r="C1644" t="str">
            <v>GRENNY RISCEILI  ZORRILLA PEREZ</v>
          </cell>
          <cell r="D1644" t="str">
            <v>Auditor Externo C</v>
          </cell>
          <cell r="E1644" t="str">
            <v>Departamento Fiscalización Externa Peque</v>
          </cell>
          <cell r="F1644" t="str">
            <v>Activo</v>
          </cell>
          <cell r="G1644" t="str">
            <v>femenino</v>
          </cell>
          <cell r="H1644" t="str">
            <v>Fijo</v>
          </cell>
        </row>
        <row r="1645">
          <cell r="C1645" t="str">
            <v>DENNY ESTHER  PASCUAL AMADOR</v>
          </cell>
          <cell r="D1645" t="str">
            <v>Auditor Externo C</v>
          </cell>
          <cell r="E1645" t="str">
            <v>Departamento Fiscalización Externa Peque</v>
          </cell>
          <cell r="F1645" t="str">
            <v>Activo</v>
          </cell>
          <cell r="G1645" t="str">
            <v>femenino</v>
          </cell>
          <cell r="H1645" t="str">
            <v>Fijo</v>
          </cell>
        </row>
        <row r="1646">
          <cell r="C1646" t="str">
            <v>DILEYNI  DIAZ PEÑA</v>
          </cell>
          <cell r="D1646" t="str">
            <v>Auditor Externo B</v>
          </cell>
          <cell r="E1646" t="str">
            <v>Departamento Fiscalización Externa Media</v>
          </cell>
          <cell r="F1646" t="str">
            <v>Activo</v>
          </cell>
          <cell r="G1646" t="str">
            <v>femenino</v>
          </cell>
          <cell r="H1646" t="str">
            <v>Fijo</v>
          </cell>
        </row>
        <row r="1647">
          <cell r="C1647" t="str">
            <v>HEIDY SMIL  CASTRO PARRA</v>
          </cell>
          <cell r="D1647" t="str">
            <v>Auditor Externo B</v>
          </cell>
          <cell r="E1647" t="str">
            <v>Departamento de Fiscalización Externa GG</v>
          </cell>
          <cell r="F1647" t="str">
            <v>Activo</v>
          </cell>
          <cell r="G1647" t="str">
            <v>femenino</v>
          </cell>
          <cell r="H1647" t="str">
            <v>Fijo</v>
          </cell>
        </row>
        <row r="1648">
          <cell r="C1648" t="str">
            <v>LICELOTTE  RIVERA DE RAMIREZ</v>
          </cell>
          <cell r="D1648" t="str">
            <v>Auditor Externo B</v>
          </cell>
          <cell r="E1648" t="str">
            <v>Departamento de Fiscalización Externa GG</v>
          </cell>
          <cell r="F1648" t="str">
            <v>Activo</v>
          </cell>
          <cell r="G1648" t="str">
            <v>femenino</v>
          </cell>
          <cell r="H1648" t="str">
            <v>Fijo</v>
          </cell>
        </row>
        <row r="1649">
          <cell r="C1649" t="str">
            <v>LISSETTE  CARMONA RAMOS</v>
          </cell>
          <cell r="D1649" t="str">
            <v>Auditor Externo C</v>
          </cell>
          <cell r="E1649" t="str">
            <v>Departamento Fiscalización Externa Peque</v>
          </cell>
          <cell r="F1649" t="str">
            <v>Activo</v>
          </cell>
          <cell r="G1649" t="str">
            <v>femenino</v>
          </cell>
          <cell r="H1649" t="str">
            <v>Fijo</v>
          </cell>
        </row>
        <row r="1650">
          <cell r="C1650" t="str">
            <v>MARIA TERESA  ROBLES CABRERA</v>
          </cell>
          <cell r="D1650" t="str">
            <v>Auditor Externo C</v>
          </cell>
          <cell r="E1650" t="str">
            <v>Departamento Fiscalización Externa Peque</v>
          </cell>
          <cell r="F1650" t="str">
            <v>Activo</v>
          </cell>
          <cell r="G1650" t="str">
            <v>femenino</v>
          </cell>
          <cell r="H1650" t="str">
            <v>Fijo</v>
          </cell>
        </row>
        <row r="1651">
          <cell r="C1651" t="str">
            <v>MARIAN STEPHANIE  ROJAS MOREL</v>
          </cell>
          <cell r="D1651" t="str">
            <v/>
          </cell>
          <cell r="E1651" t="str">
            <v>Departamento Fiscalización Externa Media</v>
          </cell>
          <cell r="F1651" t="str">
            <v>Cancelado</v>
          </cell>
          <cell r="G1651" t="str">
            <v>femenino</v>
          </cell>
          <cell r="H1651" t="str">
            <v>Fijo</v>
          </cell>
        </row>
        <row r="1652">
          <cell r="C1652" t="str">
            <v>JARIB ELIOENAI  SANTANA CORDERO</v>
          </cell>
          <cell r="D1652" t="str">
            <v>Auditor Externo C</v>
          </cell>
          <cell r="E1652" t="str">
            <v>Departamento Fiscalización Externa Peque</v>
          </cell>
          <cell r="F1652" t="str">
            <v>Activo</v>
          </cell>
          <cell r="G1652" t="str">
            <v>masculino</v>
          </cell>
          <cell r="H1652" t="str">
            <v>Fijo</v>
          </cell>
        </row>
        <row r="1653">
          <cell r="C1653" t="str">
            <v>NICAURIS  GOMEZ MONTERO</v>
          </cell>
          <cell r="D1653" t="str">
            <v>Auditor Externo C</v>
          </cell>
          <cell r="E1653" t="str">
            <v>Departamento Fiscalización Externa Peque</v>
          </cell>
          <cell r="F1653" t="str">
            <v>Activo</v>
          </cell>
          <cell r="G1653" t="str">
            <v>femenino</v>
          </cell>
          <cell r="H1653" t="str">
            <v>Fijo</v>
          </cell>
        </row>
        <row r="1654">
          <cell r="C1654" t="str">
            <v>NIKAURY  DE JESUS</v>
          </cell>
          <cell r="D1654" t="str">
            <v>Auditor Externo B</v>
          </cell>
          <cell r="E1654" t="str">
            <v>Departamento de Fiscalización Externa GG</v>
          </cell>
          <cell r="F1654" t="str">
            <v>Activo</v>
          </cell>
          <cell r="G1654" t="str">
            <v>femenino</v>
          </cell>
          <cell r="H1654" t="str">
            <v>Fijo</v>
          </cell>
        </row>
        <row r="1655">
          <cell r="C1655" t="str">
            <v>ROSA ANGELICA  DE LA ROSA BATISTA</v>
          </cell>
          <cell r="D1655" t="str">
            <v>Auditor Externo B</v>
          </cell>
          <cell r="E1655" t="str">
            <v>Departamento de Fiscalización Externa GG</v>
          </cell>
          <cell r="F1655" t="str">
            <v>Activo</v>
          </cell>
          <cell r="G1655" t="str">
            <v>femenino</v>
          </cell>
          <cell r="H1655" t="str">
            <v>Fijo</v>
          </cell>
        </row>
        <row r="1656">
          <cell r="C1656" t="str">
            <v>ROSANGELICA  ORTEGA LOPEZ</v>
          </cell>
          <cell r="D1656" t="str">
            <v>Auditor Externo C</v>
          </cell>
          <cell r="E1656" t="str">
            <v>Departamento Fiscalización Externa Peque</v>
          </cell>
          <cell r="F1656" t="str">
            <v>Activo</v>
          </cell>
          <cell r="G1656" t="str">
            <v>femenino</v>
          </cell>
          <cell r="H1656" t="str">
            <v>Fijo</v>
          </cell>
        </row>
        <row r="1657">
          <cell r="C1657" t="str">
            <v>ROSANNA YAMALY  RODRIGUEZ MARTINEZ</v>
          </cell>
          <cell r="D1657" t="str">
            <v>Auditor Externo C</v>
          </cell>
          <cell r="E1657" t="str">
            <v>Departamento de Fiscalización Externa GG</v>
          </cell>
          <cell r="F1657" t="str">
            <v>Activo</v>
          </cell>
          <cell r="G1657" t="str">
            <v>femenino</v>
          </cell>
          <cell r="H1657" t="str">
            <v>Fijo</v>
          </cell>
        </row>
        <row r="1658">
          <cell r="C1658" t="str">
            <v>SOFIA ROSANNA  CURIEL DE JESUS</v>
          </cell>
          <cell r="D1658" t="str">
            <v>Auditor Externo C</v>
          </cell>
          <cell r="E1658" t="str">
            <v>Departamento Fiscalización Externa Media</v>
          </cell>
          <cell r="F1658" t="str">
            <v>Activo</v>
          </cell>
          <cell r="G1658" t="str">
            <v>femenino</v>
          </cell>
          <cell r="H1658" t="str">
            <v>Fijo</v>
          </cell>
        </row>
        <row r="1659">
          <cell r="C1659" t="str">
            <v>JAFRIAMNY  NUÑEZ GALVEZ</v>
          </cell>
          <cell r="D1659" t="str">
            <v>Auditor Externo B</v>
          </cell>
          <cell r="E1659" t="str">
            <v>Departamento Fiscalización Externa Media</v>
          </cell>
          <cell r="F1659" t="str">
            <v>Activo</v>
          </cell>
          <cell r="G1659" t="str">
            <v>femenino</v>
          </cell>
          <cell r="H1659" t="str">
            <v>Fijo</v>
          </cell>
        </row>
        <row r="1660">
          <cell r="C1660" t="str">
            <v>VIANELA CAROLINA  RUIZ ALCANTARA</v>
          </cell>
          <cell r="D1660" t="str">
            <v>Auditor Externo B</v>
          </cell>
          <cell r="E1660" t="str">
            <v>Departamento de Fiscalización Externa GG</v>
          </cell>
          <cell r="F1660" t="str">
            <v>Activo</v>
          </cell>
          <cell r="G1660" t="str">
            <v>femenino</v>
          </cell>
          <cell r="H1660" t="str">
            <v>Fijo</v>
          </cell>
        </row>
        <row r="1661">
          <cell r="C1661" t="str">
            <v>YARITZA ANTONIA  MARTINEZ PAREDES</v>
          </cell>
          <cell r="D1661" t="str">
            <v>Auditor Externo C</v>
          </cell>
          <cell r="E1661" t="str">
            <v>Departamento Fiscalización Externa Peque</v>
          </cell>
          <cell r="F1661" t="str">
            <v>Activo</v>
          </cell>
          <cell r="G1661" t="str">
            <v>femenino</v>
          </cell>
          <cell r="H1661" t="str">
            <v>Fijo</v>
          </cell>
        </row>
        <row r="1662">
          <cell r="C1662" t="str">
            <v>YULEISY GISSELL  BRITO DE PAULA</v>
          </cell>
          <cell r="D1662" t="str">
            <v>Auditor Externo C</v>
          </cell>
          <cell r="E1662" t="str">
            <v>Departamento Fiscalización Externa Peque</v>
          </cell>
          <cell r="F1662" t="str">
            <v>Activo</v>
          </cell>
          <cell r="G1662" t="str">
            <v>femenino</v>
          </cell>
          <cell r="H1662" t="str">
            <v>Fijo</v>
          </cell>
        </row>
        <row r="1663">
          <cell r="C1663" t="str">
            <v>GENESIS DEL CARMEN  PEREZ BAUTISTA</v>
          </cell>
          <cell r="D1663" t="str">
            <v>Supervisor Estafeta</v>
          </cell>
          <cell r="E1663" t="str">
            <v>Estafeta Puerto Santo Domingo</v>
          </cell>
          <cell r="F1663" t="str">
            <v>Activo</v>
          </cell>
          <cell r="G1663" t="str">
            <v>femenino</v>
          </cell>
          <cell r="H1663" t="str">
            <v>Fijo</v>
          </cell>
        </row>
        <row r="1664">
          <cell r="C1664" t="str">
            <v>ROSSY ELISA  SOUFFRONT DOMINGUEZ</v>
          </cell>
          <cell r="D1664" t="str">
            <v>Abogado Local B</v>
          </cell>
          <cell r="E1664" t="str">
            <v>Administración Local San Cristóbal</v>
          </cell>
          <cell r="F1664" t="str">
            <v>Activo</v>
          </cell>
          <cell r="G1664" t="str">
            <v>femenino</v>
          </cell>
          <cell r="H1664" t="str">
            <v>Fijo</v>
          </cell>
        </row>
        <row r="1665">
          <cell r="C1665" t="str">
            <v>WILDYN  VALERIO RAMOS</v>
          </cell>
          <cell r="D1665" t="str">
            <v>Especialista de Fraudes y Delitos</v>
          </cell>
          <cell r="E1665" t="str">
            <v>Gerencia Investigación de Fraudes y Deli</v>
          </cell>
          <cell r="F1665" t="str">
            <v>Activo</v>
          </cell>
          <cell r="G1665" t="str">
            <v>masculino</v>
          </cell>
          <cell r="H1665" t="str">
            <v>Fijo</v>
          </cell>
        </row>
        <row r="1666">
          <cell r="C1666" t="str">
            <v>NICOLE ELIZABETH  SOSA ROSARIO</v>
          </cell>
          <cell r="D1666" t="str">
            <v>Encargado de Acuerdos de Fiscalidad Inte</v>
          </cell>
          <cell r="E1666" t="str">
            <v>Sección de Acuerdos de Fiscalidad Intern</v>
          </cell>
          <cell r="F1666" t="str">
            <v>Cancelado</v>
          </cell>
          <cell r="G1666" t="str">
            <v>femenino</v>
          </cell>
          <cell r="H1666" t="str">
            <v>Fijo</v>
          </cell>
        </row>
        <row r="1667">
          <cell r="C1667" t="str">
            <v>MARCOS ANTONIO  TORIBIO CRISOSTOMO</v>
          </cell>
          <cell r="D1667" t="str">
            <v>Analista de Trazabilidad Fiscal</v>
          </cell>
          <cell r="E1667" t="str">
            <v>Sección de Trazabilidad Fiscal</v>
          </cell>
          <cell r="F1667" t="str">
            <v>Activo</v>
          </cell>
          <cell r="G1667" t="str">
            <v>masculino</v>
          </cell>
          <cell r="H1667" t="str">
            <v>Fijo</v>
          </cell>
        </row>
        <row r="1668">
          <cell r="C1668" t="str">
            <v>ADDERLY RAFAEL  ASUNCION POLANCO</v>
          </cell>
          <cell r="D1668" t="str">
            <v/>
          </cell>
          <cell r="E1668" t="str">
            <v>Sección de Mantenimiento de Equipos</v>
          </cell>
          <cell r="F1668" t="str">
            <v>Cancelado</v>
          </cell>
          <cell r="G1668" t="str">
            <v>masculino</v>
          </cell>
          <cell r="H1668" t="str">
            <v>Fijo</v>
          </cell>
        </row>
        <row r="1669">
          <cell r="C1669" t="str">
            <v>JOELIX  MERCEDES MARTE</v>
          </cell>
          <cell r="D1669" t="str">
            <v>Auxiliar Información y Atención al Contr</v>
          </cell>
          <cell r="E1669" t="str">
            <v>Sección Recaudación  Zona Oriental</v>
          </cell>
          <cell r="F1669" t="str">
            <v>Activo</v>
          </cell>
          <cell r="G1669" t="str">
            <v>masculino</v>
          </cell>
          <cell r="H1669" t="str">
            <v>Fijo</v>
          </cell>
        </row>
        <row r="1670">
          <cell r="C1670" t="str">
            <v>OIBIS ALMIDA  BOCIO DE LOS SANTOS</v>
          </cell>
          <cell r="D1670" t="str">
            <v>Mensajero Interno</v>
          </cell>
          <cell r="E1670" t="str">
            <v>Gerencia de Estudios Económicos y Tribut</v>
          </cell>
          <cell r="F1670" t="str">
            <v>Activo</v>
          </cell>
          <cell r="G1670" t="str">
            <v>femenino</v>
          </cell>
          <cell r="H1670" t="str">
            <v>Fijo</v>
          </cell>
        </row>
        <row r="1671">
          <cell r="C1671" t="str">
            <v>CRISLIN  GERMÁN ROMANO</v>
          </cell>
          <cell r="D1671" t="str">
            <v>Oficial Control Contribuyentes B</v>
          </cell>
          <cell r="E1671" t="str">
            <v>Unidad Control de Contribuyentes Higuey</v>
          </cell>
          <cell r="F1671" t="str">
            <v>Activo</v>
          </cell>
          <cell r="G1671" t="str">
            <v>femenino</v>
          </cell>
          <cell r="H1671" t="str">
            <v>Fijo</v>
          </cell>
        </row>
        <row r="1672">
          <cell r="C1672" t="str">
            <v>JOSE MANUEL  POLANCO MERCEDES</v>
          </cell>
          <cell r="D1672" t="str">
            <v>Auxiliar de Archivo</v>
          </cell>
          <cell r="E1672" t="str">
            <v>Sección de Recepción y Archivo Central</v>
          </cell>
          <cell r="F1672" t="str">
            <v>Activo</v>
          </cell>
          <cell r="G1672" t="str">
            <v>masculino</v>
          </cell>
          <cell r="H1672" t="str">
            <v>Fijo</v>
          </cell>
        </row>
        <row r="1673">
          <cell r="C1673" t="str">
            <v>MOISES ANTONIO  LAUREANO MATEO</v>
          </cell>
          <cell r="D1673" t="str">
            <v>Auxiliar de Archivo</v>
          </cell>
          <cell r="E1673" t="str">
            <v>Sección de Recepción y Archivo Central</v>
          </cell>
          <cell r="F1673" t="str">
            <v>Activo</v>
          </cell>
          <cell r="G1673" t="str">
            <v>masculino</v>
          </cell>
          <cell r="H1673" t="str">
            <v>Fijo</v>
          </cell>
        </row>
        <row r="1674">
          <cell r="C1674" t="str">
            <v>RICHARD  VERAS SALAZAR</v>
          </cell>
          <cell r="D1674" t="str">
            <v>Técnico Mesa de Servicio</v>
          </cell>
          <cell r="E1674" t="str">
            <v>Sección Mesa de Servicios de TI</v>
          </cell>
          <cell r="F1674" t="str">
            <v>Activo</v>
          </cell>
          <cell r="G1674" t="str">
            <v>masculino</v>
          </cell>
          <cell r="H1674" t="str">
            <v>Fijo</v>
          </cell>
        </row>
        <row r="1675">
          <cell r="C1675" t="str">
            <v>JANNA MELQUI  ENCARNACION RODRIGUEZ</v>
          </cell>
          <cell r="D1675" t="str">
            <v>Analista de Valoración Documental</v>
          </cell>
          <cell r="E1675" t="str">
            <v>Departamento Gestión Documental y Archiv</v>
          </cell>
          <cell r="F1675" t="str">
            <v>Activo</v>
          </cell>
          <cell r="G1675" t="str">
            <v>femenino</v>
          </cell>
          <cell r="H1675" t="str">
            <v>Fijo</v>
          </cell>
        </row>
        <row r="1676">
          <cell r="C1676" t="str">
            <v>PAOLA CAROLINA  PICHARDO CICCONE</v>
          </cell>
          <cell r="D1676" t="str">
            <v>Abogado A Representación Externa</v>
          </cell>
          <cell r="E1676" t="str">
            <v>Departamento de Representación Externa</v>
          </cell>
          <cell r="F1676" t="str">
            <v>Activo</v>
          </cell>
          <cell r="G1676" t="str">
            <v>femenino</v>
          </cell>
          <cell r="H1676" t="str">
            <v>Fijo</v>
          </cell>
        </row>
        <row r="1677">
          <cell r="C1677" t="str">
            <v>WILLIAMS GERMAN  DE LOS SANTOS VARGAS</v>
          </cell>
          <cell r="D1677" t="str">
            <v>Soporte Técnico Regional A</v>
          </cell>
          <cell r="E1677" t="str">
            <v>Sección de Soporte Técnico de TI</v>
          </cell>
          <cell r="F1677" t="str">
            <v>Activo</v>
          </cell>
          <cell r="G1677" t="str">
            <v>masculino</v>
          </cell>
          <cell r="H1677" t="str">
            <v>Fijo</v>
          </cell>
        </row>
        <row r="1678">
          <cell r="C1678" t="str">
            <v>JUAN CARLOS  GUZMAN CABRERA</v>
          </cell>
          <cell r="D1678" t="str">
            <v>Soporte Técnico Regional A</v>
          </cell>
          <cell r="E1678" t="str">
            <v>Sección de Soporte Técnico de TI</v>
          </cell>
          <cell r="F1678" t="str">
            <v>Activo</v>
          </cell>
          <cell r="G1678" t="str">
            <v>masculino</v>
          </cell>
          <cell r="H1678" t="str">
            <v>Fijo</v>
          </cell>
        </row>
        <row r="1679">
          <cell r="C1679" t="str">
            <v>ROSA JULIA  GUZMAN MERCEDES</v>
          </cell>
          <cell r="D1679" t="str">
            <v>Encargado de Supervisión y Análisis Fina</v>
          </cell>
          <cell r="E1679" t="str">
            <v>Sección Supervisión y Análisis Financier</v>
          </cell>
          <cell r="F1679" t="str">
            <v>Activo</v>
          </cell>
          <cell r="G1679" t="str">
            <v>femenino</v>
          </cell>
          <cell r="H1679" t="str">
            <v>Fijo</v>
          </cell>
        </row>
        <row r="1680">
          <cell r="C1680" t="str">
            <v>OSVALDO  ESPINAL QUEZADA</v>
          </cell>
          <cell r="D1680" t="str">
            <v>Técnico de Refrigeración</v>
          </cell>
          <cell r="E1680" t="str">
            <v>Sección de Mantenimiento de Equipos</v>
          </cell>
          <cell r="F1680" t="str">
            <v>Activo</v>
          </cell>
          <cell r="G1680" t="str">
            <v>masculino</v>
          </cell>
          <cell r="H1680" t="str">
            <v>Fijo</v>
          </cell>
        </row>
        <row r="1681">
          <cell r="C1681" t="str">
            <v>FRANCISCO JAVIER  VARGAS TAVERAS</v>
          </cell>
          <cell r="D1681" t="str">
            <v>Auxiliar Administrativo</v>
          </cell>
          <cell r="E1681" t="str">
            <v>Sección de Mantenimiento de Equipos</v>
          </cell>
          <cell r="F1681" t="str">
            <v>Activo</v>
          </cell>
          <cell r="G1681" t="str">
            <v>masculino</v>
          </cell>
          <cell r="H1681" t="str">
            <v>Fijo</v>
          </cell>
        </row>
        <row r="1682">
          <cell r="C1682" t="str">
            <v>MIGUEL ANGEL  SOTO DIAZ</v>
          </cell>
          <cell r="D1682" t="str">
            <v>Ingeniero de Soporte TI</v>
          </cell>
          <cell r="E1682" t="str">
            <v>Sección de Soporte Técnico de TI</v>
          </cell>
          <cell r="F1682" t="str">
            <v>Activo</v>
          </cell>
          <cell r="G1682" t="str">
            <v>masculino</v>
          </cell>
          <cell r="H1682" t="str">
            <v>Fijo</v>
          </cell>
        </row>
        <row r="1683">
          <cell r="C1683" t="str">
            <v>VALERIN NICOLE  GONZALEZ NOVA</v>
          </cell>
          <cell r="D1683" t="str">
            <v>Cajero A</v>
          </cell>
          <cell r="E1683" t="str">
            <v>Unidad Caja Zona Oriental</v>
          </cell>
          <cell r="F1683" t="str">
            <v>Activo</v>
          </cell>
          <cell r="G1683" t="str">
            <v>femenino</v>
          </cell>
          <cell r="H1683" t="str">
            <v>Fijo</v>
          </cell>
        </row>
        <row r="1684">
          <cell r="C1684" t="str">
            <v>LEYDI  DE LA ROSA NUÑEZ</v>
          </cell>
          <cell r="D1684" t="str">
            <v>Auxiliar Digitalización</v>
          </cell>
          <cell r="E1684" t="str">
            <v>Unidad de Digitalización Centralizada</v>
          </cell>
          <cell r="F1684" t="str">
            <v>Activo</v>
          </cell>
          <cell r="G1684" t="str">
            <v>femenino</v>
          </cell>
          <cell r="H1684" t="str">
            <v>Fijo</v>
          </cell>
        </row>
        <row r="1685">
          <cell r="C1685" t="str">
            <v>AZRAFIL AURELIO  MILAN BURGOS</v>
          </cell>
          <cell r="D1685" t="str">
            <v>Oficial de Asistencia Digital y OFV</v>
          </cell>
          <cell r="E1685" t="str">
            <v>Sección de Asistencia Digital</v>
          </cell>
          <cell r="F1685" t="str">
            <v>Activo</v>
          </cell>
          <cell r="G1685" t="str">
            <v>masculino</v>
          </cell>
          <cell r="H1685" t="str">
            <v>Fijo</v>
          </cell>
        </row>
        <row r="1686">
          <cell r="C1686" t="str">
            <v>NELSON MIGUEL  MIÑOSO MENDEZ</v>
          </cell>
          <cell r="D1686" t="str">
            <v>Técnico Control de Calidad</v>
          </cell>
          <cell r="E1686" t="str">
            <v>Unidad de Distribución Interna</v>
          </cell>
          <cell r="F1686" t="str">
            <v>Activo</v>
          </cell>
          <cell r="G1686" t="str">
            <v>masculino</v>
          </cell>
          <cell r="H1686" t="str">
            <v>Fijo</v>
          </cell>
        </row>
        <row r="1687">
          <cell r="C1687" t="str">
            <v>ADRIANJELY RAFELINA  MADERA SUERO</v>
          </cell>
          <cell r="D1687" t="str">
            <v>Secretaria A</v>
          </cell>
          <cell r="E1687" t="str">
            <v>Gerencia de Cobranza</v>
          </cell>
          <cell r="F1687" t="str">
            <v>Activo</v>
          </cell>
          <cell r="G1687" t="str">
            <v>femenino</v>
          </cell>
          <cell r="H1687" t="str">
            <v>Fijo</v>
          </cell>
        </row>
        <row r="1688">
          <cell r="C1688" t="str">
            <v>ROSABELY  MARTINEZ RAMOS</v>
          </cell>
          <cell r="D1688" t="str">
            <v>Secretaria Ejecutiva</v>
          </cell>
          <cell r="E1688" t="str">
            <v>Sub-Dirección Facilitación y Servicios</v>
          </cell>
          <cell r="F1688" t="str">
            <v>Activo</v>
          </cell>
          <cell r="G1688" t="str">
            <v>femenino</v>
          </cell>
          <cell r="H1688" t="str">
            <v>Fijo</v>
          </cell>
        </row>
        <row r="1689">
          <cell r="C1689" t="str">
            <v>LUIS MANUEL  PEÑA DIAZ</v>
          </cell>
          <cell r="D1689" t="str">
            <v>Técnico de Asistencia Telefónica</v>
          </cell>
          <cell r="E1689" t="str">
            <v>Sección de Canales no Presenciales</v>
          </cell>
          <cell r="F1689" t="str">
            <v>Activo</v>
          </cell>
          <cell r="G1689" t="str">
            <v>masculino</v>
          </cell>
          <cell r="H1689" t="str">
            <v>Fijo</v>
          </cell>
        </row>
        <row r="1690">
          <cell r="C1690" t="str">
            <v>RAFAEL  ANGELES CONCEPCION</v>
          </cell>
          <cell r="D1690" t="str">
            <v>Abogado(a) B Inscripción</v>
          </cell>
          <cell r="E1690" t="str">
            <v>Sección de Inscripción y Actualización d</v>
          </cell>
          <cell r="F1690" t="str">
            <v>Activo</v>
          </cell>
          <cell r="G1690" t="str">
            <v>masculino</v>
          </cell>
          <cell r="H1690" t="str">
            <v>Fijo</v>
          </cell>
        </row>
        <row r="1691">
          <cell r="C1691" t="str">
            <v>WILLIANNY  ARVELO DE CABREJA</v>
          </cell>
          <cell r="D1691" t="str">
            <v>Analista de Cuentas por Pagar</v>
          </cell>
          <cell r="E1691" t="str">
            <v>Departamento de Contabilidad</v>
          </cell>
          <cell r="F1691" t="str">
            <v>Activo</v>
          </cell>
          <cell r="G1691" t="str">
            <v>femenino</v>
          </cell>
          <cell r="H1691" t="str">
            <v>Fijo</v>
          </cell>
        </row>
        <row r="1692">
          <cell r="C1692" t="str">
            <v>SAMANTA LINE  SANTANA DE LOS SANTOS</v>
          </cell>
          <cell r="D1692" t="str">
            <v>Especialista de Medición de Impacto</v>
          </cell>
          <cell r="E1692" t="str">
            <v>Sección de Medición de Impacto</v>
          </cell>
          <cell r="F1692" t="str">
            <v>Activo</v>
          </cell>
          <cell r="G1692" t="str">
            <v>femenino</v>
          </cell>
          <cell r="H1692" t="str">
            <v>Fijo</v>
          </cell>
        </row>
        <row r="1693">
          <cell r="C1693" t="str">
            <v>CRISTIAN JOEL  LOPEZ MARTINEZ</v>
          </cell>
          <cell r="D1693" t="str">
            <v>Ingeniero de Redes</v>
          </cell>
          <cell r="E1693" t="str">
            <v>Sección Administración de Redes y Comuni</v>
          </cell>
          <cell r="F1693" t="str">
            <v>Activo</v>
          </cell>
          <cell r="G1693" t="str">
            <v>masculino</v>
          </cell>
          <cell r="H1693" t="str">
            <v>Fijo</v>
          </cell>
        </row>
        <row r="1694">
          <cell r="C1694" t="str">
            <v>LUZ DEL ALBA  DELMONTE COMPRES</v>
          </cell>
          <cell r="D1694" t="str">
            <v>Oficial Control Contribuyentes C</v>
          </cell>
          <cell r="E1694" t="str">
            <v>Unidad Control de Contribuyentes Boca Ch</v>
          </cell>
          <cell r="F1694" t="str">
            <v>Activo</v>
          </cell>
          <cell r="G1694" t="str">
            <v>femenino</v>
          </cell>
          <cell r="H1694" t="str">
            <v>Fijo</v>
          </cell>
        </row>
        <row r="1695">
          <cell r="C1695" t="str">
            <v>EDINIERY  PICHARDO PAULINO</v>
          </cell>
          <cell r="D1695" t="str">
            <v>Encargado Unidad de Fiscalización Inmobi</v>
          </cell>
          <cell r="E1695" t="str">
            <v>Unidad de Fiscalización Inmobiliaria</v>
          </cell>
          <cell r="F1695" t="str">
            <v>Activo</v>
          </cell>
          <cell r="G1695" t="str">
            <v>femenino</v>
          </cell>
          <cell r="H1695" t="str">
            <v>Fijo</v>
          </cell>
        </row>
        <row r="1696">
          <cell r="C1696" t="str">
            <v>MARY ANGEL ESTHEFFANY  SOTO LLUBERES</v>
          </cell>
          <cell r="D1696" t="str">
            <v>Analista de Cumplimiento</v>
          </cell>
          <cell r="E1696" t="str">
            <v>Sección Análisis y Cumplimiento</v>
          </cell>
          <cell r="F1696" t="str">
            <v>Activo</v>
          </cell>
          <cell r="G1696" t="str">
            <v>femenino</v>
          </cell>
          <cell r="H1696" t="str">
            <v>Fijo</v>
          </cell>
        </row>
        <row r="1697">
          <cell r="C1697" t="str">
            <v>KEYLA  DE JESUS BRITO</v>
          </cell>
          <cell r="D1697" t="str">
            <v>Conserje1</v>
          </cell>
          <cell r="E1697" t="str">
            <v>Unidad Mayordomía</v>
          </cell>
          <cell r="F1697" t="str">
            <v>Activo</v>
          </cell>
          <cell r="G1697" t="str">
            <v>femenino</v>
          </cell>
          <cell r="H1697" t="str">
            <v>Fijo</v>
          </cell>
        </row>
        <row r="1698">
          <cell r="C1698" t="str">
            <v>JOSE ANIBAL  ALTAGRACIA VASQUEZ</v>
          </cell>
          <cell r="D1698" t="str">
            <v>Técnico Local B VHM</v>
          </cell>
          <cell r="E1698" t="str">
            <v>Unidad Vehículos de Motor La Romana</v>
          </cell>
          <cell r="F1698" t="str">
            <v>Activo</v>
          </cell>
          <cell r="G1698" t="str">
            <v>masculino</v>
          </cell>
          <cell r="H1698" t="str">
            <v>Fijo</v>
          </cell>
        </row>
        <row r="1699">
          <cell r="C1699" t="str">
            <v>KAESY NICOLE  CORDERO MUSTAFA</v>
          </cell>
          <cell r="D1699" t="str">
            <v>Analista de Riesgo Global Tributario</v>
          </cell>
          <cell r="E1699" t="str">
            <v>Departamento de Riesgo Global Tributario</v>
          </cell>
          <cell r="F1699" t="str">
            <v>Activo</v>
          </cell>
          <cell r="G1699" t="str">
            <v>femenino</v>
          </cell>
          <cell r="H1699" t="str">
            <v>Fijo</v>
          </cell>
        </row>
        <row r="1700">
          <cell r="C1700" t="str">
            <v>RICHARD DE JESUS  RODRIGUEZ PEÑA</v>
          </cell>
          <cell r="D1700" t="str">
            <v>Chofer</v>
          </cell>
          <cell r="E1700" t="str">
            <v>Unidad Administrativo Santiago</v>
          </cell>
          <cell r="F1700" t="str">
            <v>Activo</v>
          </cell>
          <cell r="G1700" t="str">
            <v>masculino</v>
          </cell>
          <cell r="H1700" t="str">
            <v>Fijo</v>
          </cell>
        </row>
        <row r="1701">
          <cell r="C1701" t="str">
            <v>YOKASTA  PIMENTEL GIRON</v>
          </cell>
          <cell r="D1701" t="str">
            <v>Auxiliar de Archivo</v>
          </cell>
          <cell r="E1701" t="str">
            <v>Unidad Archivo Vehículos de Motor</v>
          </cell>
          <cell r="F1701" t="str">
            <v>Activo</v>
          </cell>
          <cell r="G1701" t="str">
            <v>femenino</v>
          </cell>
          <cell r="H1701" t="str">
            <v>Fijo</v>
          </cell>
        </row>
        <row r="1702">
          <cell r="C1702" t="str">
            <v>ANA YISEL  VIALET MOYA DE ARIAS</v>
          </cell>
          <cell r="D1702" t="str">
            <v>Coordinador Legal de Compras y Contratac</v>
          </cell>
          <cell r="E1702" t="str">
            <v>Departamento Legal de Compras y Contrata</v>
          </cell>
          <cell r="F1702" t="str">
            <v>Activo</v>
          </cell>
          <cell r="G1702" t="str">
            <v>femenino</v>
          </cell>
          <cell r="H1702" t="str">
            <v>Fijo</v>
          </cell>
        </row>
        <row r="1703">
          <cell r="C1703" t="str">
            <v>WARLIN MIGUEL  MORENO OTAÑEZ</v>
          </cell>
          <cell r="D1703" t="str">
            <v>Auxiliar de Mantenimiento de Equipos</v>
          </cell>
          <cell r="E1703" t="str">
            <v>Sección de Mantenimiento de Equipos</v>
          </cell>
          <cell r="F1703" t="str">
            <v>Activo</v>
          </cell>
          <cell r="G1703" t="str">
            <v>masculino</v>
          </cell>
          <cell r="H1703" t="str">
            <v>Fijo</v>
          </cell>
        </row>
        <row r="1704">
          <cell r="C1704" t="str">
            <v>KAROLIN MASSIEL  ORTIZ PEREZ</v>
          </cell>
          <cell r="D1704" t="str">
            <v>Oficial Control Contribuyentes C</v>
          </cell>
          <cell r="E1704" t="str">
            <v>Unidad Control de Contribuyentes Boca Ch</v>
          </cell>
          <cell r="F1704" t="str">
            <v>Activo</v>
          </cell>
          <cell r="G1704" t="str">
            <v>femenino</v>
          </cell>
          <cell r="H1704" t="str">
            <v>Fijo</v>
          </cell>
        </row>
        <row r="1705">
          <cell r="C1705" t="str">
            <v>YEIRA  SUAREZ LOPEZ</v>
          </cell>
          <cell r="D1705" t="str">
            <v>Analista de Régimen Simplificado de Trib</v>
          </cell>
          <cell r="E1705" t="str">
            <v>Departamento de Régimen Simplificado de</v>
          </cell>
          <cell r="F1705" t="str">
            <v>Activo</v>
          </cell>
          <cell r="G1705" t="str">
            <v>femenino</v>
          </cell>
          <cell r="H1705" t="str">
            <v>Fijo</v>
          </cell>
        </row>
        <row r="1706">
          <cell r="C1706" t="str">
            <v>MIGUEL FRANCISCO  JEREZ JOAQUIN</v>
          </cell>
          <cell r="D1706" t="str">
            <v>Analista de Planificación y Control de T</v>
          </cell>
          <cell r="E1706" t="str">
            <v>Departamento de Planificación y Control</v>
          </cell>
          <cell r="F1706" t="str">
            <v>Activo</v>
          </cell>
          <cell r="G1706" t="str">
            <v>masculino</v>
          </cell>
          <cell r="H1706" t="str">
            <v>Fijo</v>
          </cell>
        </row>
        <row r="1707">
          <cell r="C1707" t="str">
            <v>DANIELA MILAGROS  COMARAZAMY LOPEZ</v>
          </cell>
          <cell r="D1707" t="str">
            <v>Encargado de Gestión de Proyectos de TI</v>
          </cell>
          <cell r="E1707" t="str">
            <v>Sección de Gestión de Proyectos TI</v>
          </cell>
          <cell r="F1707" t="str">
            <v>Activo</v>
          </cell>
          <cell r="G1707" t="str">
            <v>femenino</v>
          </cell>
          <cell r="H1707" t="str">
            <v>Fijo</v>
          </cell>
        </row>
        <row r="1708">
          <cell r="C1708" t="str">
            <v>LUZ MAR  VARGAS MATEO</v>
          </cell>
          <cell r="D1708" t="str">
            <v/>
          </cell>
          <cell r="E1708" t="str">
            <v>Unidad de Distribución Interna</v>
          </cell>
          <cell r="F1708" t="str">
            <v>Cancelado</v>
          </cell>
          <cell r="G1708" t="str">
            <v>femenino</v>
          </cell>
          <cell r="H1708" t="str">
            <v>Fijo</v>
          </cell>
        </row>
        <row r="1709">
          <cell r="C1709" t="str">
            <v>SISMAIRY BARTOLA  PEREZ REYES</v>
          </cell>
          <cell r="D1709" t="str">
            <v>Analista de Supervisión y Análisis Finan</v>
          </cell>
          <cell r="E1709" t="str">
            <v>Sección Supervisión y Análisis Financier</v>
          </cell>
          <cell r="F1709" t="str">
            <v>Activo</v>
          </cell>
          <cell r="G1709" t="str">
            <v>femenino</v>
          </cell>
          <cell r="H1709" t="str">
            <v>Fijo</v>
          </cell>
        </row>
        <row r="1710">
          <cell r="C1710" t="str">
            <v>ESTEFANI SAULKY  MANZANILLO BAUTISTA</v>
          </cell>
          <cell r="D1710" t="str">
            <v>Conserje1</v>
          </cell>
          <cell r="E1710" t="str">
            <v>Unidad Mayordomía</v>
          </cell>
          <cell r="F1710" t="str">
            <v>Activo</v>
          </cell>
          <cell r="G1710" t="str">
            <v>femenino</v>
          </cell>
          <cell r="H1710" t="str">
            <v>Fijo</v>
          </cell>
        </row>
        <row r="1711">
          <cell r="C1711" t="str">
            <v>BENJAMIN ALFREDO  SANTANA SANTOS</v>
          </cell>
          <cell r="D1711" t="str">
            <v>Ingeniero Civil</v>
          </cell>
          <cell r="E1711" t="str">
            <v>Sección Proyectos de Infraestructura</v>
          </cell>
          <cell r="F1711" t="str">
            <v>Activo</v>
          </cell>
          <cell r="G1711" t="str">
            <v>masculino</v>
          </cell>
          <cell r="H1711" t="str">
            <v>Fijo</v>
          </cell>
        </row>
        <row r="1712">
          <cell r="C1712" t="str">
            <v>NOEMI  ACOSTA GARCIA</v>
          </cell>
          <cell r="D1712" t="str">
            <v>Cajero C</v>
          </cell>
          <cell r="E1712" t="str">
            <v>Unidad Vehículos de Motor y Caja  Samana</v>
          </cell>
          <cell r="F1712" t="str">
            <v>Activo</v>
          </cell>
          <cell r="G1712" t="str">
            <v>femenino</v>
          </cell>
          <cell r="H1712" t="str">
            <v>Fijo</v>
          </cell>
        </row>
        <row r="1713">
          <cell r="C1713" t="str">
            <v>RADHAMES II  ESPIRITU MEJIA</v>
          </cell>
          <cell r="D1713" t="str">
            <v>Analista Estudios Ec</v>
          </cell>
          <cell r="E1713" t="str">
            <v>Departamento de Estudios e Investigacion</v>
          </cell>
          <cell r="F1713" t="str">
            <v>Activo</v>
          </cell>
          <cell r="G1713" t="str">
            <v>masculino</v>
          </cell>
          <cell r="H1713" t="str">
            <v>Fijo</v>
          </cell>
        </row>
        <row r="1714">
          <cell r="C1714" t="str">
            <v>ELY HANDER  CONTRERAS VENTURA</v>
          </cell>
          <cell r="D1714" t="str">
            <v>Auxiliar de Archivo</v>
          </cell>
          <cell r="E1714" t="str">
            <v>Departamento de Tesorería</v>
          </cell>
          <cell r="F1714" t="str">
            <v>Activo</v>
          </cell>
          <cell r="G1714" t="str">
            <v>masculino</v>
          </cell>
          <cell r="H1714" t="str">
            <v>Fijo</v>
          </cell>
        </row>
        <row r="1715">
          <cell r="C1715" t="str">
            <v>FRANCISCO  SANCHEZ VASQUEZ</v>
          </cell>
          <cell r="D1715" t="str">
            <v>Auxiliar de Archivo</v>
          </cell>
          <cell r="E1715" t="str">
            <v>Sección de Recepción y Archivo Central</v>
          </cell>
          <cell r="F1715" t="str">
            <v>Activo</v>
          </cell>
          <cell r="G1715" t="str">
            <v>masculino</v>
          </cell>
          <cell r="H1715" t="str">
            <v>Fijo</v>
          </cell>
        </row>
        <row r="1716">
          <cell r="C1716" t="str">
            <v>LUIS MARIANO  FELIZ VANDERHORST</v>
          </cell>
          <cell r="D1716" t="str">
            <v>Auxiliar de Activo Fijo</v>
          </cell>
          <cell r="E1716" t="str">
            <v>Sección Activo Fijo</v>
          </cell>
          <cell r="F1716" t="str">
            <v>Activo</v>
          </cell>
          <cell r="G1716" t="str">
            <v>masculino</v>
          </cell>
          <cell r="H1716" t="str">
            <v>Fijo</v>
          </cell>
        </row>
        <row r="1717">
          <cell r="C1717" t="str">
            <v>HANLEX ANTONIO  VIZCAINO GONZALEZ</v>
          </cell>
          <cell r="D1717" t="str">
            <v>Ingeniero de Business Intelligence Senio</v>
          </cell>
          <cell r="E1717" t="str">
            <v>Sección Base de Datos</v>
          </cell>
          <cell r="F1717" t="str">
            <v>Activo</v>
          </cell>
          <cell r="G1717" t="str">
            <v>masculino</v>
          </cell>
          <cell r="H1717" t="str">
            <v>Fijo</v>
          </cell>
        </row>
        <row r="1718">
          <cell r="C1718" t="str">
            <v>JOSE RAMON DE JESUS  GOMEZ RAMOS</v>
          </cell>
          <cell r="D1718" t="str">
            <v>Investigador Tributario</v>
          </cell>
          <cell r="E1718" t="str">
            <v>Departamento de Investigación</v>
          </cell>
          <cell r="F1718" t="str">
            <v>Activo</v>
          </cell>
          <cell r="G1718" t="str">
            <v>masculino</v>
          </cell>
          <cell r="H1718" t="str">
            <v>Fijo</v>
          </cell>
        </row>
        <row r="1719">
          <cell r="C1719" t="str">
            <v>PATRICIA  GUERRERO ZORRILLA</v>
          </cell>
          <cell r="D1719" t="str">
            <v>Encargado de Trazabilidad Fiscal</v>
          </cell>
          <cell r="E1719" t="str">
            <v>Sección de Trazabilidad Fiscal</v>
          </cell>
          <cell r="F1719" t="str">
            <v>Activo</v>
          </cell>
          <cell r="G1719" t="str">
            <v>femenino</v>
          </cell>
          <cell r="H1719" t="str">
            <v>Fijo</v>
          </cell>
        </row>
        <row r="1720">
          <cell r="C1720" t="str">
            <v>IRKANIA  VIDAL VARGAS</v>
          </cell>
          <cell r="D1720" t="str">
            <v>Especialista de Precios de Transferencia</v>
          </cell>
          <cell r="E1720" t="str">
            <v>Departamento de Análisis de Precios de T</v>
          </cell>
          <cell r="F1720" t="str">
            <v>Activo</v>
          </cell>
          <cell r="G1720" t="str">
            <v>femenino</v>
          </cell>
          <cell r="H1720" t="str">
            <v>Fijo</v>
          </cell>
        </row>
        <row r="1721">
          <cell r="C1721" t="str">
            <v>CARMEN CECILIA  ROMERO ROBLES</v>
          </cell>
          <cell r="D1721" t="str">
            <v>Oficial Control Contribuyentes B</v>
          </cell>
          <cell r="E1721" t="str">
            <v>Unidad Control de Contribuyentes San Cri</v>
          </cell>
          <cell r="F1721" t="str">
            <v>Activo</v>
          </cell>
          <cell r="G1721" t="str">
            <v>femenino</v>
          </cell>
          <cell r="H1721" t="str">
            <v>Fijo</v>
          </cell>
        </row>
        <row r="1722">
          <cell r="C1722" t="str">
            <v>ELIZABETH DENISSE  AURICH MEJIA</v>
          </cell>
          <cell r="D1722" t="str">
            <v>Abogado(a) A Consultas Técnicas</v>
          </cell>
          <cell r="E1722" t="str">
            <v>Sección Consultas Técnicas</v>
          </cell>
          <cell r="F1722" t="str">
            <v>Activo</v>
          </cell>
          <cell r="G1722" t="str">
            <v>femenino</v>
          </cell>
          <cell r="H1722" t="str">
            <v>Fijo</v>
          </cell>
        </row>
        <row r="1723">
          <cell r="C1723" t="str">
            <v>LENNY JOSEFINA  MATOS LUNA</v>
          </cell>
          <cell r="D1723" t="str">
            <v>Coordinador de Contabilidad</v>
          </cell>
          <cell r="E1723" t="str">
            <v>Departamento de Contabilidad</v>
          </cell>
          <cell r="F1723" t="str">
            <v>Activo</v>
          </cell>
          <cell r="G1723" t="str">
            <v>femenino</v>
          </cell>
          <cell r="H1723" t="str">
            <v>Fijo</v>
          </cell>
        </row>
        <row r="1724">
          <cell r="C1724" t="str">
            <v>TRINY ESPERANZA  PEREZ CARVAJAL</v>
          </cell>
          <cell r="D1724" t="str">
            <v>Técnico Vehículos de Motor</v>
          </cell>
          <cell r="E1724" t="str">
            <v>Unidad Concesionarios y Distribuidores M</v>
          </cell>
          <cell r="F1724" t="str">
            <v>Activo</v>
          </cell>
          <cell r="G1724" t="str">
            <v>femenino</v>
          </cell>
          <cell r="H1724" t="str">
            <v>Fijo</v>
          </cell>
        </row>
        <row r="1725">
          <cell r="C1725" t="str">
            <v>MARY ESTHER  DE LA CRUZ ADAMES</v>
          </cell>
          <cell r="D1725" t="str">
            <v>Conserje1</v>
          </cell>
          <cell r="E1725" t="str">
            <v>Unidad Mayordomía</v>
          </cell>
          <cell r="F1725" t="str">
            <v>Activo</v>
          </cell>
          <cell r="G1725" t="str">
            <v>femenino</v>
          </cell>
          <cell r="H1725" t="str">
            <v>Fijo</v>
          </cell>
        </row>
        <row r="1726">
          <cell r="C1726" t="str">
            <v>DIONY  CEPEDA</v>
          </cell>
          <cell r="D1726" t="str">
            <v>Mensajero Interno</v>
          </cell>
          <cell r="E1726" t="str">
            <v>Unidad Administrativo Santiago</v>
          </cell>
          <cell r="F1726" t="str">
            <v>Activo</v>
          </cell>
          <cell r="G1726" t="str">
            <v>masculino</v>
          </cell>
          <cell r="H1726" t="str">
            <v>Fijo</v>
          </cell>
        </row>
        <row r="1727">
          <cell r="C1727" t="str">
            <v>CESAR ANTONIO  DELGADO ARAUJO</v>
          </cell>
          <cell r="D1727" t="str">
            <v>Analista Programador Senior</v>
          </cell>
          <cell r="E1727" t="str">
            <v>Departamento de Sistema de Apoyo a Fisca</v>
          </cell>
          <cell r="F1727" t="str">
            <v>Activo</v>
          </cell>
          <cell r="G1727" t="str">
            <v>masculino</v>
          </cell>
          <cell r="H1727" t="str">
            <v>Fijo</v>
          </cell>
        </row>
        <row r="1728">
          <cell r="C1728" t="str">
            <v>ELIANY RAFAELA  SEVERINO GIL</v>
          </cell>
          <cell r="D1728" t="str">
            <v>Secretaria A</v>
          </cell>
          <cell r="E1728" t="str">
            <v>Administración Local Abraham Lincoln</v>
          </cell>
          <cell r="F1728" t="str">
            <v>Activo</v>
          </cell>
          <cell r="G1728" t="str">
            <v>femenino</v>
          </cell>
          <cell r="H1728" t="str">
            <v>Fijo</v>
          </cell>
        </row>
        <row r="1729">
          <cell r="C1729" t="str">
            <v>KATHERINE YARLOCK  CASADO AGUASVIVA</v>
          </cell>
          <cell r="D1729" t="str">
            <v>Coordinador Administrativo Logistica</v>
          </cell>
          <cell r="E1729" t="str">
            <v>Gerencia de Infraestructura y Logística</v>
          </cell>
          <cell r="F1729" t="str">
            <v>Activo</v>
          </cell>
          <cell r="G1729" t="str">
            <v>femenino</v>
          </cell>
          <cell r="H1729" t="str">
            <v>Fijo</v>
          </cell>
        </row>
        <row r="1730">
          <cell r="C1730" t="str">
            <v>AMELIA PATRICIA  CESPEDES BATISTA</v>
          </cell>
          <cell r="D1730" t="str">
            <v>Analista Créditos y Comp A</v>
          </cell>
          <cell r="E1730" t="str">
            <v>Sección Crédito y Compensaciones</v>
          </cell>
          <cell r="F1730" t="str">
            <v>Activo</v>
          </cell>
          <cell r="G1730" t="str">
            <v>femenino</v>
          </cell>
          <cell r="H1730" t="str">
            <v>Fijo</v>
          </cell>
        </row>
        <row r="1731">
          <cell r="C1731" t="str">
            <v>FEDERICO JOSE  VILLANUEVA RUIZ</v>
          </cell>
          <cell r="D1731" t="str">
            <v>Coordinador Recursos Didácticos</v>
          </cell>
          <cell r="E1731" t="str">
            <v>Sección de Recursos Didácticos</v>
          </cell>
          <cell r="F1731" t="str">
            <v>Activo</v>
          </cell>
          <cell r="G1731" t="str">
            <v>masculino</v>
          </cell>
          <cell r="H1731" t="str">
            <v>Fijo</v>
          </cell>
        </row>
        <row r="1732">
          <cell r="C1732" t="str">
            <v>VICENTE JAVIER  FELIZ CARVAJAL</v>
          </cell>
          <cell r="D1732" t="str">
            <v>Especialista de Proyectos</v>
          </cell>
          <cell r="E1732" t="str">
            <v>Sub-Dirección Facilitación y Servicios</v>
          </cell>
          <cell r="F1732" t="str">
            <v>Activo</v>
          </cell>
          <cell r="G1732" t="str">
            <v>masculino</v>
          </cell>
          <cell r="H1732" t="str">
            <v>Fijo</v>
          </cell>
        </row>
        <row r="1733">
          <cell r="C1733" t="str">
            <v>MARALI LUCIA  SOSA BREA</v>
          </cell>
          <cell r="D1733" t="str">
            <v>Encargado Administrativo C</v>
          </cell>
          <cell r="E1733" t="str">
            <v>Unidad Administrativo Villa Mella</v>
          </cell>
          <cell r="F1733" t="str">
            <v>Activo</v>
          </cell>
          <cell r="G1733" t="str">
            <v>femenino</v>
          </cell>
          <cell r="H1733" t="str">
            <v>Fijo</v>
          </cell>
        </row>
        <row r="1734">
          <cell r="C1734" t="str">
            <v>ENMERY NATHALIE  ROSADO GUERRERO</v>
          </cell>
          <cell r="D1734" t="str">
            <v>Auditor Interno C</v>
          </cell>
          <cell r="E1734" t="str">
            <v>Sección Fiscalización Interna San Juan</v>
          </cell>
          <cell r="F1734" t="str">
            <v>Activo</v>
          </cell>
          <cell r="G1734" t="str">
            <v>femenino</v>
          </cell>
          <cell r="H1734" t="str">
            <v>Fijo</v>
          </cell>
        </row>
        <row r="1735">
          <cell r="C1735" t="str">
            <v>MARIONEL  PUELLO CLARO</v>
          </cell>
          <cell r="D1735" t="str">
            <v>Ingeniero Electromecánico</v>
          </cell>
          <cell r="E1735" t="str">
            <v>Sección Proyectos de Infraestructura</v>
          </cell>
          <cell r="F1735" t="str">
            <v>Activo</v>
          </cell>
          <cell r="G1735" t="str">
            <v>masculino</v>
          </cell>
          <cell r="H1735" t="str">
            <v>Fijo</v>
          </cell>
        </row>
        <row r="1736">
          <cell r="C1736" t="str">
            <v>JEAN FRANK  JIMENEZ GARRIDO</v>
          </cell>
          <cell r="D1736" t="str">
            <v>Encargado Departamento A Planificación y</v>
          </cell>
          <cell r="E1736" t="str">
            <v>Departamento de Planificación y Control</v>
          </cell>
          <cell r="F1736" t="str">
            <v>Activo</v>
          </cell>
          <cell r="G1736" t="str">
            <v>masculino</v>
          </cell>
          <cell r="H1736" t="str">
            <v>Fijo</v>
          </cell>
        </row>
        <row r="1737">
          <cell r="C1737" t="str">
            <v>ROSAURIS  SUAREZ BELTRE</v>
          </cell>
          <cell r="D1737" t="str">
            <v>Especialista de Planes Selectivos</v>
          </cell>
          <cell r="E1737" t="str">
            <v>Sección de Análisis Selectivo de Interme</v>
          </cell>
          <cell r="F1737" t="str">
            <v>Activo</v>
          </cell>
          <cell r="G1737" t="str">
            <v>femenino</v>
          </cell>
          <cell r="H1737" t="str">
            <v>Fijo</v>
          </cell>
        </row>
        <row r="1738">
          <cell r="C1738" t="str">
            <v>MIA ALEJANDRA  AGRAMONTE</v>
          </cell>
          <cell r="D1738" t="str">
            <v>Coordinador Jurídica Nacional</v>
          </cell>
          <cell r="E1738" t="str">
            <v>Sub-Dirección Jurídica</v>
          </cell>
          <cell r="F1738" t="str">
            <v>Activo</v>
          </cell>
          <cell r="G1738" t="str">
            <v>femenino</v>
          </cell>
          <cell r="H1738" t="str">
            <v>Fijo</v>
          </cell>
        </row>
        <row r="1739">
          <cell r="C1739" t="str">
            <v>JOHANNA MICHEL  SOSA HERRERA</v>
          </cell>
          <cell r="D1739" t="str">
            <v>Arquitecto Senior de Soluciones</v>
          </cell>
          <cell r="E1739" t="str">
            <v>Departamento de Arquitectura Tecnológica</v>
          </cell>
          <cell r="F1739" t="str">
            <v>Activo</v>
          </cell>
          <cell r="G1739" t="str">
            <v>femenino</v>
          </cell>
          <cell r="H1739" t="str">
            <v>Fijo</v>
          </cell>
        </row>
        <row r="1740">
          <cell r="C1740" t="str">
            <v>ANA MARIA  MARTINEZ GARCIA</v>
          </cell>
          <cell r="D1740" t="str">
            <v>Técnico de Registro de Contribuyentes</v>
          </cell>
          <cell r="E1740" t="str">
            <v>Unidad Registro de Contribuyente Santiag</v>
          </cell>
          <cell r="F1740" t="str">
            <v>Activo</v>
          </cell>
          <cell r="G1740" t="str">
            <v>femenino</v>
          </cell>
          <cell r="H1740" t="str">
            <v>Fijo</v>
          </cell>
        </row>
        <row r="1741">
          <cell r="C1741" t="str">
            <v>MICHAEL ALFREDO  MONTILLA GUZMAN</v>
          </cell>
          <cell r="D1741" t="str">
            <v>Diseñador Grafico</v>
          </cell>
          <cell r="E1741" t="str">
            <v>Sección Proyectos de Infraestructura</v>
          </cell>
          <cell r="F1741" t="str">
            <v>Activo</v>
          </cell>
          <cell r="G1741" t="str">
            <v>masculino</v>
          </cell>
          <cell r="H1741" t="str">
            <v>Fijo</v>
          </cell>
        </row>
        <row r="1742">
          <cell r="C1742" t="str">
            <v>JOEL  CAMPUSANO SOSA</v>
          </cell>
          <cell r="D1742" t="str">
            <v>Técnico de Activo Fijo</v>
          </cell>
          <cell r="E1742" t="str">
            <v>Sección Activo Fijo</v>
          </cell>
          <cell r="F1742" t="str">
            <v>Activo</v>
          </cell>
          <cell r="G1742" t="str">
            <v>masculino</v>
          </cell>
          <cell r="H1742" t="str">
            <v>Fijo</v>
          </cell>
        </row>
        <row r="1743">
          <cell r="C1743" t="str">
            <v>MAXIMA  FELIZ FLORENTINO</v>
          </cell>
          <cell r="D1743" t="str">
            <v>Conserje1</v>
          </cell>
          <cell r="E1743" t="str">
            <v>Unidad Mayordomía</v>
          </cell>
          <cell r="F1743" t="str">
            <v>Activo</v>
          </cell>
          <cell r="G1743" t="str">
            <v>femenino</v>
          </cell>
          <cell r="H1743" t="str">
            <v>Fijo</v>
          </cell>
        </row>
        <row r="1744">
          <cell r="C1744" t="str">
            <v>MARIA BIENVENIDA  ZABALA TURBI</v>
          </cell>
          <cell r="D1744" t="str">
            <v>Cajero CAC</v>
          </cell>
          <cell r="E1744" t="str">
            <v>Sección Centro de Asistencia Presencial</v>
          </cell>
          <cell r="F1744" t="str">
            <v>Activo</v>
          </cell>
          <cell r="G1744" t="str">
            <v>femenino</v>
          </cell>
          <cell r="H1744" t="str">
            <v>Fijo</v>
          </cell>
        </row>
        <row r="1745">
          <cell r="C1745" t="str">
            <v>CHARLENI  SANCHEZ PEÑA</v>
          </cell>
          <cell r="D1745" t="str">
            <v>Auditor Interno C</v>
          </cell>
          <cell r="E1745" t="str">
            <v>Sección Fiscalización Interna Montecrist</v>
          </cell>
          <cell r="F1745" t="str">
            <v>Activo</v>
          </cell>
          <cell r="G1745" t="str">
            <v>femenino</v>
          </cell>
          <cell r="H1745" t="str">
            <v>Fijo</v>
          </cell>
        </row>
        <row r="1746">
          <cell r="C1746" t="str">
            <v>ELIODORA  LUCIANO FIGUEREO</v>
          </cell>
          <cell r="D1746" t="str">
            <v>Analista Control de Gestión TI</v>
          </cell>
          <cell r="E1746" t="str">
            <v>Sección de Control de Gestión TI</v>
          </cell>
          <cell r="F1746" t="str">
            <v>Activo</v>
          </cell>
          <cell r="G1746" t="str">
            <v>femenino</v>
          </cell>
          <cell r="H1746" t="str">
            <v>Fijo</v>
          </cell>
        </row>
        <row r="1747">
          <cell r="C1747" t="str">
            <v>MOISES ARMANDO  LUCIANO ZORRILLA</v>
          </cell>
          <cell r="D1747" t="str">
            <v>Supervisor Tasación GGC</v>
          </cell>
          <cell r="E1747" t="str">
            <v>Unidad de Tasación OGC</v>
          </cell>
          <cell r="F1747" t="str">
            <v>Activo</v>
          </cell>
          <cell r="G1747" t="str">
            <v>masculino</v>
          </cell>
          <cell r="H1747" t="str">
            <v>Fijo</v>
          </cell>
        </row>
        <row r="1748">
          <cell r="C1748" t="str">
            <v>MARCOS ARTURO  QUEZADA LIMA</v>
          </cell>
          <cell r="D1748" t="str">
            <v>Oficial de Seguimiento A y T</v>
          </cell>
          <cell r="E1748" t="str">
            <v>Sección Seguimiento de AT</v>
          </cell>
          <cell r="F1748" t="str">
            <v>Activo</v>
          </cell>
          <cell r="G1748" t="str">
            <v>masculino</v>
          </cell>
          <cell r="H1748" t="str">
            <v>Fijo</v>
          </cell>
        </row>
        <row r="1749">
          <cell r="C1749" t="str">
            <v>JENFFRY EZEQUIEL  RODRIGUEZ RAMOS</v>
          </cell>
          <cell r="D1749" t="str">
            <v>Tasador AL B</v>
          </cell>
          <cell r="E1749" t="str">
            <v>Administración Local La Romana</v>
          </cell>
          <cell r="F1749" t="str">
            <v>Activo</v>
          </cell>
          <cell r="G1749" t="str">
            <v>masculino</v>
          </cell>
          <cell r="H1749" t="str">
            <v>Fijo</v>
          </cell>
        </row>
        <row r="1750">
          <cell r="C1750" t="str">
            <v>DALVIN  MARTE DIAZ</v>
          </cell>
          <cell r="D1750" t="str">
            <v>Auxiliar de Archivo</v>
          </cell>
          <cell r="E1750" t="str">
            <v>Sección Recaudación La Romana</v>
          </cell>
          <cell r="F1750" t="str">
            <v>Activo</v>
          </cell>
          <cell r="G1750" t="str">
            <v>masculino</v>
          </cell>
          <cell r="H1750" t="str">
            <v>Fijo</v>
          </cell>
        </row>
        <row r="1751">
          <cell r="C1751" t="str">
            <v>CHANTAL MILENA  RAMIREZ RAVELO</v>
          </cell>
          <cell r="D1751" t="str">
            <v>Oficial de Asistencia Digital y OFV</v>
          </cell>
          <cell r="E1751" t="str">
            <v>Sección de Asistencia Digital</v>
          </cell>
          <cell r="F1751" t="str">
            <v>Activo</v>
          </cell>
          <cell r="G1751" t="str">
            <v>femenino</v>
          </cell>
          <cell r="H1751" t="str">
            <v>Fijo</v>
          </cell>
        </row>
        <row r="1752">
          <cell r="C1752" t="str">
            <v>EVANYELINE  BRITO ROJAS</v>
          </cell>
          <cell r="D1752" t="str">
            <v>Encargado Sección  Arquitecto Senior de</v>
          </cell>
          <cell r="E1752" t="str">
            <v>Departamento de Arquitectura Tecnológica</v>
          </cell>
          <cell r="F1752" t="str">
            <v>Activo</v>
          </cell>
          <cell r="G1752" t="str">
            <v>femenino</v>
          </cell>
          <cell r="H1752" t="str">
            <v>Fijo</v>
          </cell>
        </row>
        <row r="1753">
          <cell r="C1753" t="str">
            <v>LEYDY MARIELY  BUENO GONZALEZ</v>
          </cell>
          <cell r="D1753" t="str">
            <v>Especialista de Gestión de Proyectos TI</v>
          </cell>
          <cell r="E1753" t="str">
            <v>Sección de Gestión de Proyectos TI</v>
          </cell>
          <cell r="F1753" t="str">
            <v>Activo</v>
          </cell>
          <cell r="G1753" t="str">
            <v>femenino</v>
          </cell>
          <cell r="H1753" t="str">
            <v>Fijo</v>
          </cell>
        </row>
        <row r="1754">
          <cell r="C1754" t="str">
            <v>STEFANNY  HERRAND DE LA CRUZ</v>
          </cell>
          <cell r="D1754" t="str">
            <v>Analista de Planificación y Control de T</v>
          </cell>
          <cell r="E1754" t="str">
            <v>Departamento de Planificación y Control</v>
          </cell>
          <cell r="F1754" t="str">
            <v>Activo</v>
          </cell>
          <cell r="G1754" t="str">
            <v>femenino</v>
          </cell>
          <cell r="H1754" t="str">
            <v>Fijo</v>
          </cell>
        </row>
        <row r="1755">
          <cell r="C1755" t="str">
            <v>LUIS ELPIDIO  MATOS CARVAJAL</v>
          </cell>
          <cell r="D1755" t="str">
            <v>Tasador AL C</v>
          </cell>
          <cell r="E1755" t="str">
            <v>Administración Local Barahona</v>
          </cell>
          <cell r="F1755" t="str">
            <v>Activo</v>
          </cell>
          <cell r="G1755" t="str">
            <v>masculino</v>
          </cell>
          <cell r="H1755" t="str">
            <v>Fijo</v>
          </cell>
        </row>
        <row r="1756">
          <cell r="C1756" t="str">
            <v>AUSTRIA ANTHONELLA  MARTINEZ PEREZ</v>
          </cell>
          <cell r="D1756" t="str">
            <v>Tasador AL C</v>
          </cell>
          <cell r="E1756" t="str">
            <v>Administración Local Azua</v>
          </cell>
          <cell r="F1756" t="str">
            <v>Activo</v>
          </cell>
          <cell r="G1756" t="str">
            <v>femenino</v>
          </cell>
          <cell r="H1756" t="str">
            <v>Fijo</v>
          </cell>
        </row>
        <row r="1757">
          <cell r="C1757" t="str">
            <v>GLEIDY ALTAGRACIA  VIÑAS CEPEDA</v>
          </cell>
          <cell r="D1757" t="str">
            <v>Digitalizador</v>
          </cell>
          <cell r="E1757" t="str">
            <v>Sección Personalizados VHM La Vega</v>
          </cell>
          <cell r="F1757" t="str">
            <v>Activo</v>
          </cell>
          <cell r="G1757" t="str">
            <v>femenino</v>
          </cell>
          <cell r="H1757" t="str">
            <v>Fijo</v>
          </cell>
        </row>
        <row r="1758">
          <cell r="C1758" t="str">
            <v>NIURKA ALEXANDRA  CUELLO DE DEVORA</v>
          </cell>
          <cell r="D1758" t="str">
            <v>Auxiliar de Archivo</v>
          </cell>
          <cell r="E1758" t="str">
            <v>Administración Grandes Contribuyentes Lo</v>
          </cell>
          <cell r="F1758" t="str">
            <v>Activo</v>
          </cell>
          <cell r="G1758" t="str">
            <v>femenino</v>
          </cell>
          <cell r="H1758" t="str">
            <v>Fijo</v>
          </cell>
        </row>
        <row r="1759">
          <cell r="C1759" t="str">
            <v>DONNIE JOSE  LEONARDO FLORIAN</v>
          </cell>
          <cell r="D1759" t="str">
            <v>Ingeniero Base de Datos Senior</v>
          </cell>
          <cell r="E1759" t="str">
            <v>Sección Base de Datos</v>
          </cell>
          <cell r="F1759" t="str">
            <v>Activo</v>
          </cell>
          <cell r="G1759" t="str">
            <v>masculino</v>
          </cell>
          <cell r="H1759" t="str">
            <v>Fijo</v>
          </cell>
        </row>
        <row r="1760">
          <cell r="C1760" t="str">
            <v>GRECIA NOELIA  CARPIO MOJICA</v>
          </cell>
          <cell r="D1760" t="str">
            <v>Abogado(a) A Consultas Técnicas</v>
          </cell>
          <cell r="E1760" t="str">
            <v>Sección Consultas Técnicas</v>
          </cell>
          <cell r="F1760" t="str">
            <v>Activo</v>
          </cell>
          <cell r="G1760" t="str">
            <v>femenino</v>
          </cell>
          <cell r="H1760" t="str">
            <v>Fijo</v>
          </cell>
        </row>
        <row r="1761">
          <cell r="C1761" t="str">
            <v>MELVIN VLADIMIR  JAQUEZ ROSARIO</v>
          </cell>
          <cell r="D1761" t="str">
            <v>Abogado A Cobro Coactivo</v>
          </cell>
          <cell r="E1761" t="str">
            <v>Departamento de Cobro Coactivo</v>
          </cell>
          <cell r="F1761" t="str">
            <v>Activo</v>
          </cell>
          <cell r="G1761" t="str">
            <v>masculino</v>
          </cell>
          <cell r="H1761" t="str">
            <v>Fijo</v>
          </cell>
        </row>
        <row r="1762">
          <cell r="C1762" t="str">
            <v>YENNY  CAPELLAN</v>
          </cell>
          <cell r="D1762" t="str">
            <v>Conserje1</v>
          </cell>
          <cell r="E1762" t="str">
            <v>Unidad Administrativo Boca Chica</v>
          </cell>
          <cell r="F1762" t="str">
            <v>Activo</v>
          </cell>
          <cell r="G1762" t="str">
            <v>femenino</v>
          </cell>
          <cell r="H1762" t="str">
            <v>Fijo</v>
          </cell>
        </row>
        <row r="1763">
          <cell r="C1763" t="str">
            <v>KARINA  TIBURCIO FAMILIA</v>
          </cell>
          <cell r="D1763" t="str">
            <v>Analista Planificación Estratégica</v>
          </cell>
          <cell r="E1763" t="str">
            <v>Sección de Planificación Estratégica y O</v>
          </cell>
          <cell r="F1763" t="str">
            <v>Activo</v>
          </cell>
          <cell r="G1763" t="str">
            <v>femenino</v>
          </cell>
          <cell r="H1763" t="str">
            <v>Fijo</v>
          </cell>
        </row>
        <row r="1764">
          <cell r="C1764" t="str">
            <v>PABLO JAVIER  UREÑA DISLA</v>
          </cell>
          <cell r="D1764" t="str">
            <v>Encargado de Atención a Denuncias por Fr</v>
          </cell>
          <cell r="E1764" t="str">
            <v>Sección de Atención a Denuncias por Frau</v>
          </cell>
          <cell r="F1764" t="str">
            <v>Activo</v>
          </cell>
          <cell r="G1764" t="str">
            <v>masculino</v>
          </cell>
          <cell r="H1764" t="str">
            <v>Fijo</v>
          </cell>
        </row>
        <row r="1765">
          <cell r="C1765" t="str">
            <v>MANUEL FRANCISCO  FERNANDEZ MOTA</v>
          </cell>
          <cell r="D1765" t="str">
            <v>Técnico de Registro de Contribuyentes</v>
          </cell>
          <cell r="E1765" t="str">
            <v>Unidad de Registro de Contribuyente Abra</v>
          </cell>
          <cell r="F1765" t="str">
            <v>Activo</v>
          </cell>
          <cell r="G1765" t="str">
            <v>masculino</v>
          </cell>
          <cell r="H1765" t="str">
            <v>Fijo</v>
          </cell>
        </row>
        <row r="1766">
          <cell r="C1766" t="str">
            <v>JEFRY ANTONIO  HERNANDEZ MORETA</v>
          </cell>
          <cell r="D1766" t="str">
            <v>Abogado(a) B Legal GGC</v>
          </cell>
          <cell r="E1766" t="str">
            <v>Departamento Legal GGC</v>
          </cell>
          <cell r="F1766" t="str">
            <v>Activo</v>
          </cell>
          <cell r="G1766" t="str">
            <v>masculino</v>
          </cell>
          <cell r="H1766" t="str">
            <v>Fijo</v>
          </cell>
        </row>
        <row r="1767">
          <cell r="C1767" t="str">
            <v>KEYLIN ERMINDA  DIAZ MONTERO</v>
          </cell>
          <cell r="D1767" t="str">
            <v>Encargado Administrativo C</v>
          </cell>
          <cell r="E1767" t="str">
            <v>Unidad Administrativo San Juan</v>
          </cell>
          <cell r="F1767" t="str">
            <v>Activo</v>
          </cell>
          <cell r="G1767" t="str">
            <v>femenino</v>
          </cell>
          <cell r="H1767" t="str">
            <v>Fijo</v>
          </cell>
        </row>
        <row r="1768">
          <cell r="C1768" t="str">
            <v>ENMANUEL ISAAC  CARRASCO ACOSTA</v>
          </cell>
          <cell r="D1768" t="str">
            <v>Supervisor Tasación A</v>
          </cell>
          <cell r="E1768" t="str">
            <v>Unidad Tasación San Carlos</v>
          </cell>
          <cell r="F1768" t="str">
            <v>Activo</v>
          </cell>
          <cell r="G1768" t="str">
            <v>masculino</v>
          </cell>
          <cell r="H1768" t="str">
            <v>Fijo</v>
          </cell>
        </row>
        <row r="1769">
          <cell r="C1769" t="str">
            <v>TEREZA BRUNILDA  TAPIA GOMEZ</v>
          </cell>
          <cell r="D1769" t="str">
            <v>Supervisor Caja Colect</v>
          </cell>
          <cell r="E1769" t="str">
            <v>Colecturía de Santiago Rodríguez</v>
          </cell>
          <cell r="F1769" t="str">
            <v>Activo</v>
          </cell>
          <cell r="G1769" t="str">
            <v>femenino</v>
          </cell>
          <cell r="H1769" t="str">
            <v>Fijo</v>
          </cell>
        </row>
        <row r="1770">
          <cell r="C1770" t="str">
            <v>ELIKEYSY  DIROCIE REYES</v>
          </cell>
          <cell r="D1770" t="str">
            <v>Encargado Departamento A Compras</v>
          </cell>
          <cell r="E1770" t="str">
            <v>Departamento de Compras</v>
          </cell>
          <cell r="F1770" t="str">
            <v>Activo</v>
          </cell>
          <cell r="G1770" t="str">
            <v>femenino</v>
          </cell>
          <cell r="H1770" t="str">
            <v>Fijo</v>
          </cell>
        </row>
        <row r="1771">
          <cell r="C1771" t="str">
            <v>ATAHUALPA  DE VARGAS ETIENE</v>
          </cell>
          <cell r="D1771" t="str">
            <v>Investigador Tributario</v>
          </cell>
          <cell r="E1771" t="str">
            <v>Departamento de Investigación</v>
          </cell>
          <cell r="F1771" t="str">
            <v>Activo</v>
          </cell>
          <cell r="G1771" t="str">
            <v>masculino</v>
          </cell>
          <cell r="H1771" t="str">
            <v>Fijo</v>
          </cell>
        </row>
        <row r="1772">
          <cell r="C1772" t="str">
            <v>EMMANUEL  MEDINA AQUINO</v>
          </cell>
          <cell r="D1772" t="str">
            <v>Auditor Interno</v>
          </cell>
          <cell r="E1772" t="str">
            <v>Departamento de Auditoría Interna</v>
          </cell>
          <cell r="F1772" t="str">
            <v>Activo</v>
          </cell>
          <cell r="G1772" t="str">
            <v>masculino</v>
          </cell>
          <cell r="H1772" t="str">
            <v>Fijo</v>
          </cell>
        </row>
        <row r="1773">
          <cell r="C1773" t="str">
            <v>WILFRED DE JESUS  ESPINAL GUZMAN</v>
          </cell>
          <cell r="D1773" t="str">
            <v>Digitador</v>
          </cell>
          <cell r="E1773" t="str">
            <v>Unidad Informática Santiago</v>
          </cell>
          <cell r="F1773" t="str">
            <v>Activo</v>
          </cell>
          <cell r="G1773" t="str">
            <v>masculino</v>
          </cell>
          <cell r="H1773" t="str">
            <v>Fijo</v>
          </cell>
        </row>
        <row r="1774">
          <cell r="C1774" t="str">
            <v>LUIS EDUARDO  TEJEDA TAVERAS</v>
          </cell>
          <cell r="D1774" t="str">
            <v>Técnico de Seguridad Física</v>
          </cell>
          <cell r="E1774" t="str">
            <v>Sección Seguridad Física</v>
          </cell>
          <cell r="F1774" t="str">
            <v>Activo</v>
          </cell>
          <cell r="G1774" t="str">
            <v>masculino</v>
          </cell>
          <cell r="H1774" t="str">
            <v>Fijo</v>
          </cell>
        </row>
        <row r="1775">
          <cell r="C1775" t="str">
            <v>ANAYDERLING  RODRIGUEZ GOMEZ</v>
          </cell>
          <cell r="D1775" t="str">
            <v>Oficial Control Contribuyentes C</v>
          </cell>
          <cell r="E1775" t="str">
            <v>Unidad Control de Contribuyentes Mao</v>
          </cell>
          <cell r="F1775" t="str">
            <v>Activo</v>
          </cell>
          <cell r="G1775" t="str">
            <v>femenino</v>
          </cell>
          <cell r="H1775" t="str">
            <v>Fijo</v>
          </cell>
        </row>
        <row r="1776">
          <cell r="C1776" t="str">
            <v>EDUARDO JOSE  VILLABRILLE JIMENEZ</v>
          </cell>
          <cell r="D1776" t="str">
            <v>Encargado de Minería</v>
          </cell>
          <cell r="E1776" t="str">
            <v>Sección de Minería</v>
          </cell>
          <cell r="F1776" t="str">
            <v>Activo</v>
          </cell>
          <cell r="G1776" t="str">
            <v>masculino</v>
          </cell>
          <cell r="H1776" t="str">
            <v>Fijo</v>
          </cell>
        </row>
        <row r="1777">
          <cell r="C1777" t="str">
            <v>JOHANNY  DE OLEO RODRIGUEZ</v>
          </cell>
          <cell r="D1777" t="str">
            <v>Analista Registro y Control</v>
          </cell>
          <cell r="E1777" t="str">
            <v>Sección Registro y Control</v>
          </cell>
          <cell r="F1777" t="str">
            <v>Activo</v>
          </cell>
          <cell r="G1777" t="str">
            <v>femenino</v>
          </cell>
          <cell r="H1777" t="str">
            <v>Fijo</v>
          </cell>
        </row>
        <row r="1778">
          <cell r="C1778" t="str">
            <v>JOEL  ENCARNACION ROYAL</v>
          </cell>
          <cell r="D1778" t="str">
            <v>Mensajero Externo</v>
          </cell>
          <cell r="E1778" t="str">
            <v>Unidad Administrativo Abraham Lincoln</v>
          </cell>
          <cell r="F1778" t="str">
            <v>Activo</v>
          </cell>
          <cell r="G1778" t="str">
            <v>masculino</v>
          </cell>
          <cell r="H1778" t="str">
            <v>Fijo</v>
          </cell>
        </row>
        <row r="1779">
          <cell r="C1779" t="str">
            <v>DORIDA RAFAELA  FRIAS BAEZ</v>
          </cell>
          <cell r="D1779" t="str">
            <v>Técnico de Registro de Contribuyentes</v>
          </cell>
          <cell r="E1779" t="str">
            <v>Unidad de Registro de Contribuyente Abra</v>
          </cell>
          <cell r="F1779" t="str">
            <v>Activo</v>
          </cell>
          <cell r="G1779" t="str">
            <v>femenino</v>
          </cell>
          <cell r="H1779" t="str">
            <v>Fijo</v>
          </cell>
        </row>
        <row r="1780">
          <cell r="C1780" t="str">
            <v>YERALDI  REYES PEÑA DE RODRIGUEZ</v>
          </cell>
          <cell r="D1780" t="str">
            <v>Auxiliar Información y Atención al Contr</v>
          </cell>
          <cell r="E1780" t="str">
            <v>Sección Recaudación  Nagua</v>
          </cell>
          <cell r="F1780" t="str">
            <v>Activo</v>
          </cell>
          <cell r="G1780" t="str">
            <v>femenino</v>
          </cell>
          <cell r="H1780" t="str">
            <v>Fijo</v>
          </cell>
        </row>
        <row r="1781">
          <cell r="C1781" t="str">
            <v>CAROL LISBETH  FRANCO SOTO</v>
          </cell>
          <cell r="D1781" t="str">
            <v>Secretaria Ejecutiva</v>
          </cell>
          <cell r="E1781" t="str">
            <v>Ante-Despacho Dirección General</v>
          </cell>
          <cell r="F1781" t="str">
            <v>Activo</v>
          </cell>
          <cell r="G1781" t="str">
            <v>femenino</v>
          </cell>
          <cell r="H1781" t="str">
            <v>Fijo</v>
          </cell>
        </row>
        <row r="1782">
          <cell r="C1782" t="str">
            <v>AXNOLVE  RAMIREZ JAQUEZ</v>
          </cell>
          <cell r="D1782" t="str">
            <v>Chofer</v>
          </cell>
          <cell r="E1782" t="str">
            <v>Unidad Transportación</v>
          </cell>
          <cell r="F1782" t="str">
            <v>Activo</v>
          </cell>
          <cell r="G1782" t="str">
            <v>masculino</v>
          </cell>
          <cell r="H1782" t="str">
            <v>Fijo</v>
          </cell>
        </row>
        <row r="1783">
          <cell r="C1783" t="str">
            <v>CAROLINA GISELA  DISON SUAREZ</v>
          </cell>
          <cell r="D1783" t="str">
            <v>Conserje2</v>
          </cell>
          <cell r="E1783" t="str">
            <v>Unidad Mayordomía</v>
          </cell>
          <cell r="F1783" t="str">
            <v>Activo</v>
          </cell>
          <cell r="G1783" t="str">
            <v>femenino</v>
          </cell>
          <cell r="H1783" t="str">
            <v>Fijo</v>
          </cell>
        </row>
        <row r="1784">
          <cell r="C1784" t="str">
            <v>ERILEYDA  JAVIER LORENZO</v>
          </cell>
          <cell r="D1784" t="str">
            <v>Conserje1</v>
          </cell>
          <cell r="E1784" t="str">
            <v>Unidad Mayordomía</v>
          </cell>
          <cell r="F1784" t="str">
            <v>Activo</v>
          </cell>
          <cell r="G1784" t="str">
            <v>femenino</v>
          </cell>
          <cell r="H1784" t="str">
            <v>Fijo</v>
          </cell>
        </row>
        <row r="1785">
          <cell r="C1785" t="str">
            <v>FIOR D´ ALISA  ADAMES FERRERAS</v>
          </cell>
          <cell r="D1785" t="str">
            <v>Conserje1</v>
          </cell>
          <cell r="E1785" t="str">
            <v>Unidad Mayordomía</v>
          </cell>
          <cell r="F1785" t="str">
            <v>Activo</v>
          </cell>
          <cell r="G1785" t="str">
            <v>femenino</v>
          </cell>
          <cell r="H1785" t="str">
            <v>Fijo</v>
          </cell>
        </row>
        <row r="1786">
          <cell r="C1786" t="str">
            <v>SHARINA  DEL ROSARIO REYES</v>
          </cell>
          <cell r="D1786" t="str">
            <v>Conserje1</v>
          </cell>
          <cell r="E1786" t="str">
            <v>Unidad Administrativa (30 Marzo)</v>
          </cell>
          <cell r="F1786" t="str">
            <v>Activo</v>
          </cell>
          <cell r="G1786" t="str">
            <v>femenino</v>
          </cell>
          <cell r="H1786" t="str">
            <v>Fijo</v>
          </cell>
        </row>
        <row r="1787">
          <cell r="C1787" t="str">
            <v>CLARILEYDI  LORENZO FAMILIA</v>
          </cell>
          <cell r="D1787" t="str">
            <v>Auditor Interno</v>
          </cell>
          <cell r="E1787" t="str">
            <v>Departamento de Auditoría Interna</v>
          </cell>
          <cell r="F1787" t="str">
            <v>Activo</v>
          </cell>
          <cell r="G1787" t="str">
            <v>femenino</v>
          </cell>
          <cell r="H1787" t="str">
            <v>Fijo</v>
          </cell>
        </row>
        <row r="1788">
          <cell r="C1788" t="str">
            <v>JOSE OSMIL  RUIZ DIONICIO</v>
          </cell>
          <cell r="D1788" t="str">
            <v>Encargado Departamento A Sistema de Apoy</v>
          </cell>
          <cell r="E1788" t="str">
            <v>Departamento de Sistema de Apoyo a Fisca</v>
          </cell>
          <cell r="F1788" t="str">
            <v>Activo</v>
          </cell>
          <cell r="G1788" t="str">
            <v>masculino</v>
          </cell>
          <cell r="H1788" t="str">
            <v>Fijo</v>
          </cell>
        </row>
        <row r="1789">
          <cell r="C1789" t="str">
            <v>MARIA ASUNCION  VICENTE RAMIREZ</v>
          </cell>
          <cell r="D1789" t="str">
            <v>Analista de Hidrocarburo</v>
          </cell>
          <cell r="E1789" t="str">
            <v>Sección de Hidrocarburos</v>
          </cell>
          <cell r="F1789" t="str">
            <v>Activo</v>
          </cell>
          <cell r="G1789" t="str">
            <v>femenino</v>
          </cell>
          <cell r="H1789" t="str">
            <v>Fijo</v>
          </cell>
        </row>
        <row r="1790">
          <cell r="C1790" t="str">
            <v>LEONARDO DARIO  FRIAS FIGUEREO</v>
          </cell>
          <cell r="D1790" t="str">
            <v>Técnico de Inventarios</v>
          </cell>
          <cell r="E1790" t="str">
            <v>Departamento de Administración de Invent</v>
          </cell>
          <cell r="F1790" t="str">
            <v>Activo</v>
          </cell>
          <cell r="G1790" t="str">
            <v>masculino</v>
          </cell>
          <cell r="H1790" t="str">
            <v>Fijo</v>
          </cell>
        </row>
        <row r="1791">
          <cell r="C1791" t="str">
            <v>JOSE MIGUEL  POLANCO</v>
          </cell>
          <cell r="D1791" t="str">
            <v>Chofer</v>
          </cell>
          <cell r="E1791" t="str">
            <v>Administración Local Miraflores</v>
          </cell>
          <cell r="F1791" t="str">
            <v>Activo</v>
          </cell>
          <cell r="G1791" t="str">
            <v>masculino</v>
          </cell>
          <cell r="H1791" t="str">
            <v>Fijo</v>
          </cell>
        </row>
        <row r="1792">
          <cell r="C1792" t="str">
            <v>MICHELL  DIAZ BAEZ</v>
          </cell>
          <cell r="D1792" t="str">
            <v>Abogado(a) B Resoluciones</v>
          </cell>
          <cell r="E1792" t="str">
            <v>Sección Resoluciones</v>
          </cell>
          <cell r="F1792" t="str">
            <v>Activo</v>
          </cell>
          <cell r="G1792" t="str">
            <v>femenino</v>
          </cell>
          <cell r="H1792" t="str">
            <v>Fijo</v>
          </cell>
        </row>
        <row r="1793">
          <cell r="C1793" t="str">
            <v>LUIS PAVEL  FERNANDEZ MATEO</v>
          </cell>
          <cell r="D1793" t="str">
            <v>Analista Proyectos VM</v>
          </cell>
          <cell r="E1793" t="str">
            <v>Sección de Proyectos de Vehiculos de Mot</v>
          </cell>
          <cell r="F1793" t="str">
            <v>Activo</v>
          </cell>
          <cell r="G1793" t="str">
            <v>masculino</v>
          </cell>
          <cell r="H1793" t="str">
            <v>Fijo</v>
          </cell>
        </row>
        <row r="1794">
          <cell r="C1794" t="str">
            <v>YORYI LUIS  DE LEON DE LEON</v>
          </cell>
          <cell r="D1794" t="str">
            <v>Técnico Local A VHM</v>
          </cell>
          <cell r="E1794" t="str">
            <v>Unidad Vehículos de Motor OGC Santiago</v>
          </cell>
          <cell r="F1794" t="str">
            <v>Activo</v>
          </cell>
          <cell r="G1794" t="str">
            <v>masculino</v>
          </cell>
          <cell r="H1794" t="str">
            <v>Fijo</v>
          </cell>
        </row>
        <row r="1795">
          <cell r="C1795" t="str">
            <v>RAMON EMILIO  PEREZ PERALTA</v>
          </cell>
          <cell r="D1795" t="str">
            <v>Tec Gestión Servicios B</v>
          </cell>
          <cell r="E1795" t="str">
            <v>Sección Centro de Asistencia Presencial</v>
          </cell>
          <cell r="F1795" t="str">
            <v>Activo</v>
          </cell>
          <cell r="G1795" t="str">
            <v>masculino</v>
          </cell>
          <cell r="H1795" t="str">
            <v>Fijo</v>
          </cell>
        </row>
        <row r="1796">
          <cell r="C1796" t="str">
            <v>WILLIAM SAMUEL  LEMUS HERNANDEZ</v>
          </cell>
          <cell r="D1796" t="str">
            <v>Notificador</v>
          </cell>
          <cell r="E1796" t="str">
            <v>Sección de Notificación</v>
          </cell>
          <cell r="F1796" t="str">
            <v>Activo</v>
          </cell>
          <cell r="G1796" t="str">
            <v>masculino</v>
          </cell>
          <cell r="H1796" t="str">
            <v>Fijo</v>
          </cell>
        </row>
        <row r="1797">
          <cell r="C1797" t="str">
            <v>REYSON RAFAEL  FERNANDEZ COLLADO</v>
          </cell>
          <cell r="D1797" t="str">
            <v>Abogado Local A</v>
          </cell>
          <cell r="E1797" t="str">
            <v>Administración Local San Carlos</v>
          </cell>
          <cell r="F1797" t="str">
            <v>Activo</v>
          </cell>
          <cell r="G1797" t="str">
            <v>masculino</v>
          </cell>
          <cell r="H1797" t="str">
            <v>Fijo</v>
          </cell>
        </row>
        <row r="1798">
          <cell r="C1798" t="str">
            <v>LEONEL DE JESUS  PEÑA PEREZ</v>
          </cell>
          <cell r="D1798" t="str">
            <v>Encargado de Análisis y Evaluación de Ri</v>
          </cell>
          <cell r="E1798" t="str">
            <v>Sección de Análisis y Evaluación de Ries</v>
          </cell>
          <cell r="F1798" t="str">
            <v>Activo</v>
          </cell>
          <cell r="G1798" t="str">
            <v>masculino</v>
          </cell>
          <cell r="H1798" t="str">
            <v>Fijo</v>
          </cell>
        </row>
        <row r="1799">
          <cell r="C1799" t="str">
            <v>LENIN DE JESUS  RAMIREZ REYES</v>
          </cell>
          <cell r="D1799" t="str">
            <v>Encargado Servicios, Soportes a Person.</v>
          </cell>
          <cell r="E1799" t="str">
            <v>Sección Servicios, Soportes a Personaliz</v>
          </cell>
          <cell r="F1799" t="str">
            <v>Activo</v>
          </cell>
          <cell r="G1799" t="str">
            <v>masculino</v>
          </cell>
          <cell r="H1799" t="str">
            <v>Fijo</v>
          </cell>
        </row>
        <row r="1800">
          <cell r="C1800" t="str">
            <v>MIGUELINA ALTAGRACIA  MAYI HOLGUIN</v>
          </cell>
          <cell r="D1800" t="str">
            <v>Auxiliar Información y Atención al Contr</v>
          </cell>
          <cell r="E1800" t="str">
            <v>Sección Personalizados VHM La Vega</v>
          </cell>
          <cell r="F1800" t="str">
            <v>Activo</v>
          </cell>
          <cell r="G1800" t="str">
            <v>femenino</v>
          </cell>
          <cell r="H1800" t="str">
            <v>Fijo</v>
          </cell>
        </row>
        <row r="1801">
          <cell r="C1801" t="str">
            <v>KARINA  CARVAJAL VOLQUEZ</v>
          </cell>
          <cell r="D1801" t="str">
            <v>Analista Educación Tributaria</v>
          </cell>
          <cell r="E1801" t="str">
            <v>Sección Educación a Contribuyentes</v>
          </cell>
          <cell r="F1801" t="str">
            <v>Activo</v>
          </cell>
          <cell r="G1801" t="str">
            <v>femenino</v>
          </cell>
          <cell r="H1801" t="str">
            <v>Fijo</v>
          </cell>
        </row>
        <row r="1802">
          <cell r="C1802" t="str">
            <v>GERALDINY  MARQUEZ CASTRO</v>
          </cell>
          <cell r="D1802" t="str">
            <v>Tasador Sede Central</v>
          </cell>
          <cell r="E1802" t="str">
            <v>Sección de Tasación y Fiscalización Inmo</v>
          </cell>
          <cell r="F1802" t="str">
            <v>Activo</v>
          </cell>
          <cell r="G1802" t="str">
            <v>femenino</v>
          </cell>
          <cell r="H1802" t="str">
            <v>Fijo</v>
          </cell>
        </row>
        <row r="1803">
          <cell r="C1803" t="str">
            <v>FRAIDELANIA  VILLAR DIPRE</v>
          </cell>
          <cell r="D1803" t="str">
            <v>Analista de Comunicación Externa</v>
          </cell>
          <cell r="E1803" t="str">
            <v>Sección de Comunicación Externa</v>
          </cell>
          <cell r="F1803" t="str">
            <v>Activo</v>
          </cell>
          <cell r="G1803" t="str">
            <v>femenino</v>
          </cell>
          <cell r="H1803" t="str">
            <v>Fijo</v>
          </cell>
        </row>
        <row r="1804">
          <cell r="C1804" t="str">
            <v>DIONISIA  BERAS CONSTANZO DE MERCEDES</v>
          </cell>
          <cell r="D1804" t="str">
            <v>Encargado Recaudación B</v>
          </cell>
          <cell r="E1804" t="str">
            <v>Sección Recaudación  Higuey</v>
          </cell>
          <cell r="F1804" t="str">
            <v>Activo</v>
          </cell>
          <cell r="G1804" t="str">
            <v>femenino</v>
          </cell>
          <cell r="H1804" t="str">
            <v>Fijo</v>
          </cell>
        </row>
        <row r="1805">
          <cell r="C1805" t="str">
            <v>JUNIOR JUVENAL  CONTRERAS PIÑA</v>
          </cell>
          <cell r="D1805" t="str">
            <v>Encargado de Caja (B)</v>
          </cell>
          <cell r="E1805" t="str">
            <v>Unidad Caja Bávaro</v>
          </cell>
          <cell r="F1805" t="str">
            <v>Activo</v>
          </cell>
          <cell r="G1805" t="str">
            <v>masculino</v>
          </cell>
          <cell r="H1805" t="str">
            <v>Fijo</v>
          </cell>
        </row>
        <row r="1806">
          <cell r="C1806" t="str">
            <v>ISMAEL  SOSA MARTINEZ</v>
          </cell>
          <cell r="D1806" t="str">
            <v>Ingeniero de Redes</v>
          </cell>
          <cell r="E1806" t="str">
            <v>Sección Administración de Redes y Comuni</v>
          </cell>
          <cell r="F1806" t="str">
            <v>Activo</v>
          </cell>
          <cell r="G1806" t="str">
            <v>masculino</v>
          </cell>
          <cell r="H1806" t="str">
            <v>Fijo</v>
          </cell>
        </row>
        <row r="1807">
          <cell r="C1807" t="str">
            <v>KATHERINE NICOLE  SILVA</v>
          </cell>
          <cell r="D1807" t="str">
            <v>Técnico Control y Seguimiento</v>
          </cell>
          <cell r="E1807" t="str">
            <v>Sección Control y Seguimiento a Expedien</v>
          </cell>
          <cell r="F1807" t="str">
            <v>Activo</v>
          </cell>
          <cell r="G1807" t="str">
            <v>femenino</v>
          </cell>
          <cell r="H1807" t="str">
            <v>Fijo</v>
          </cell>
        </row>
        <row r="1808">
          <cell r="C1808" t="str">
            <v>ESTEFANY MILAGROS  PEREZ FAMILIA</v>
          </cell>
          <cell r="D1808" t="str">
            <v/>
          </cell>
          <cell r="E1808" t="str">
            <v>Sección Proyectos de Infraestructura</v>
          </cell>
          <cell r="F1808" t="str">
            <v>Cancelado</v>
          </cell>
          <cell r="G1808" t="str">
            <v>femenino</v>
          </cell>
          <cell r="H1808" t="str">
            <v>Fijo</v>
          </cell>
        </row>
        <row r="1809">
          <cell r="C1809" t="str">
            <v>MILAGROS ALEJANDRINA  ROSARIO MESA</v>
          </cell>
          <cell r="D1809" t="str">
            <v>Técnico Almacenamiento Datos</v>
          </cell>
          <cell r="E1809" t="str">
            <v>Unidad Almacenamiento de Datos</v>
          </cell>
          <cell r="F1809" t="str">
            <v>Activo</v>
          </cell>
          <cell r="G1809" t="str">
            <v>femenino</v>
          </cell>
          <cell r="H1809" t="str">
            <v>Fijo</v>
          </cell>
        </row>
        <row r="1810">
          <cell r="C1810" t="str">
            <v>STEPHANY PAOLA  JAVIER BAUTISTA</v>
          </cell>
          <cell r="D1810" t="str">
            <v>Analista de Planificación y Control de T</v>
          </cell>
          <cell r="E1810" t="str">
            <v>Departamento de Planificación y Control</v>
          </cell>
          <cell r="F1810" t="str">
            <v>Activo</v>
          </cell>
          <cell r="G1810" t="str">
            <v>femenino</v>
          </cell>
          <cell r="H1810" t="str">
            <v>Fijo</v>
          </cell>
        </row>
        <row r="1811">
          <cell r="C1811" t="str">
            <v>NATHACHA WADALI  DIAZ CARVAJAL</v>
          </cell>
          <cell r="D1811" t="str">
            <v>Auxiliar de Fiscalización Preventiva</v>
          </cell>
          <cell r="E1811" t="str">
            <v>Sección de Fiscalización Preventiva</v>
          </cell>
          <cell r="F1811" t="str">
            <v>Activo</v>
          </cell>
          <cell r="G1811" t="str">
            <v>femenino</v>
          </cell>
          <cell r="H1811" t="str">
            <v>Fijo</v>
          </cell>
        </row>
        <row r="1812">
          <cell r="C1812" t="str">
            <v>SONEIDY PATRICIA  HERNANDEZ DE LA CRUZ</v>
          </cell>
          <cell r="D1812" t="str">
            <v>Abogado(a) A</v>
          </cell>
          <cell r="E1812" t="str">
            <v>Sección de Reorganizaciones GGC</v>
          </cell>
          <cell r="F1812" t="str">
            <v>Activo</v>
          </cell>
          <cell r="G1812" t="str">
            <v>femenino</v>
          </cell>
          <cell r="H1812" t="str">
            <v>Fijo</v>
          </cell>
        </row>
        <row r="1813">
          <cell r="C1813" t="str">
            <v>ESTELA  FELIZ DE CASTILLO</v>
          </cell>
          <cell r="D1813" t="str">
            <v>Auditor Interno A</v>
          </cell>
          <cell r="E1813" t="str">
            <v>Sección Fiscalización Interna San Carlos</v>
          </cell>
          <cell r="F1813" t="str">
            <v>Activo</v>
          </cell>
          <cell r="G1813" t="str">
            <v>femenino</v>
          </cell>
          <cell r="H1813" t="str">
            <v>Fijo</v>
          </cell>
        </row>
        <row r="1814">
          <cell r="C1814" t="str">
            <v>MABEL MARIA  BATISTA CASTILLO</v>
          </cell>
          <cell r="D1814" t="str">
            <v>Auxiliar de Fiscalización Preventiva</v>
          </cell>
          <cell r="E1814" t="str">
            <v>Sección de Fiscalización Preventiva</v>
          </cell>
          <cell r="F1814" t="str">
            <v>Activo</v>
          </cell>
          <cell r="G1814" t="str">
            <v>femenino</v>
          </cell>
          <cell r="H1814" t="str">
            <v>Fijo</v>
          </cell>
        </row>
        <row r="1815">
          <cell r="C1815" t="str">
            <v>FRANCISCO MIGUEL  PINEDA ORTIZ</v>
          </cell>
          <cell r="D1815" t="str">
            <v>Auditor Interno A</v>
          </cell>
          <cell r="E1815" t="str">
            <v>Sección Fiscalización Interna San Carlos</v>
          </cell>
          <cell r="F1815" t="str">
            <v>Activo</v>
          </cell>
          <cell r="G1815" t="str">
            <v>masculino</v>
          </cell>
          <cell r="H1815" t="str">
            <v>Fijo</v>
          </cell>
        </row>
        <row r="1816">
          <cell r="C1816" t="str">
            <v>ADONIS DE JESUS  BRITO RODRIGUEZ</v>
          </cell>
          <cell r="D1816" t="str">
            <v>Auxiliar de Archivo</v>
          </cell>
          <cell r="E1816" t="str">
            <v>Sección de Recepción y Archivo Central</v>
          </cell>
          <cell r="F1816" t="str">
            <v>Activo</v>
          </cell>
          <cell r="G1816" t="str">
            <v>masculino</v>
          </cell>
          <cell r="H1816" t="str">
            <v>Fijo</v>
          </cell>
        </row>
        <row r="1817">
          <cell r="C1817" t="str">
            <v>ESTERLIN PATRICIA  ABAD HEREDIA</v>
          </cell>
          <cell r="D1817" t="str">
            <v>Auditor Interno A</v>
          </cell>
          <cell r="E1817" t="str">
            <v>Sección Fiscalización Interna San Carlos</v>
          </cell>
          <cell r="F1817" t="str">
            <v>Activo</v>
          </cell>
          <cell r="G1817" t="str">
            <v>femenino</v>
          </cell>
          <cell r="H1817" t="str">
            <v>Fijo</v>
          </cell>
        </row>
        <row r="1818">
          <cell r="C1818" t="str">
            <v>SUFEDY  HERNANDEZ LOPEZ</v>
          </cell>
          <cell r="D1818" t="str">
            <v>Auditor Interno A</v>
          </cell>
          <cell r="E1818" t="str">
            <v>Sección Fiscalización Interna San Carlos</v>
          </cell>
          <cell r="F1818" t="str">
            <v>Activo</v>
          </cell>
          <cell r="G1818" t="str">
            <v>femenino</v>
          </cell>
          <cell r="H1818" t="str">
            <v>Fijo</v>
          </cell>
        </row>
        <row r="1819">
          <cell r="C1819" t="str">
            <v>DANIEL ANTONIO  UBRI CABRERA</v>
          </cell>
          <cell r="D1819" t="str">
            <v>Auditor de Ganancias de Capital</v>
          </cell>
          <cell r="E1819" t="str">
            <v>Sección de Ganancias de Capital</v>
          </cell>
          <cell r="F1819" t="str">
            <v>Activo</v>
          </cell>
          <cell r="G1819" t="str">
            <v>masculino</v>
          </cell>
          <cell r="H1819" t="str">
            <v>Fijo</v>
          </cell>
        </row>
        <row r="1820">
          <cell r="C1820" t="str">
            <v>CAROLINA NATALIE  DUVAL PEREZ</v>
          </cell>
          <cell r="D1820" t="str">
            <v>Auxiliar Digitalización</v>
          </cell>
          <cell r="E1820" t="str">
            <v>Sección Control y Seguimiento a Expedien</v>
          </cell>
          <cell r="F1820" t="str">
            <v>Activo</v>
          </cell>
          <cell r="G1820" t="str">
            <v>femenino</v>
          </cell>
          <cell r="H1820" t="str">
            <v>Fijo</v>
          </cell>
        </row>
        <row r="1821">
          <cell r="C1821" t="str">
            <v>AMBIORIS  GARRIDO</v>
          </cell>
          <cell r="D1821" t="str">
            <v>Auditor Interno B</v>
          </cell>
          <cell r="E1821" t="str">
            <v>Sección de Fiscalización Interna Bávaro</v>
          </cell>
          <cell r="F1821" t="str">
            <v>Activo</v>
          </cell>
          <cell r="G1821" t="str">
            <v>masculino</v>
          </cell>
          <cell r="H1821" t="str">
            <v>Fijo</v>
          </cell>
        </row>
        <row r="1822">
          <cell r="C1822" t="str">
            <v>AURA YAFREISY  MONTERO</v>
          </cell>
          <cell r="D1822" t="str">
            <v>Auditor Interno B</v>
          </cell>
          <cell r="E1822" t="str">
            <v>Sección de Fiscalización Interna Bávaro</v>
          </cell>
          <cell r="F1822" t="str">
            <v>Activo</v>
          </cell>
          <cell r="G1822" t="str">
            <v>femenino</v>
          </cell>
          <cell r="H1822" t="str">
            <v>Fijo</v>
          </cell>
        </row>
        <row r="1823">
          <cell r="C1823" t="str">
            <v>KAIROL MIGUEL  PEREZ LIZARDO</v>
          </cell>
          <cell r="D1823" t="str">
            <v>Cajero B</v>
          </cell>
          <cell r="E1823" t="str">
            <v>Unidad Caja Bávaro</v>
          </cell>
          <cell r="F1823" t="str">
            <v>Activo</v>
          </cell>
          <cell r="G1823" t="str">
            <v>masculino</v>
          </cell>
          <cell r="H1823" t="str">
            <v>Fijo</v>
          </cell>
        </row>
        <row r="1824">
          <cell r="C1824" t="str">
            <v>SHUDY BEL  MOTA DEL ROSARIO</v>
          </cell>
          <cell r="D1824" t="str">
            <v>Cajero B</v>
          </cell>
          <cell r="E1824" t="str">
            <v>Unidad Caja Bávaro</v>
          </cell>
          <cell r="F1824" t="str">
            <v>Activo</v>
          </cell>
          <cell r="G1824" t="str">
            <v>femenino</v>
          </cell>
          <cell r="H1824" t="str">
            <v>Fijo</v>
          </cell>
        </row>
        <row r="1825">
          <cell r="C1825" t="str">
            <v>STEPHANIE LUCIA  DUVERGE VIERA</v>
          </cell>
          <cell r="D1825" t="str">
            <v>Auditor Externo C</v>
          </cell>
          <cell r="E1825" t="str">
            <v>Departamento Fiscalización Externa Peque</v>
          </cell>
          <cell r="F1825" t="str">
            <v>Activo</v>
          </cell>
          <cell r="G1825" t="str">
            <v>femenino</v>
          </cell>
          <cell r="H1825" t="str">
            <v>Fijo</v>
          </cell>
        </row>
        <row r="1826">
          <cell r="C1826" t="str">
            <v>TASHANA ISMEYRA  RODRIGUEZ GARCIA</v>
          </cell>
          <cell r="D1826" t="str">
            <v>Abogado(a) B Legal GGC</v>
          </cell>
          <cell r="E1826" t="str">
            <v>Departamento Legal GGC</v>
          </cell>
          <cell r="F1826" t="str">
            <v>Activo</v>
          </cell>
          <cell r="G1826" t="str">
            <v>femenino</v>
          </cell>
          <cell r="H1826" t="str">
            <v>Fijo</v>
          </cell>
        </row>
        <row r="1827">
          <cell r="C1827" t="str">
            <v>SONJA MARLENI  PEREZ BENITEZ</v>
          </cell>
          <cell r="D1827" t="str">
            <v>Oficial Control Contribuyentes A</v>
          </cell>
          <cell r="E1827" t="str">
            <v>Unidad Control de Contribuyentes Herrera</v>
          </cell>
          <cell r="F1827" t="str">
            <v>Activo</v>
          </cell>
          <cell r="G1827" t="str">
            <v>femenino</v>
          </cell>
          <cell r="H1827" t="str">
            <v>Fijo</v>
          </cell>
        </row>
        <row r="1828">
          <cell r="C1828" t="str">
            <v>CARMEN MINERVA  VELAZQUEZ GARRIDO</v>
          </cell>
          <cell r="D1828" t="str">
            <v>Abogado(a) B Registro GGC</v>
          </cell>
          <cell r="E1828" t="str">
            <v>Sección de Modificaciones GGC</v>
          </cell>
          <cell r="F1828" t="str">
            <v>Activo</v>
          </cell>
          <cell r="G1828" t="str">
            <v>femenino</v>
          </cell>
          <cell r="H1828" t="str">
            <v>Fijo</v>
          </cell>
        </row>
        <row r="1829">
          <cell r="C1829" t="str">
            <v>NAPOLEON  VELOZ GARCIA</v>
          </cell>
          <cell r="D1829" t="str">
            <v>Abogado A Cobro Coactivo</v>
          </cell>
          <cell r="E1829" t="str">
            <v>Departamento de Cobro Coactivo</v>
          </cell>
          <cell r="F1829" t="str">
            <v>Activo</v>
          </cell>
          <cell r="G1829" t="str">
            <v>masculino</v>
          </cell>
          <cell r="H1829" t="str">
            <v>Fijo</v>
          </cell>
        </row>
        <row r="1830">
          <cell r="C1830" t="str">
            <v>REINA ISABEL  CUETO REINA</v>
          </cell>
          <cell r="D1830" t="str">
            <v>Oficial de Servicio</v>
          </cell>
          <cell r="E1830" t="str">
            <v>Sección Centro de Asistencia Presencial</v>
          </cell>
          <cell r="F1830" t="str">
            <v>Activo</v>
          </cell>
          <cell r="G1830" t="str">
            <v>femenino</v>
          </cell>
          <cell r="H1830" t="str">
            <v>Fijo</v>
          </cell>
        </row>
        <row r="1831">
          <cell r="C1831" t="str">
            <v>ELIAS MOISES  CUEVAS PETITON</v>
          </cell>
          <cell r="D1831" t="str">
            <v>Analista Mesa de Servicios TI</v>
          </cell>
          <cell r="E1831" t="str">
            <v>Sección Mesa de Servicios de TI</v>
          </cell>
          <cell r="F1831" t="str">
            <v>Activo</v>
          </cell>
          <cell r="G1831" t="str">
            <v>masculino</v>
          </cell>
          <cell r="H1831" t="str">
            <v>Fijo</v>
          </cell>
        </row>
        <row r="1832">
          <cell r="C1832" t="str">
            <v>MIGUEL ALBERTO  LANTIGUA CRUZ</v>
          </cell>
          <cell r="D1832" t="str">
            <v>Mensajero Externo</v>
          </cell>
          <cell r="E1832" t="str">
            <v>Colecturía de Jarabacoa</v>
          </cell>
          <cell r="F1832" t="str">
            <v>Activo</v>
          </cell>
          <cell r="G1832" t="str">
            <v>masculino</v>
          </cell>
          <cell r="H1832" t="str">
            <v>Fijo</v>
          </cell>
        </row>
        <row r="1833">
          <cell r="C1833" t="str">
            <v>QUILVIO ALFREDO  VASQUEZ MARTINEZ</v>
          </cell>
          <cell r="D1833" t="str">
            <v>Analista de Soporte del RNC</v>
          </cell>
          <cell r="E1833" t="str">
            <v>Sección de Soporte y Monitoreo de Operac</v>
          </cell>
          <cell r="F1833" t="str">
            <v>Activo</v>
          </cell>
          <cell r="G1833" t="str">
            <v>masculino</v>
          </cell>
          <cell r="H1833" t="str">
            <v>Fijo</v>
          </cell>
        </row>
        <row r="1834">
          <cell r="C1834" t="str">
            <v>ANDRES DE JESUS  DEL ROSARIO POLANCO</v>
          </cell>
          <cell r="D1834" t="str">
            <v>Tasador AL B</v>
          </cell>
          <cell r="E1834" t="str">
            <v>Unidad Tasación Bávaro</v>
          </cell>
          <cell r="F1834" t="str">
            <v>Activo</v>
          </cell>
          <cell r="G1834" t="str">
            <v>masculino</v>
          </cell>
          <cell r="H1834" t="str">
            <v>Fijo</v>
          </cell>
        </row>
        <row r="1835">
          <cell r="C1835" t="str">
            <v>JOSE MIGUEL  ALMONTE PEÑA</v>
          </cell>
          <cell r="D1835" t="str">
            <v>Mensajero Externo</v>
          </cell>
          <cell r="E1835" t="str">
            <v>Unidad Administrativo Bávaro</v>
          </cell>
          <cell r="F1835" t="str">
            <v>Activo</v>
          </cell>
          <cell r="G1835" t="str">
            <v>masculino</v>
          </cell>
          <cell r="H1835" t="str">
            <v>Fijo</v>
          </cell>
        </row>
        <row r="1836">
          <cell r="C1836" t="str">
            <v>GINA ESTHER  ADAME AQUINO</v>
          </cell>
          <cell r="D1836" t="str">
            <v>Auxiliar Información y Atención al Contr</v>
          </cell>
          <cell r="E1836" t="str">
            <v>Sección Recaudación  Los Minas</v>
          </cell>
          <cell r="F1836" t="str">
            <v>Activo</v>
          </cell>
          <cell r="G1836" t="str">
            <v>femenino</v>
          </cell>
          <cell r="H1836" t="str">
            <v>Fijo</v>
          </cell>
        </row>
        <row r="1837">
          <cell r="C1837" t="str">
            <v>ANTONY ALBERTY  FRIAS CASTILLO</v>
          </cell>
          <cell r="D1837" t="str">
            <v>Analista Mesa de Servicios TI</v>
          </cell>
          <cell r="E1837" t="str">
            <v>Sección Mesa de Servicios de TI</v>
          </cell>
          <cell r="F1837" t="str">
            <v>Activo</v>
          </cell>
          <cell r="G1837" t="str">
            <v>masculino</v>
          </cell>
          <cell r="H1837" t="str">
            <v>Fijo</v>
          </cell>
        </row>
        <row r="1838">
          <cell r="C1838" t="str">
            <v>DAHIANA  PEREZ SUAZO</v>
          </cell>
          <cell r="D1838" t="str">
            <v>Oficial Control Contribuyentes B</v>
          </cell>
          <cell r="E1838" t="str">
            <v>Unidad Control de Contribuyentes La Vega</v>
          </cell>
          <cell r="F1838" t="str">
            <v>Activo</v>
          </cell>
          <cell r="G1838" t="str">
            <v>femenino</v>
          </cell>
          <cell r="H1838" t="str">
            <v>Fijo</v>
          </cell>
        </row>
        <row r="1839">
          <cell r="C1839" t="str">
            <v>JANELIS GISSEL  SANCHEZ MARTINEZ</v>
          </cell>
          <cell r="D1839" t="str">
            <v>Encargado CAC MC</v>
          </cell>
          <cell r="E1839" t="str">
            <v>Unidad CAC Plaza Luperón VHM</v>
          </cell>
          <cell r="F1839" t="str">
            <v>Activo</v>
          </cell>
          <cell r="G1839" t="str">
            <v>femenino</v>
          </cell>
          <cell r="H1839" t="str">
            <v>Fijo</v>
          </cell>
        </row>
        <row r="1840">
          <cell r="C1840" t="str">
            <v>RACHEL ESTEFANY  HERNANDEZ CRUZ</v>
          </cell>
          <cell r="D1840" t="str">
            <v/>
          </cell>
          <cell r="E1840" t="str">
            <v>Unidad CAC Plaza Luperón VHM</v>
          </cell>
          <cell r="F1840" t="str">
            <v>Cancelado</v>
          </cell>
          <cell r="G1840" t="str">
            <v>femenino</v>
          </cell>
          <cell r="H1840" t="str">
            <v>Fijo</v>
          </cell>
        </row>
        <row r="1841">
          <cell r="C1841" t="str">
            <v>NANCY MARGARITA  REYES SOSA</v>
          </cell>
          <cell r="D1841" t="str">
            <v>Técnico de Información B</v>
          </cell>
          <cell r="E1841" t="str">
            <v>Unidad Control de Contribuyentes La Roma</v>
          </cell>
          <cell r="F1841" t="str">
            <v>Activo</v>
          </cell>
          <cell r="G1841" t="str">
            <v>femenino</v>
          </cell>
          <cell r="H1841" t="str">
            <v>Fijo</v>
          </cell>
        </row>
        <row r="1842">
          <cell r="C1842" t="str">
            <v>ISAAC  PINEDA RUIZ</v>
          </cell>
          <cell r="D1842" t="str">
            <v>Oficial de Servicio</v>
          </cell>
          <cell r="E1842" t="str">
            <v>Sección Centro de Asistencia Presencial</v>
          </cell>
          <cell r="F1842" t="str">
            <v>Activo</v>
          </cell>
          <cell r="G1842" t="str">
            <v>masculino</v>
          </cell>
          <cell r="H1842" t="str">
            <v>Fijo</v>
          </cell>
        </row>
        <row r="1843">
          <cell r="C1843" t="str">
            <v>HEIDY DENNIC  MARTINEZ PEREZ</v>
          </cell>
          <cell r="D1843" t="str">
            <v>Encargado Concesionarios y Distrib. MC</v>
          </cell>
          <cell r="E1843" t="str">
            <v>Unidad Concesionarios y Distribuidores M</v>
          </cell>
          <cell r="F1843" t="str">
            <v>Activo</v>
          </cell>
          <cell r="G1843" t="str">
            <v>femenino</v>
          </cell>
          <cell r="H1843" t="str">
            <v>Fijo</v>
          </cell>
        </row>
        <row r="1844">
          <cell r="C1844" t="str">
            <v>LUISA MARIA  ABREU BRITO</v>
          </cell>
          <cell r="D1844" t="str">
            <v>Auditor Interno A</v>
          </cell>
          <cell r="E1844" t="str">
            <v>Sección Fiscalización Interna San Carlos</v>
          </cell>
          <cell r="F1844" t="str">
            <v>Activo</v>
          </cell>
          <cell r="G1844" t="str">
            <v>femenino</v>
          </cell>
          <cell r="H1844" t="str">
            <v>Fijo</v>
          </cell>
        </row>
        <row r="1845">
          <cell r="C1845" t="str">
            <v>MARIA DEL CARMEN  JIMENEZ DOMINGUEZ</v>
          </cell>
          <cell r="D1845" t="str">
            <v>Auditor Interno A</v>
          </cell>
          <cell r="E1845" t="str">
            <v>Sección Fiscalización Interna Los Minas</v>
          </cell>
          <cell r="F1845" t="str">
            <v>Activo</v>
          </cell>
          <cell r="G1845" t="str">
            <v>femenino</v>
          </cell>
          <cell r="H1845" t="str">
            <v>Fijo</v>
          </cell>
        </row>
        <row r="1846">
          <cell r="C1846" t="str">
            <v>RAOUL  ARRIGONI MARTINEZ</v>
          </cell>
          <cell r="D1846" t="str">
            <v>Técnico de Información A</v>
          </cell>
          <cell r="E1846" t="str">
            <v>Unidad Control de Contribuyentes Miraflo</v>
          </cell>
          <cell r="F1846" t="str">
            <v>Activo</v>
          </cell>
          <cell r="G1846" t="str">
            <v>masculino</v>
          </cell>
          <cell r="H1846" t="str">
            <v>Fijo</v>
          </cell>
        </row>
        <row r="1847">
          <cell r="C1847" t="str">
            <v>MIQUEAS DANIEL  GUABA URBAEZ</v>
          </cell>
          <cell r="D1847" t="str">
            <v>Auxiliar Mantenimiento</v>
          </cell>
          <cell r="E1847" t="str">
            <v>Unidad Administrativo San Carlos</v>
          </cell>
          <cell r="F1847" t="str">
            <v>Activo</v>
          </cell>
          <cell r="G1847" t="str">
            <v>masculino</v>
          </cell>
          <cell r="H1847" t="str">
            <v>Fijo</v>
          </cell>
        </row>
        <row r="1848">
          <cell r="C1848" t="str">
            <v>RON  SHEMER RAMIREZ</v>
          </cell>
          <cell r="D1848" t="str">
            <v>Abogado A Representación Externa</v>
          </cell>
          <cell r="E1848" t="str">
            <v>Departamento de Representación Externa</v>
          </cell>
          <cell r="F1848" t="str">
            <v>Activo</v>
          </cell>
          <cell r="G1848" t="str">
            <v>masculino</v>
          </cell>
          <cell r="H1848" t="str">
            <v>Fijo</v>
          </cell>
        </row>
        <row r="1849">
          <cell r="C1849" t="str">
            <v>SARAH ISSA  ECHAVARRIA MARTINEZ</v>
          </cell>
          <cell r="D1849" t="str">
            <v>Abogado(a) A Reorganización GGC</v>
          </cell>
          <cell r="E1849" t="str">
            <v>Sección de Reorganizaciones GGC</v>
          </cell>
          <cell r="F1849" t="str">
            <v>Activo</v>
          </cell>
          <cell r="G1849" t="str">
            <v>femenino</v>
          </cell>
          <cell r="H1849" t="str">
            <v>Fijo</v>
          </cell>
        </row>
        <row r="1850">
          <cell r="C1850" t="str">
            <v>YASMIN ESTHEFANI  MELLA DE LA CRUZ</v>
          </cell>
          <cell r="D1850" t="str">
            <v/>
          </cell>
          <cell r="E1850" t="str">
            <v>Sección de Reclutamiento y Selección</v>
          </cell>
          <cell r="F1850" t="str">
            <v>Cancelado</v>
          </cell>
          <cell r="G1850" t="str">
            <v>femenino</v>
          </cell>
          <cell r="H1850" t="str">
            <v>Fijo</v>
          </cell>
        </row>
        <row r="1851">
          <cell r="C1851" t="str">
            <v>ANGEL JOSE  SANTANA JIMENEZ</v>
          </cell>
          <cell r="D1851" t="str">
            <v>Analista de Gestión de Información Promo</v>
          </cell>
          <cell r="E1851" t="str">
            <v>Sección de Gestión de Información y Prom</v>
          </cell>
          <cell r="F1851" t="str">
            <v>Activo</v>
          </cell>
          <cell r="G1851" t="str">
            <v>masculino</v>
          </cell>
          <cell r="H1851" t="str">
            <v>Fijo</v>
          </cell>
        </row>
        <row r="1852">
          <cell r="C1852" t="str">
            <v>DIANA MARYORIE  THOMAS ACOSTA</v>
          </cell>
          <cell r="D1852" t="str">
            <v>Auditor Externo C</v>
          </cell>
          <cell r="E1852" t="str">
            <v>Departamento Fiscalización Externa Peque</v>
          </cell>
          <cell r="F1852" t="str">
            <v>Activo</v>
          </cell>
          <cell r="G1852" t="str">
            <v>femenino</v>
          </cell>
          <cell r="H1852" t="str">
            <v>Fijo</v>
          </cell>
        </row>
        <row r="1853">
          <cell r="C1853" t="str">
            <v>EZEQUIEL  DE LA CRUZ LORA</v>
          </cell>
          <cell r="D1853" t="str">
            <v>Auditor Externo C</v>
          </cell>
          <cell r="E1853" t="str">
            <v>Departamento Fiscalización Externa Media</v>
          </cell>
          <cell r="F1853" t="str">
            <v>Activo</v>
          </cell>
          <cell r="G1853" t="str">
            <v>masculino</v>
          </cell>
          <cell r="H1853" t="str">
            <v>Fijo</v>
          </cell>
        </row>
        <row r="1854">
          <cell r="C1854" t="str">
            <v>JOHAN MICHEL  MEDINA COLUMNA</v>
          </cell>
          <cell r="D1854" t="str">
            <v>Técnico Mecánico Diesel</v>
          </cell>
          <cell r="E1854" t="str">
            <v>Sección de Mantenimiento de Equipos</v>
          </cell>
          <cell r="F1854" t="str">
            <v>Activo</v>
          </cell>
          <cell r="G1854" t="str">
            <v>masculino</v>
          </cell>
          <cell r="H1854" t="str">
            <v>Fijo</v>
          </cell>
        </row>
        <row r="1855">
          <cell r="C1855" t="str">
            <v>JONATHAN MANUEL  ADAMES POLANCO</v>
          </cell>
          <cell r="D1855" t="str">
            <v>Chofer</v>
          </cell>
          <cell r="E1855" t="str">
            <v>Unidad Transportación</v>
          </cell>
          <cell r="F1855" t="str">
            <v>Activo</v>
          </cell>
          <cell r="G1855" t="str">
            <v>masculino</v>
          </cell>
          <cell r="H1855" t="str">
            <v>Fijo</v>
          </cell>
        </row>
        <row r="1856">
          <cell r="C1856" t="str">
            <v>YENIFFER MERCEDES  CAMPUSANO FERNANDEZ</v>
          </cell>
          <cell r="D1856" t="str">
            <v>Encargado Operaciones Personalizados MC</v>
          </cell>
          <cell r="E1856" t="str">
            <v>Unidad Operaciones Personalizadas Malecó</v>
          </cell>
          <cell r="F1856" t="str">
            <v>Activo</v>
          </cell>
          <cell r="G1856" t="str">
            <v>femenino</v>
          </cell>
          <cell r="H1856" t="str">
            <v>Fijo</v>
          </cell>
        </row>
        <row r="1857">
          <cell r="C1857" t="str">
            <v>MAYELIN  DE LOS SANTOS ALCANTARA</v>
          </cell>
          <cell r="D1857" t="str">
            <v>Tasador AL A</v>
          </cell>
          <cell r="E1857" t="str">
            <v>Unidad Tasación Los Minas</v>
          </cell>
          <cell r="F1857" t="str">
            <v>Activo</v>
          </cell>
          <cell r="G1857" t="str">
            <v>femenino</v>
          </cell>
          <cell r="H1857" t="str">
            <v>Fijo</v>
          </cell>
        </row>
        <row r="1858">
          <cell r="C1858" t="str">
            <v>SABRINA  GONZALEZ</v>
          </cell>
          <cell r="D1858" t="str">
            <v>Auditor Interno A</v>
          </cell>
          <cell r="E1858" t="str">
            <v>Sección Fiscalización Interna San Carlos</v>
          </cell>
          <cell r="F1858" t="str">
            <v>Activo</v>
          </cell>
          <cell r="G1858" t="str">
            <v>femenino</v>
          </cell>
          <cell r="H1858" t="str">
            <v>Fijo</v>
          </cell>
        </row>
        <row r="1859">
          <cell r="C1859" t="str">
            <v>CHEYLA MASSIEL  SURIEL</v>
          </cell>
          <cell r="D1859" t="str">
            <v>Oficial de Servicio</v>
          </cell>
          <cell r="E1859" t="str">
            <v>Sección Centro de Asistencia Presencial</v>
          </cell>
          <cell r="F1859" t="str">
            <v>Activo</v>
          </cell>
          <cell r="G1859" t="str">
            <v>femenino</v>
          </cell>
          <cell r="H1859" t="str">
            <v>Fijo</v>
          </cell>
        </row>
        <row r="1860">
          <cell r="C1860" t="str">
            <v>WILLIAMS  PAULINO CORONADO</v>
          </cell>
          <cell r="D1860" t="str">
            <v>Tasador AL A</v>
          </cell>
          <cell r="E1860" t="str">
            <v>Unidad de Tasación Miraflores</v>
          </cell>
          <cell r="F1860" t="str">
            <v>Activo</v>
          </cell>
          <cell r="G1860" t="str">
            <v>masculino</v>
          </cell>
          <cell r="H1860" t="str">
            <v>Fijo</v>
          </cell>
        </row>
        <row r="1861">
          <cell r="C1861" t="str">
            <v>ALEXANDER  TORRES DE LA CRUZ</v>
          </cell>
          <cell r="D1861" t="str">
            <v/>
          </cell>
          <cell r="E1861" t="str">
            <v>Unidad de Distribución Externa</v>
          </cell>
          <cell r="F1861" t="str">
            <v>Cancelado</v>
          </cell>
          <cell r="G1861" t="str">
            <v>masculino</v>
          </cell>
          <cell r="H1861" t="str">
            <v>Fijo</v>
          </cell>
        </row>
        <row r="1862">
          <cell r="C1862" t="str">
            <v>CARLOS ALBERTO  GARCIA SOTO</v>
          </cell>
          <cell r="D1862" t="str">
            <v>Auxiliar de Archivo</v>
          </cell>
          <cell r="E1862" t="str">
            <v>Sección de Operaciones de Regímenes Espe</v>
          </cell>
          <cell r="F1862" t="str">
            <v>Activo</v>
          </cell>
          <cell r="G1862" t="str">
            <v>masculino</v>
          </cell>
          <cell r="H1862" t="str">
            <v>Fijo</v>
          </cell>
        </row>
        <row r="1863">
          <cell r="C1863" t="str">
            <v>LUISA MARIA  DOÑÉ GUILLÉN</v>
          </cell>
          <cell r="D1863" t="str">
            <v>Técnico de Cooperación Internacional</v>
          </cell>
          <cell r="E1863" t="str">
            <v>Sección de Cooperación Internacional</v>
          </cell>
          <cell r="F1863" t="str">
            <v>Activo</v>
          </cell>
          <cell r="G1863" t="str">
            <v>femenino</v>
          </cell>
          <cell r="H1863" t="str">
            <v>Fijo</v>
          </cell>
        </row>
        <row r="1864">
          <cell r="C1864" t="str">
            <v>KATTY CRISTINA  PEREZ CRUZ</v>
          </cell>
          <cell r="D1864" t="str">
            <v>Secretaria A</v>
          </cell>
          <cell r="E1864" t="str">
            <v>Departamento de Educación Tributaria</v>
          </cell>
          <cell r="F1864" t="str">
            <v>Activo</v>
          </cell>
          <cell r="G1864" t="str">
            <v>femenino</v>
          </cell>
          <cell r="H1864" t="str">
            <v>Fijo</v>
          </cell>
        </row>
        <row r="1865">
          <cell r="C1865" t="str">
            <v>CLARIDELY  PERALTA PAULINO</v>
          </cell>
          <cell r="D1865" t="str">
            <v>Encargado de Asistencia Digital</v>
          </cell>
          <cell r="E1865" t="str">
            <v>Sección de Asistencia Digital</v>
          </cell>
          <cell r="F1865" t="str">
            <v>Activo</v>
          </cell>
          <cell r="G1865" t="str">
            <v>femenino</v>
          </cell>
          <cell r="H1865" t="str">
            <v>Fijo</v>
          </cell>
        </row>
        <row r="1866">
          <cell r="C1866" t="str">
            <v>MELVIN JESUS  CRUZ CUELLO</v>
          </cell>
          <cell r="D1866" t="str">
            <v>Técnico de Mantenimiento</v>
          </cell>
          <cell r="E1866" t="str">
            <v>Sección de Mantenimiento de Obras Civile</v>
          </cell>
          <cell r="F1866" t="str">
            <v>Activo</v>
          </cell>
          <cell r="G1866" t="str">
            <v>masculino</v>
          </cell>
          <cell r="H1866" t="str">
            <v>Fijo</v>
          </cell>
        </row>
        <row r="1867">
          <cell r="C1867" t="str">
            <v>AURELINA  ESPINOSA TERRERO</v>
          </cell>
          <cell r="D1867" t="str">
            <v>Conserje1</v>
          </cell>
          <cell r="E1867" t="str">
            <v>Unidad Mayordomía</v>
          </cell>
          <cell r="F1867" t="str">
            <v>Activo</v>
          </cell>
          <cell r="G1867" t="str">
            <v>femenino</v>
          </cell>
          <cell r="H1867" t="str">
            <v>Fijo</v>
          </cell>
        </row>
        <row r="1868">
          <cell r="C1868" t="str">
            <v>GIANNY  CORTORREAL BENZAN</v>
          </cell>
          <cell r="D1868" t="str">
            <v>Auxiliar Temporal</v>
          </cell>
          <cell r="E1868" t="str">
            <v>Sección Resoluciones</v>
          </cell>
          <cell r="F1868" t="str">
            <v>Activo</v>
          </cell>
          <cell r="G1868" t="str">
            <v>femenino</v>
          </cell>
          <cell r="H1868" t="str">
            <v>Fijo</v>
          </cell>
        </row>
        <row r="1869">
          <cell r="C1869" t="str">
            <v>ESMIRNA MERCEDES  FELIZ MATOS</v>
          </cell>
          <cell r="D1869" t="str">
            <v>Auditor Interno A</v>
          </cell>
          <cell r="E1869" t="str">
            <v>Sección Fiscalización Interna San Carlos</v>
          </cell>
          <cell r="F1869" t="str">
            <v>Activo</v>
          </cell>
          <cell r="G1869" t="str">
            <v>femenino</v>
          </cell>
          <cell r="H1869" t="str">
            <v>Fijo</v>
          </cell>
        </row>
        <row r="1870">
          <cell r="C1870" t="str">
            <v>ANA ESTEFANI  DE LEON</v>
          </cell>
          <cell r="D1870" t="str">
            <v>Auditor Reorganizaciones</v>
          </cell>
          <cell r="E1870" t="str">
            <v>Sección de Reorganizaciones GGC</v>
          </cell>
          <cell r="F1870" t="str">
            <v>Activo</v>
          </cell>
          <cell r="G1870" t="str">
            <v>femenino</v>
          </cell>
          <cell r="H1870" t="str">
            <v>Fijo</v>
          </cell>
        </row>
        <row r="1871">
          <cell r="C1871" t="str">
            <v>JUNIOR  MOYA</v>
          </cell>
          <cell r="D1871" t="str">
            <v>Técnico Pintura</v>
          </cell>
          <cell r="E1871" t="str">
            <v>Sección de Mantenimiento de Obras Civile</v>
          </cell>
          <cell r="F1871" t="str">
            <v>Activo</v>
          </cell>
          <cell r="G1871" t="str">
            <v>masculino</v>
          </cell>
          <cell r="H1871" t="str">
            <v>Fijo</v>
          </cell>
        </row>
        <row r="1872">
          <cell r="C1872" t="str">
            <v>YISSEL DANILDA  ACOSTA SENA</v>
          </cell>
          <cell r="D1872" t="str">
            <v/>
          </cell>
          <cell r="E1872" t="str">
            <v>Unidad Concesionarios y Distribuidores M</v>
          </cell>
          <cell r="F1872" t="str">
            <v>Cancelado</v>
          </cell>
          <cell r="G1872" t="str">
            <v>femenino</v>
          </cell>
          <cell r="H1872" t="str">
            <v>Fijo</v>
          </cell>
        </row>
        <row r="1873">
          <cell r="C1873" t="str">
            <v>NELVIS JENNLINA  ARAUJO RODRIGUEZ</v>
          </cell>
          <cell r="D1873" t="str">
            <v>Secretaria A</v>
          </cell>
          <cell r="E1873" t="str">
            <v>Gerencia de Facturación</v>
          </cell>
          <cell r="F1873" t="str">
            <v>Activo</v>
          </cell>
          <cell r="G1873" t="str">
            <v>femenino</v>
          </cell>
          <cell r="H1873" t="str">
            <v>Fijo</v>
          </cell>
        </row>
        <row r="1874">
          <cell r="C1874" t="str">
            <v>LUIS JOSE  DOMINGUEZ GARCIA</v>
          </cell>
          <cell r="D1874" t="str">
            <v>Ingeniero Base de Datos Senior</v>
          </cell>
          <cell r="E1874" t="str">
            <v>Sección Base de Datos</v>
          </cell>
          <cell r="F1874" t="str">
            <v>Activo</v>
          </cell>
          <cell r="G1874" t="str">
            <v>masculino</v>
          </cell>
          <cell r="H1874" t="str">
            <v>Fijo</v>
          </cell>
        </row>
        <row r="1875">
          <cell r="C1875" t="str">
            <v>NOEL  LOPEZ INOA</v>
          </cell>
          <cell r="D1875" t="str">
            <v>Ingeniero Base de Datos Senior</v>
          </cell>
          <cell r="E1875" t="str">
            <v>Sección Base de Datos</v>
          </cell>
          <cell r="F1875" t="str">
            <v>Activo</v>
          </cell>
          <cell r="G1875" t="str">
            <v>masculino</v>
          </cell>
          <cell r="H1875" t="str">
            <v>Fijo</v>
          </cell>
        </row>
        <row r="1876">
          <cell r="C1876" t="str">
            <v>RUTH ESTEPHANY  PAULINO LARA</v>
          </cell>
          <cell r="D1876" t="str">
            <v>Auxiliar Temporal</v>
          </cell>
          <cell r="E1876" t="str">
            <v>Sección Control de Deberes Formales</v>
          </cell>
          <cell r="F1876" t="str">
            <v>Activo</v>
          </cell>
          <cell r="G1876" t="str">
            <v>femenino</v>
          </cell>
          <cell r="H1876" t="str">
            <v>Fijo</v>
          </cell>
        </row>
        <row r="1877">
          <cell r="C1877" t="str">
            <v>CAROLYN LISBETH  TAVARES SANTANA</v>
          </cell>
          <cell r="D1877" t="str">
            <v>Encargado de Caja C</v>
          </cell>
          <cell r="E1877" t="str">
            <v>Unidad Caja Barahona</v>
          </cell>
          <cell r="F1877" t="str">
            <v>Activo</v>
          </cell>
          <cell r="G1877" t="str">
            <v>femenino</v>
          </cell>
          <cell r="H1877" t="str">
            <v>Fijo</v>
          </cell>
        </row>
        <row r="1878">
          <cell r="C1878" t="str">
            <v>NATHALY ISABEL  SANCHEZ VALDEZ</v>
          </cell>
          <cell r="D1878" t="str">
            <v>Auxiliar de Correspondencia</v>
          </cell>
          <cell r="E1878" t="str">
            <v>Departamento de Inteligencia Tributaria</v>
          </cell>
          <cell r="F1878" t="str">
            <v>Activo</v>
          </cell>
          <cell r="G1878" t="str">
            <v>femenino</v>
          </cell>
          <cell r="H1878" t="str">
            <v>Fijo</v>
          </cell>
        </row>
        <row r="1879">
          <cell r="C1879" t="str">
            <v>SULAINY  CASTILLO PAULA</v>
          </cell>
          <cell r="D1879" t="str">
            <v>Auxiliar Información y Atención al Contr</v>
          </cell>
          <cell r="E1879" t="str">
            <v>Sección Personalizados VHM San Francisco</v>
          </cell>
          <cell r="F1879" t="str">
            <v>Activo</v>
          </cell>
          <cell r="G1879" t="str">
            <v>femenino</v>
          </cell>
          <cell r="H1879" t="str">
            <v>Fijo</v>
          </cell>
        </row>
        <row r="1880">
          <cell r="C1880" t="str">
            <v>GRIMELIS  PORTES DIAZ</v>
          </cell>
          <cell r="D1880" t="str">
            <v/>
          </cell>
          <cell r="E1880" t="str">
            <v>Unidad CAC Malecón Center</v>
          </cell>
          <cell r="F1880" t="str">
            <v>Cancelado</v>
          </cell>
          <cell r="G1880" t="str">
            <v>femenino</v>
          </cell>
          <cell r="H1880" t="str">
            <v>Fijo</v>
          </cell>
        </row>
        <row r="1881">
          <cell r="C1881" t="str">
            <v>DANIEL ALFONSO  CUEVAS CORDERO</v>
          </cell>
          <cell r="D1881" t="str">
            <v>Conserje1</v>
          </cell>
          <cell r="E1881" t="str">
            <v>Unidad Administrativo VHM</v>
          </cell>
          <cell r="F1881" t="str">
            <v>Activo</v>
          </cell>
          <cell r="G1881" t="str">
            <v>masculino</v>
          </cell>
          <cell r="H1881" t="str">
            <v>Fijo</v>
          </cell>
        </row>
        <row r="1882">
          <cell r="C1882" t="str">
            <v>OLIVER  DISLA PERDOMO</v>
          </cell>
          <cell r="D1882" t="str">
            <v>Conserje1</v>
          </cell>
          <cell r="E1882" t="str">
            <v>Unidad Administrativo VHM</v>
          </cell>
          <cell r="F1882" t="str">
            <v>Activo</v>
          </cell>
          <cell r="G1882" t="str">
            <v>masculino</v>
          </cell>
          <cell r="H1882" t="str">
            <v>Fijo</v>
          </cell>
        </row>
        <row r="1883">
          <cell r="C1883" t="str">
            <v>ANTHONY MARINO  ROSARIO GARCIA</v>
          </cell>
          <cell r="D1883" t="str">
            <v>Mensajero Interno</v>
          </cell>
          <cell r="E1883" t="str">
            <v>Sub-Dirección Gestión de Cumplimiento</v>
          </cell>
          <cell r="F1883" t="str">
            <v>Activo</v>
          </cell>
          <cell r="G1883" t="str">
            <v>masculino</v>
          </cell>
          <cell r="H1883" t="str">
            <v>Fijo</v>
          </cell>
        </row>
        <row r="1884">
          <cell r="C1884" t="str">
            <v>SERGIO AMBIORIS  CID CID</v>
          </cell>
          <cell r="D1884" t="str">
            <v>Analista Aseguramiento de la Calidad TI</v>
          </cell>
          <cell r="E1884" t="str">
            <v>Sección Aseguramiento de la Calidad</v>
          </cell>
          <cell r="F1884" t="str">
            <v>Activo</v>
          </cell>
          <cell r="G1884" t="str">
            <v>masculino</v>
          </cell>
          <cell r="H1884" t="str">
            <v>Fijo</v>
          </cell>
        </row>
        <row r="1885">
          <cell r="C1885" t="str">
            <v>NEXIDO ALEXANDER  DISLA AYBAR</v>
          </cell>
          <cell r="D1885" t="str">
            <v>Ingeniero Base de Datos Senior</v>
          </cell>
          <cell r="E1885" t="str">
            <v>Sección Base de Datos</v>
          </cell>
          <cell r="F1885" t="str">
            <v>Activo</v>
          </cell>
          <cell r="G1885" t="str">
            <v>masculino</v>
          </cell>
          <cell r="H1885" t="str">
            <v>Fijo</v>
          </cell>
        </row>
        <row r="1886">
          <cell r="C1886" t="str">
            <v>AURA ESTHER  MATOS NINA</v>
          </cell>
          <cell r="D1886" t="str">
            <v>Analista Aseguramiento de la Calidad TI</v>
          </cell>
          <cell r="E1886" t="str">
            <v>Sección Aseguramiento de la Calidad</v>
          </cell>
          <cell r="F1886" t="str">
            <v>Activo</v>
          </cell>
          <cell r="G1886" t="str">
            <v>femenino</v>
          </cell>
          <cell r="H1886" t="str">
            <v>Fijo</v>
          </cell>
        </row>
        <row r="1887">
          <cell r="C1887" t="str">
            <v>ERY  GUZMAN SORIANO</v>
          </cell>
          <cell r="D1887" t="str">
            <v>Técnico Control y Seguimiento</v>
          </cell>
          <cell r="E1887" t="str">
            <v>Sección Control y Seguimiento a Expedien</v>
          </cell>
          <cell r="F1887" t="str">
            <v>Activo</v>
          </cell>
          <cell r="G1887" t="str">
            <v>masculino</v>
          </cell>
          <cell r="H1887" t="str">
            <v>Fijo</v>
          </cell>
        </row>
        <row r="1888">
          <cell r="C1888" t="str">
            <v>LEONARDO  ORBE PAREDES</v>
          </cell>
          <cell r="D1888" t="str">
            <v>Conserje1</v>
          </cell>
          <cell r="E1888" t="str">
            <v>Unidad Administrativo Abraham Lincoln</v>
          </cell>
          <cell r="F1888" t="str">
            <v>Activo</v>
          </cell>
          <cell r="G1888" t="str">
            <v>masculino</v>
          </cell>
          <cell r="H1888" t="str">
            <v>Fijo</v>
          </cell>
        </row>
        <row r="1889">
          <cell r="C1889" t="str">
            <v>MIGUEL ANGEL  OZUNA PEÑA</v>
          </cell>
          <cell r="D1889" t="str">
            <v>Conserje1</v>
          </cell>
          <cell r="E1889" t="str">
            <v>Unidad Administrativa Plaza Luperón</v>
          </cell>
          <cell r="F1889" t="str">
            <v>Activo</v>
          </cell>
          <cell r="G1889" t="str">
            <v>masculino</v>
          </cell>
          <cell r="H1889" t="str">
            <v>Fijo</v>
          </cell>
        </row>
        <row r="1890">
          <cell r="C1890" t="str">
            <v>MALENNY JOSEFINA  MATOS RAMIREZ</v>
          </cell>
          <cell r="D1890" t="str">
            <v>Analista Créditos y Comp A</v>
          </cell>
          <cell r="E1890" t="str">
            <v>Sección Crédito y Compensaciones</v>
          </cell>
          <cell r="F1890" t="str">
            <v>Activo</v>
          </cell>
          <cell r="G1890" t="str">
            <v>femenino</v>
          </cell>
          <cell r="H1890" t="str">
            <v>Fijo</v>
          </cell>
        </row>
        <row r="1891">
          <cell r="C1891" t="str">
            <v>ENRIQUE ALNARDO  HIDALGO MERCEDES</v>
          </cell>
          <cell r="D1891" t="str">
            <v>Chofer</v>
          </cell>
          <cell r="E1891" t="str">
            <v>Unidad Administrativo Higuey</v>
          </cell>
          <cell r="F1891" t="str">
            <v>Activo</v>
          </cell>
          <cell r="G1891" t="str">
            <v>masculino</v>
          </cell>
          <cell r="H1891" t="str">
            <v>Fijo</v>
          </cell>
        </row>
        <row r="1892">
          <cell r="C1892" t="str">
            <v>FRANCHESKA DE FATIMA  FELIZ PIMENTEL</v>
          </cell>
          <cell r="D1892" t="str">
            <v>Abogado(a) B Consultas Técnicas</v>
          </cell>
          <cell r="E1892" t="str">
            <v>Sección Consultas Técnicas</v>
          </cell>
          <cell r="F1892" t="str">
            <v>Activo</v>
          </cell>
          <cell r="G1892" t="str">
            <v>femenino</v>
          </cell>
          <cell r="H1892" t="str">
            <v>Fijo</v>
          </cell>
        </row>
        <row r="1893">
          <cell r="C1893" t="str">
            <v>SORAYA  CRISOSTOMO DE JESUS</v>
          </cell>
          <cell r="D1893" t="str">
            <v>Conserje1</v>
          </cell>
          <cell r="E1893" t="str">
            <v>Unidad Mayordomía</v>
          </cell>
          <cell r="F1893" t="str">
            <v>Activo</v>
          </cell>
          <cell r="G1893" t="str">
            <v>femenino</v>
          </cell>
          <cell r="H1893" t="str">
            <v>Fijo</v>
          </cell>
        </row>
        <row r="1894">
          <cell r="C1894" t="str">
            <v>RICHARD JAVIER  JAVIER RINCON</v>
          </cell>
          <cell r="D1894" t="str">
            <v>Técnico de Asistencia</v>
          </cell>
          <cell r="E1894" t="str">
            <v>Unidad CAC Malecón Center</v>
          </cell>
          <cell r="F1894" t="str">
            <v>Activo</v>
          </cell>
          <cell r="G1894" t="str">
            <v>masculino</v>
          </cell>
          <cell r="H1894" t="str">
            <v>Fijo</v>
          </cell>
        </row>
        <row r="1895">
          <cell r="C1895" t="str">
            <v>IRAIDA ARGENTINA  RAMIREZ LOPEZ</v>
          </cell>
          <cell r="D1895" t="str">
            <v>Oficial Control Contribuyentes C</v>
          </cell>
          <cell r="E1895" t="str">
            <v>Unidad Control de Contribuyentes Barahon</v>
          </cell>
          <cell r="F1895" t="str">
            <v>Activo</v>
          </cell>
          <cell r="G1895" t="str">
            <v>femenino</v>
          </cell>
          <cell r="H1895" t="str">
            <v>Fijo</v>
          </cell>
        </row>
        <row r="1896">
          <cell r="C1896" t="str">
            <v>DARWIN ANTONIO  PEREZ TAVERAS</v>
          </cell>
          <cell r="D1896" t="str">
            <v>Arquitecto</v>
          </cell>
          <cell r="E1896" t="str">
            <v>Sección Proyectos de Infraestructura</v>
          </cell>
          <cell r="F1896" t="str">
            <v>Activo</v>
          </cell>
          <cell r="G1896" t="str">
            <v>masculino</v>
          </cell>
          <cell r="H1896" t="str">
            <v>Fijo</v>
          </cell>
        </row>
        <row r="1897">
          <cell r="C1897" t="str">
            <v>GISSEL CAROLINA  CASADO CASTRO</v>
          </cell>
          <cell r="D1897" t="str">
            <v>Abogado de Fideicomiso</v>
          </cell>
          <cell r="E1897" t="str">
            <v>Departamento de Fideicomiso</v>
          </cell>
          <cell r="F1897" t="str">
            <v>Activo</v>
          </cell>
          <cell r="G1897" t="str">
            <v>femenino</v>
          </cell>
          <cell r="H1897" t="str">
            <v>Fijo</v>
          </cell>
        </row>
        <row r="1898">
          <cell r="C1898" t="str">
            <v>YANIRI ALTAGRACIA  SEVERINO RESTITUYO</v>
          </cell>
          <cell r="D1898" t="str">
            <v>Conserje1</v>
          </cell>
          <cell r="E1898" t="str">
            <v>Unidad Administrativo La Vega</v>
          </cell>
          <cell r="F1898" t="str">
            <v>Activo</v>
          </cell>
          <cell r="G1898" t="str">
            <v>femenino</v>
          </cell>
          <cell r="H1898" t="str">
            <v>Fijo</v>
          </cell>
        </row>
        <row r="1899">
          <cell r="C1899" t="str">
            <v>VICENTE DARIEL  PIÑEYRO ARIAS</v>
          </cell>
          <cell r="D1899" t="str">
            <v>Mensajero Externo</v>
          </cell>
          <cell r="E1899" t="str">
            <v>Unidad Administrativo Barahona</v>
          </cell>
          <cell r="F1899" t="str">
            <v>Activo</v>
          </cell>
          <cell r="G1899" t="str">
            <v>masculino</v>
          </cell>
          <cell r="H1899" t="str">
            <v>Fijo</v>
          </cell>
        </row>
        <row r="1900">
          <cell r="C1900" t="str">
            <v>FRANGELY MABEL  RODRIGUEZ PEÑA</v>
          </cell>
          <cell r="D1900" t="str">
            <v/>
          </cell>
          <cell r="E1900" t="str">
            <v>Unidad CAC Plaza Luperón VHM</v>
          </cell>
          <cell r="F1900" t="str">
            <v>Cancelado</v>
          </cell>
          <cell r="G1900" t="str">
            <v>femenino</v>
          </cell>
          <cell r="H1900" t="str">
            <v>Fijo</v>
          </cell>
        </row>
        <row r="1901">
          <cell r="C1901" t="str">
            <v>RUDDY LADY  RODRIGUEZ DE FERRERAS</v>
          </cell>
          <cell r="D1901" t="str">
            <v>Auditor Interno GGC</v>
          </cell>
          <cell r="E1901" t="str">
            <v>Departamento de Fiscalización Interna GG</v>
          </cell>
          <cell r="F1901" t="str">
            <v>Activo</v>
          </cell>
          <cell r="G1901" t="str">
            <v>femenino</v>
          </cell>
          <cell r="H1901" t="str">
            <v>Fijo</v>
          </cell>
        </row>
        <row r="1902">
          <cell r="C1902" t="str">
            <v>RAFAEL EMANUEL  DEL VILLAR ASTACIO</v>
          </cell>
          <cell r="D1902" t="str">
            <v>Analista de Formación Docente</v>
          </cell>
          <cell r="E1902" t="str">
            <v>Sección Educación a Pre-Contribuyentes</v>
          </cell>
          <cell r="F1902" t="str">
            <v>Activo</v>
          </cell>
          <cell r="G1902" t="str">
            <v>masculino</v>
          </cell>
          <cell r="H1902" t="str">
            <v>Fijo</v>
          </cell>
        </row>
        <row r="1903">
          <cell r="C1903" t="str">
            <v>ROSANA  MARTINEZ</v>
          </cell>
          <cell r="D1903" t="str">
            <v>Conserje1</v>
          </cell>
          <cell r="E1903" t="str">
            <v>Unidad Administrativo San Cristóbal</v>
          </cell>
          <cell r="F1903" t="str">
            <v>Activo</v>
          </cell>
          <cell r="G1903" t="str">
            <v>femenino</v>
          </cell>
          <cell r="H1903" t="str">
            <v>Fijo</v>
          </cell>
        </row>
        <row r="1904">
          <cell r="C1904" t="str">
            <v>ROSANNA  HIDALGO BRITO</v>
          </cell>
          <cell r="D1904" t="str">
            <v>Analista Proyecto BID</v>
          </cell>
          <cell r="E1904" t="str">
            <v>Unidad Ejecutora Proyecto BID</v>
          </cell>
          <cell r="F1904" t="str">
            <v>Activo</v>
          </cell>
          <cell r="G1904" t="str">
            <v>femenino</v>
          </cell>
          <cell r="H1904" t="str">
            <v>Fijo</v>
          </cell>
        </row>
        <row r="1905">
          <cell r="C1905" t="str">
            <v>LAURA  SIERRA MANCEBO</v>
          </cell>
          <cell r="D1905" t="str">
            <v>Coordinador Adquisiciones y Renovaciones</v>
          </cell>
          <cell r="E1905" t="str">
            <v>Departamento de Planificación y Control</v>
          </cell>
          <cell r="F1905" t="str">
            <v>Activo</v>
          </cell>
          <cell r="G1905" t="str">
            <v>femenino</v>
          </cell>
          <cell r="H1905" t="str">
            <v>Fijo</v>
          </cell>
        </row>
        <row r="1906">
          <cell r="C1906" t="str">
            <v>NELSON ENRIQUE  LUGO TRONCOSO</v>
          </cell>
          <cell r="D1906" t="str">
            <v>Soporte Técnico A</v>
          </cell>
          <cell r="E1906" t="str">
            <v>Sección Administración de Redes y Comuni</v>
          </cell>
          <cell r="F1906" t="str">
            <v>Activo</v>
          </cell>
          <cell r="G1906" t="str">
            <v>masculino</v>
          </cell>
          <cell r="H1906" t="str">
            <v>Fijo</v>
          </cell>
        </row>
        <row r="1907">
          <cell r="C1907" t="str">
            <v>ANGELA MARIA  POLANCO PICHARDO</v>
          </cell>
          <cell r="D1907" t="str">
            <v>Analista Servicios y Soporte Personaliza</v>
          </cell>
          <cell r="E1907" t="str">
            <v>Sección Servicios, Soportes a Personaliz</v>
          </cell>
          <cell r="F1907" t="str">
            <v>Activo</v>
          </cell>
          <cell r="G1907" t="str">
            <v>femenino</v>
          </cell>
          <cell r="H1907" t="str">
            <v>Fijo</v>
          </cell>
        </row>
        <row r="1908">
          <cell r="C1908" t="str">
            <v>VICTOR ANTONIO  NUÑEZ RODRIGUEZ</v>
          </cell>
          <cell r="D1908" t="str">
            <v>Soporte Técnico A UPS</v>
          </cell>
          <cell r="E1908" t="str">
            <v>Sección de Soporte Técnico de TI</v>
          </cell>
          <cell r="F1908" t="str">
            <v>Activo</v>
          </cell>
          <cell r="G1908" t="str">
            <v>masculino</v>
          </cell>
          <cell r="H1908" t="str">
            <v>Fijo</v>
          </cell>
        </row>
        <row r="1909">
          <cell r="C1909" t="str">
            <v>CESAR ALBERTO  PAULINO VALDEZ</v>
          </cell>
          <cell r="D1909" t="str">
            <v>Técnico de Despacho</v>
          </cell>
          <cell r="E1909" t="str">
            <v>Sección de Despacho de Mercancias</v>
          </cell>
          <cell r="F1909" t="str">
            <v>Activo</v>
          </cell>
          <cell r="G1909" t="str">
            <v>masculino</v>
          </cell>
          <cell r="H1909" t="str">
            <v>Fijo</v>
          </cell>
        </row>
        <row r="1910">
          <cell r="C1910" t="str">
            <v>YAJAIRA  FELIZ RUIZ</v>
          </cell>
          <cell r="D1910" t="str">
            <v>Conserje1</v>
          </cell>
          <cell r="E1910" t="str">
            <v>Unidad Mayordomía</v>
          </cell>
          <cell r="F1910" t="str">
            <v>Activo</v>
          </cell>
          <cell r="G1910" t="str">
            <v>femenino</v>
          </cell>
          <cell r="H1910" t="str">
            <v>Fijo</v>
          </cell>
        </row>
        <row r="1911">
          <cell r="C1911" t="str">
            <v>MAGDELYN ALTAGRACIA  OVALLES TRINIDAD</v>
          </cell>
          <cell r="D1911" t="str">
            <v>Conserje1</v>
          </cell>
          <cell r="E1911" t="str">
            <v>Unidad Mayordomía</v>
          </cell>
          <cell r="F1911" t="str">
            <v>Activo</v>
          </cell>
          <cell r="G1911" t="str">
            <v>femenino</v>
          </cell>
          <cell r="H1911" t="str">
            <v>Fijo</v>
          </cell>
        </row>
        <row r="1912">
          <cell r="C1912" t="str">
            <v>WIRMEL  DIAZ GARCIA</v>
          </cell>
          <cell r="D1912" t="str">
            <v>Auxiliar de Correspondencia</v>
          </cell>
          <cell r="E1912" t="str">
            <v>Unidad de Distribución Externa</v>
          </cell>
          <cell r="F1912" t="str">
            <v>Activo</v>
          </cell>
          <cell r="G1912" t="str">
            <v>masculino</v>
          </cell>
          <cell r="H1912" t="str">
            <v>Fijo</v>
          </cell>
        </row>
        <row r="1913">
          <cell r="C1913" t="str">
            <v>ROGER  DE LA CRUZ PADILLA</v>
          </cell>
          <cell r="D1913" t="str">
            <v>Auxiliar de Correspondencia</v>
          </cell>
          <cell r="E1913" t="str">
            <v>Unidad de Distribución Externa</v>
          </cell>
          <cell r="F1913" t="str">
            <v>Activo</v>
          </cell>
          <cell r="G1913" t="str">
            <v>masculino</v>
          </cell>
          <cell r="H1913" t="str">
            <v>Fijo</v>
          </cell>
        </row>
        <row r="1914">
          <cell r="C1914" t="str">
            <v>MELISSA  PAYERO SANCHEZ</v>
          </cell>
          <cell r="D1914" t="str">
            <v>Arquitecto</v>
          </cell>
          <cell r="E1914" t="str">
            <v>Sección Proyectos de Infraestructura</v>
          </cell>
          <cell r="F1914" t="str">
            <v>Activo</v>
          </cell>
          <cell r="G1914" t="str">
            <v>femenino</v>
          </cell>
          <cell r="H1914" t="str">
            <v>Fijo</v>
          </cell>
        </row>
        <row r="1915">
          <cell r="C1915" t="str">
            <v>YENY MARGARITA  RAMIREZ MINYETTY</v>
          </cell>
          <cell r="D1915" t="str">
            <v>Conserje1</v>
          </cell>
          <cell r="E1915" t="str">
            <v>Unidad Mayordomía</v>
          </cell>
          <cell r="F1915" t="str">
            <v>Activo</v>
          </cell>
          <cell r="G1915" t="str">
            <v>femenino</v>
          </cell>
          <cell r="H1915" t="str">
            <v>Fijo</v>
          </cell>
        </row>
        <row r="1916">
          <cell r="C1916" t="str">
            <v>DANLLELYS  GARCIA DE JESUS</v>
          </cell>
          <cell r="D1916" t="str">
            <v>Auxiliar de Correspondencia</v>
          </cell>
          <cell r="E1916" t="str">
            <v>Unidad de Distribución Externa</v>
          </cell>
          <cell r="F1916" t="str">
            <v>Activo</v>
          </cell>
          <cell r="G1916" t="str">
            <v>femenino</v>
          </cell>
          <cell r="H1916" t="str">
            <v>Fijo</v>
          </cell>
        </row>
        <row r="1917">
          <cell r="C1917" t="str">
            <v>ABISMAEL ANTONIO  LAUREANO CONTRERAS</v>
          </cell>
          <cell r="D1917" t="str">
            <v>Analista Proyectos VM</v>
          </cell>
          <cell r="E1917" t="str">
            <v>Sección de Proyectos de Vehiculos de Mot</v>
          </cell>
          <cell r="F1917" t="str">
            <v>Activo</v>
          </cell>
          <cell r="G1917" t="str">
            <v>masculino</v>
          </cell>
          <cell r="H1917" t="str">
            <v>Fijo</v>
          </cell>
        </row>
        <row r="1918">
          <cell r="C1918" t="str">
            <v>JOSE MANUEL  SALA SOSA</v>
          </cell>
          <cell r="D1918" t="str">
            <v>Mensajero Externo</v>
          </cell>
          <cell r="E1918" t="str">
            <v>Unidad Administrativo OGC Santiago</v>
          </cell>
          <cell r="F1918" t="str">
            <v>Activo</v>
          </cell>
          <cell r="G1918" t="str">
            <v>masculino</v>
          </cell>
          <cell r="H1918" t="str">
            <v>Fijo</v>
          </cell>
        </row>
        <row r="1919">
          <cell r="C1919" t="str">
            <v>HUGO ALBERTO  JIMENEZ VIVAS</v>
          </cell>
          <cell r="D1919" t="str">
            <v>Operador Sistemas</v>
          </cell>
          <cell r="E1919" t="str">
            <v>Sección Data Center</v>
          </cell>
          <cell r="F1919" t="str">
            <v>Activo</v>
          </cell>
          <cell r="G1919" t="str">
            <v>masculino</v>
          </cell>
          <cell r="H1919" t="str">
            <v>Fijo</v>
          </cell>
        </row>
        <row r="1920">
          <cell r="C1920" t="str">
            <v>JEFFRIE MIGUEL  HENRIQUEZ HIDALGO</v>
          </cell>
          <cell r="D1920" t="str">
            <v>Mensajero Externo</v>
          </cell>
          <cell r="E1920" t="str">
            <v>Unidad Administrativo Zona Oriental</v>
          </cell>
          <cell r="F1920" t="str">
            <v>Activo</v>
          </cell>
          <cell r="G1920" t="str">
            <v>masculino</v>
          </cell>
          <cell r="H1920" t="str">
            <v>Fijo</v>
          </cell>
        </row>
        <row r="1921">
          <cell r="C1921" t="str">
            <v>MARLON ALEXANDER  PEÑA SANCHEZ</v>
          </cell>
          <cell r="D1921" t="str">
            <v>Operador Sistemas</v>
          </cell>
          <cell r="E1921" t="str">
            <v>Sección Data Center</v>
          </cell>
          <cell r="F1921" t="str">
            <v>Activo</v>
          </cell>
          <cell r="G1921" t="str">
            <v>masculino</v>
          </cell>
          <cell r="H1921" t="str">
            <v>Fijo</v>
          </cell>
        </row>
        <row r="1922">
          <cell r="C1922" t="str">
            <v>DAHIANA  GARCIA DE LOPEZ</v>
          </cell>
          <cell r="D1922" t="str">
            <v>Oficial Control Contribuyentes C</v>
          </cell>
          <cell r="E1922" t="str">
            <v>Unidad Control de Contribuyentes Nagua</v>
          </cell>
          <cell r="F1922" t="str">
            <v>Activo</v>
          </cell>
          <cell r="G1922" t="str">
            <v>femenino</v>
          </cell>
          <cell r="H1922" t="str">
            <v>Fijo</v>
          </cell>
        </row>
        <row r="1923">
          <cell r="C1923" t="str">
            <v>LIMBER ELIAS  FERRERAS CUEVAS</v>
          </cell>
          <cell r="D1923" t="str">
            <v>Mensajero Externo</v>
          </cell>
          <cell r="E1923" t="str">
            <v>Unidad Administrativo Los Minas</v>
          </cell>
          <cell r="F1923" t="str">
            <v>Activo</v>
          </cell>
          <cell r="G1923" t="str">
            <v>masculino</v>
          </cell>
          <cell r="H1923" t="str">
            <v>Fijo</v>
          </cell>
        </row>
        <row r="1924">
          <cell r="C1924" t="str">
            <v>SANTA MARGARITA  CABRAL ADON</v>
          </cell>
          <cell r="D1924" t="str">
            <v>Conserje1</v>
          </cell>
          <cell r="E1924" t="str">
            <v>Unidad Mayordomía</v>
          </cell>
          <cell r="F1924" t="str">
            <v>Activo</v>
          </cell>
          <cell r="G1924" t="str">
            <v>femenino</v>
          </cell>
          <cell r="H1924" t="str">
            <v>Fijo</v>
          </cell>
        </row>
        <row r="1925">
          <cell r="C1925" t="str">
            <v>KENNIA PATRICIA  FERNANDEZ ACEVEDO</v>
          </cell>
          <cell r="D1925" t="str">
            <v>Tasador Sede Central</v>
          </cell>
          <cell r="E1925" t="str">
            <v>Departamento de Valoración de Bienes</v>
          </cell>
          <cell r="F1925" t="str">
            <v>Activo</v>
          </cell>
          <cell r="G1925" t="str">
            <v>femenino</v>
          </cell>
          <cell r="H1925" t="str">
            <v>Fijo</v>
          </cell>
        </row>
        <row r="1926">
          <cell r="C1926" t="str">
            <v>PAUL AZIZ  MAHFUD FAMILIA</v>
          </cell>
          <cell r="D1926" t="str">
            <v>Encargado Departamento A Infraestructura</v>
          </cell>
          <cell r="E1926" t="str">
            <v>Departamento de Infraestructura Tecnológ</v>
          </cell>
          <cell r="F1926" t="str">
            <v>Activo</v>
          </cell>
          <cell r="G1926" t="str">
            <v>masculino</v>
          </cell>
          <cell r="H1926" t="str">
            <v>Fijo</v>
          </cell>
        </row>
        <row r="1927">
          <cell r="C1927" t="str">
            <v>LUIS FEDERICO  DE LOS SANTOS SEGURA</v>
          </cell>
          <cell r="D1927" t="str">
            <v>Tec Imprenta</v>
          </cell>
          <cell r="E1927" t="str">
            <v>Sección Imprenta</v>
          </cell>
          <cell r="F1927" t="str">
            <v>Activo</v>
          </cell>
          <cell r="G1927" t="str">
            <v>masculino</v>
          </cell>
          <cell r="H1927" t="str">
            <v>Fijo</v>
          </cell>
        </row>
        <row r="1928">
          <cell r="C1928" t="str">
            <v>YAHAIRA ALTAGRACIA  MARTINEZ JAQUEZ</v>
          </cell>
          <cell r="D1928" t="str">
            <v>Conserje1</v>
          </cell>
          <cell r="E1928" t="str">
            <v>Unidad Administrativo OGC Santiago</v>
          </cell>
          <cell r="F1928" t="str">
            <v>Activo</v>
          </cell>
          <cell r="G1928" t="str">
            <v>femenino</v>
          </cell>
          <cell r="H1928" t="str">
            <v>Fijo</v>
          </cell>
        </row>
        <row r="1929">
          <cell r="C1929" t="str">
            <v>RANDY JOSE  TORIBIO SALAS</v>
          </cell>
          <cell r="D1929" t="str">
            <v>Ingeniero de Monitoreo</v>
          </cell>
          <cell r="E1929" t="str">
            <v>Sección de Monitoreo y Gestión de Incide</v>
          </cell>
          <cell r="F1929" t="str">
            <v>Activo</v>
          </cell>
          <cell r="G1929" t="str">
            <v>masculino</v>
          </cell>
          <cell r="H1929" t="str">
            <v>Fijo</v>
          </cell>
        </row>
        <row r="1930">
          <cell r="C1930" t="str">
            <v>JOSE MIGUEL  MARTINEZ PAULINO</v>
          </cell>
          <cell r="D1930" t="str">
            <v>Ingeniero de Monitoreo</v>
          </cell>
          <cell r="E1930" t="str">
            <v>Sección de Monitoreo y Gestión de Incide</v>
          </cell>
          <cell r="F1930" t="str">
            <v>Activo</v>
          </cell>
          <cell r="G1930" t="str">
            <v>masculino</v>
          </cell>
          <cell r="H1930" t="str">
            <v>Fijo</v>
          </cell>
        </row>
        <row r="1931">
          <cell r="C1931" t="str">
            <v>SAMIL  SANQUINTIN GONZALEZ</v>
          </cell>
          <cell r="D1931" t="str">
            <v>Ingeniero de Monitoreo</v>
          </cell>
          <cell r="E1931" t="str">
            <v>Sección de Monitoreo y Gestión de Incide</v>
          </cell>
          <cell r="F1931" t="str">
            <v>Activo</v>
          </cell>
          <cell r="G1931" t="str">
            <v>masculino</v>
          </cell>
          <cell r="H1931" t="str">
            <v>Fijo</v>
          </cell>
        </row>
        <row r="1932">
          <cell r="C1932" t="str">
            <v>MIRIANNY  FLORIAN NOVAS</v>
          </cell>
          <cell r="D1932" t="str">
            <v>Auditor Interno A</v>
          </cell>
          <cell r="E1932" t="str">
            <v>Sección Fiscalización Interna La Feria</v>
          </cell>
          <cell r="F1932" t="str">
            <v>Activo</v>
          </cell>
          <cell r="G1932" t="str">
            <v>femenino</v>
          </cell>
          <cell r="H1932" t="str">
            <v>Fijo</v>
          </cell>
        </row>
        <row r="1933">
          <cell r="C1933" t="str">
            <v>ROLANDO ALBERTO  PEREZ BAQUERO</v>
          </cell>
          <cell r="D1933" t="str">
            <v>Especialista de Análisis y Desarrollo</v>
          </cell>
          <cell r="E1933" t="str">
            <v>Departamento de Control y Gestión de Adm</v>
          </cell>
          <cell r="F1933" t="str">
            <v>Activo</v>
          </cell>
          <cell r="G1933" t="str">
            <v>masculino</v>
          </cell>
          <cell r="H1933" t="str">
            <v>Fijo</v>
          </cell>
        </row>
        <row r="1934">
          <cell r="C1934" t="str">
            <v>CLAUDIA  HICIANO FELIX</v>
          </cell>
          <cell r="D1934" t="str">
            <v>Tasador AL C</v>
          </cell>
          <cell r="E1934" t="str">
            <v>Administración Local Boca Chica</v>
          </cell>
          <cell r="F1934" t="str">
            <v>Activo</v>
          </cell>
          <cell r="G1934" t="str">
            <v>femenino</v>
          </cell>
          <cell r="H1934" t="str">
            <v>Fijo</v>
          </cell>
        </row>
        <row r="1935">
          <cell r="C1935" t="str">
            <v>ARON  CHARLES ATILES</v>
          </cell>
          <cell r="D1935" t="str">
            <v>Mensajero Externo</v>
          </cell>
          <cell r="E1935" t="str">
            <v>Unidad Administrativo La Romana</v>
          </cell>
          <cell r="F1935" t="str">
            <v>Activo</v>
          </cell>
          <cell r="G1935" t="str">
            <v>masculino</v>
          </cell>
          <cell r="H1935" t="str">
            <v>Fijo</v>
          </cell>
        </row>
        <row r="1936">
          <cell r="C1936" t="str">
            <v>JENNIFFER NICOLE  TORRES ANDUJAR</v>
          </cell>
          <cell r="D1936" t="str">
            <v>Auditor Interno A</v>
          </cell>
          <cell r="E1936" t="str">
            <v>Sección Fiscalización Interna La Feria</v>
          </cell>
          <cell r="F1936" t="str">
            <v>Activo</v>
          </cell>
          <cell r="G1936" t="str">
            <v>femenino</v>
          </cell>
          <cell r="H1936" t="str">
            <v>Fijo</v>
          </cell>
        </row>
        <row r="1937">
          <cell r="C1937" t="str">
            <v>JUAN GABRIEL  VILORIA UBIERA</v>
          </cell>
          <cell r="D1937" t="str">
            <v>Técnico de Asistencia Telefónica</v>
          </cell>
          <cell r="E1937" t="str">
            <v>Sección de Canales no Presenciales</v>
          </cell>
          <cell r="F1937" t="str">
            <v>Activo</v>
          </cell>
          <cell r="G1937" t="str">
            <v>masculino</v>
          </cell>
          <cell r="H1937" t="str">
            <v>Fijo</v>
          </cell>
        </row>
        <row r="1938">
          <cell r="C1938" t="str">
            <v>DEVIELKA MARIA  LEONARDO BERIGUETTE</v>
          </cell>
          <cell r="D1938" t="str">
            <v/>
          </cell>
          <cell r="E1938" t="str">
            <v>Sección Personalizados VHM La Vega</v>
          </cell>
          <cell r="F1938" t="str">
            <v>Cancelado</v>
          </cell>
          <cell r="G1938" t="str">
            <v>femenino</v>
          </cell>
          <cell r="H1938" t="str">
            <v>Fijo</v>
          </cell>
        </row>
        <row r="1939">
          <cell r="C1939" t="str">
            <v>MOISES JAVIER  SANTOS MATOS</v>
          </cell>
          <cell r="D1939" t="str">
            <v>Auxiliar de Archivo</v>
          </cell>
          <cell r="E1939" t="str">
            <v>Sección de Recepción y Archivo Central</v>
          </cell>
          <cell r="F1939" t="str">
            <v>Activo</v>
          </cell>
          <cell r="G1939" t="str">
            <v>masculino</v>
          </cell>
          <cell r="H1939" t="str">
            <v>Fijo</v>
          </cell>
        </row>
        <row r="1940">
          <cell r="C1940" t="str">
            <v>ANA OLEYDI DEL CARMEN  MELENDEZ ROSARIO</v>
          </cell>
          <cell r="D1940" t="str">
            <v>Abogado(a) B Consultas Técnicas</v>
          </cell>
          <cell r="E1940" t="str">
            <v>Sección Consultas Técnicas</v>
          </cell>
          <cell r="F1940" t="str">
            <v>Activo</v>
          </cell>
          <cell r="G1940" t="str">
            <v>femenino</v>
          </cell>
          <cell r="H1940" t="str">
            <v>Fijo</v>
          </cell>
        </row>
        <row r="1941">
          <cell r="C1941" t="str">
            <v>STEVEN  FUERTES MARTINEZ</v>
          </cell>
          <cell r="D1941" t="str">
            <v>Tasador Sede Central</v>
          </cell>
          <cell r="E1941" t="str">
            <v>Sección de Procesos Inmobiliarios Masivo</v>
          </cell>
          <cell r="F1941" t="str">
            <v>Activo</v>
          </cell>
          <cell r="G1941" t="str">
            <v>masculino</v>
          </cell>
          <cell r="H1941" t="str">
            <v>Fijo</v>
          </cell>
        </row>
        <row r="1942">
          <cell r="C1942" t="str">
            <v>MARIANNY  PEREZ DE GARCIA</v>
          </cell>
          <cell r="D1942" t="str">
            <v>Abogado Local A</v>
          </cell>
          <cell r="E1942" t="str">
            <v>Administración Local La Feria</v>
          </cell>
          <cell r="F1942" t="str">
            <v>Activo</v>
          </cell>
          <cell r="G1942" t="str">
            <v>femenino</v>
          </cell>
          <cell r="H1942" t="str">
            <v>Fijo</v>
          </cell>
        </row>
        <row r="1943">
          <cell r="C1943" t="str">
            <v>JOSUE AMADO  BAUTISTA DE JESUS</v>
          </cell>
          <cell r="D1943" t="str">
            <v>Auxiliar de Correspondencia</v>
          </cell>
          <cell r="E1943" t="str">
            <v>Unidad de Distribución Interna</v>
          </cell>
          <cell r="F1943" t="str">
            <v>Activo</v>
          </cell>
          <cell r="G1943" t="str">
            <v>masculino</v>
          </cell>
          <cell r="H1943" t="str">
            <v>Fijo</v>
          </cell>
        </row>
        <row r="1944">
          <cell r="C1944" t="str">
            <v>JOAN DIOMEDES  RODRIGUEZ BRITO</v>
          </cell>
          <cell r="D1944" t="str">
            <v>Auxiliar de Mantenimiento de Equipos</v>
          </cell>
          <cell r="E1944" t="str">
            <v>Sección de Mantenimiento de Equipos</v>
          </cell>
          <cell r="F1944" t="str">
            <v>Activo</v>
          </cell>
          <cell r="G1944" t="str">
            <v>masculino</v>
          </cell>
          <cell r="H1944" t="str">
            <v>Fijo</v>
          </cell>
        </row>
        <row r="1945">
          <cell r="C1945" t="str">
            <v>MOISES ALEJANDRO  GOMEZ</v>
          </cell>
          <cell r="D1945" t="str">
            <v>Conserje1</v>
          </cell>
          <cell r="E1945" t="str">
            <v>Unidad Mayordomía</v>
          </cell>
          <cell r="F1945" t="str">
            <v>Activo</v>
          </cell>
          <cell r="G1945" t="str">
            <v>masculino</v>
          </cell>
          <cell r="H1945" t="str">
            <v>Fijo</v>
          </cell>
        </row>
        <row r="1946">
          <cell r="C1946" t="str">
            <v>ROSANNA  DE LOS SANTOS FLORIAN</v>
          </cell>
          <cell r="D1946" t="str">
            <v>Conserje1</v>
          </cell>
          <cell r="E1946" t="str">
            <v>Unidad Administrativo VHM</v>
          </cell>
          <cell r="F1946" t="str">
            <v>Activo</v>
          </cell>
          <cell r="G1946" t="str">
            <v>femenino</v>
          </cell>
          <cell r="H1946" t="str">
            <v>Fijo</v>
          </cell>
        </row>
        <row r="1947">
          <cell r="C1947" t="str">
            <v>YOSCARY  GARCIA MINALLA</v>
          </cell>
          <cell r="D1947" t="str">
            <v>Digitalizador</v>
          </cell>
          <cell r="E1947" t="str">
            <v>Sección de Personalizados VHM Mao</v>
          </cell>
          <cell r="F1947" t="str">
            <v>Activo</v>
          </cell>
          <cell r="G1947" t="str">
            <v>femenino</v>
          </cell>
          <cell r="H1947" t="str">
            <v>Fijo</v>
          </cell>
        </row>
        <row r="1948">
          <cell r="C1948" t="str">
            <v>ERICK DALVIN  OLIVENCE FRUCTUOSO</v>
          </cell>
          <cell r="D1948" t="str">
            <v>Auxiliar de Correspondencia</v>
          </cell>
          <cell r="E1948" t="str">
            <v>Unidad de Distribución Interna</v>
          </cell>
          <cell r="F1948" t="str">
            <v>Activo</v>
          </cell>
          <cell r="G1948" t="str">
            <v>masculino</v>
          </cell>
          <cell r="H1948" t="str">
            <v>Fijo</v>
          </cell>
        </row>
        <row r="1949">
          <cell r="C1949" t="str">
            <v>WERCERIS  PUELLO RAMIREZ</v>
          </cell>
          <cell r="D1949" t="str">
            <v>Técnico de Asistencia Telefónica</v>
          </cell>
          <cell r="E1949" t="str">
            <v>Sección de Canales no Presenciales</v>
          </cell>
          <cell r="F1949" t="str">
            <v>Activo</v>
          </cell>
          <cell r="G1949" t="str">
            <v>femenino</v>
          </cell>
          <cell r="H1949" t="str">
            <v>Fijo</v>
          </cell>
        </row>
        <row r="1950">
          <cell r="C1950" t="str">
            <v>PABLO ADELSO  ROSARIO VASQUEZ</v>
          </cell>
          <cell r="D1950" t="str">
            <v>Tasador AL C</v>
          </cell>
          <cell r="E1950" t="str">
            <v>Administración Local Moca</v>
          </cell>
          <cell r="F1950" t="str">
            <v>Activo</v>
          </cell>
          <cell r="G1950" t="str">
            <v>masculino</v>
          </cell>
          <cell r="H1950" t="str">
            <v>Fijo</v>
          </cell>
        </row>
        <row r="1951">
          <cell r="C1951" t="str">
            <v>JHONATAN ALBERTO  CONTRERAS CIPRIAN</v>
          </cell>
          <cell r="D1951" t="str">
            <v>Ingeniero de Business Intelligence Senio</v>
          </cell>
          <cell r="E1951" t="str">
            <v>Sección Base de Datos</v>
          </cell>
          <cell r="F1951" t="str">
            <v>Activo</v>
          </cell>
          <cell r="G1951" t="str">
            <v>masculino</v>
          </cell>
          <cell r="H1951" t="str">
            <v>Fijo</v>
          </cell>
        </row>
        <row r="1952">
          <cell r="C1952" t="str">
            <v>INDHIRA MARINA  CRUZ PICHARDO</v>
          </cell>
          <cell r="D1952" t="str">
            <v>Auxiliar de Correspondencia</v>
          </cell>
          <cell r="E1952" t="str">
            <v>Unidad de Distribución Interna</v>
          </cell>
          <cell r="F1952" t="str">
            <v>Activo</v>
          </cell>
          <cell r="G1952" t="str">
            <v>femenino</v>
          </cell>
          <cell r="H1952" t="str">
            <v>Fijo</v>
          </cell>
        </row>
        <row r="1953">
          <cell r="C1953" t="str">
            <v>ANTHONY OTONIEL  MELENDEZ SUERO</v>
          </cell>
          <cell r="D1953" t="str">
            <v>Analista Programador</v>
          </cell>
          <cell r="E1953" t="str">
            <v>Departamento de Sistema de Apoyo a Fisca</v>
          </cell>
          <cell r="F1953" t="str">
            <v>Activo</v>
          </cell>
          <cell r="G1953" t="str">
            <v>masculino</v>
          </cell>
          <cell r="H1953" t="str">
            <v>Fijo</v>
          </cell>
        </row>
        <row r="1954">
          <cell r="C1954" t="str">
            <v>JEANNETTE  CAPOIS ALVAREZ</v>
          </cell>
          <cell r="D1954" t="str">
            <v>Conserje1</v>
          </cell>
          <cell r="E1954" t="str">
            <v>Centro de Servicio Local Las Terrenas</v>
          </cell>
          <cell r="F1954" t="str">
            <v>Activo</v>
          </cell>
          <cell r="G1954" t="str">
            <v>femenino</v>
          </cell>
          <cell r="H1954" t="str">
            <v>Fijo</v>
          </cell>
        </row>
        <row r="1955">
          <cell r="C1955" t="str">
            <v>PERLA LINETTE  RAMIREZ MONTERO</v>
          </cell>
          <cell r="D1955" t="str">
            <v>Oficial Control Contribuyentes A</v>
          </cell>
          <cell r="E1955" t="str">
            <v>Unidad Control de Contribuyentes Herrera</v>
          </cell>
          <cell r="F1955" t="str">
            <v>Activo</v>
          </cell>
          <cell r="G1955" t="str">
            <v>femenino</v>
          </cell>
          <cell r="H1955" t="str">
            <v>Fijo</v>
          </cell>
        </row>
        <row r="1956">
          <cell r="C1956" t="str">
            <v>MAXIMO YORKIN  DE LOS SANTOS JAVIER</v>
          </cell>
          <cell r="D1956" t="str">
            <v>Técnico de Seguridad Física</v>
          </cell>
          <cell r="E1956" t="str">
            <v>Sección Seguridad Física</v>
          </cell>
          <cell r="F1956" t="str">
            <v>Activo</v>
          </cell>
          <cell r="G1956" t="str">
            <v>masculino</v>
          </cell>
          <cell r="H1956" t="str">
            <v>Fijo</v>
          </cell>
        </row>
        <row r="1957">
          <cell r="C1957" t="str">
            <v>ERIKA INDIANA  UREÑA MARTINEZ</v>
          </cell>
          <cell r="D1957" t="str">
            <v>Auxiliar Información y Atención al Contr</v>
          </cell>
          <cell r="E1957" t="str">
            <v>Unidad de Caja VHM Nagua</v>
          </cell>
          <cell r="F1957" t="str">
            <v>Activo</v>
          </cell>
          <cell r="G1957" t="str">
            <v>femenino</v>
          </cell>
          <cell r="H1957" t="str">
            <v>Fijo</v>
          </cell>
        </row>
        <row r="1958">
          <cell r="C1958" t="str">
            <v>JOAN MANUEL  DE LOS SANTOS MAZARA</v>
          </cell>
          <cell r="D1958" t="str">
            <v>Auxiliar de Archivo</v>
          </cell>
          <cell r="E1958" t="str">
            <v>Sección de Recepción y Archivo Central</v>
          </cell>
          <cell r="F1958" t="str">
            <v>Activo</v>
          </cell>
          <cell r="G1958" t="str">
            <v>masculino</v>
          </cell>
          <cell r="H1958" t="str">
            <v>Fijo</v>
          </cell>
        </row>
        <row r="1959">
          <cell r="C1959" t="str">
            <v>EBERT LYSSAR  KOURY LORENZO</v>
          </cell>
          <cell r="D1959" t="str">
            <v>Ingeniero Civil</v>
          </cell>
          <cell r="E1959" t="str">
            <v>Sección Proyectos de Infraestructura</v>
          </cell>
          <cell r="F1959" t="str">
            <v>Activo</v>
          </cell>
          <cell r="G1959" t="str">
            <v>masculino</v>
          </cell>
          <cell r="H1959" t="str">
            <v>Fijo</v>
          </cell>
        </row>
        <row r="1960">
          <cell r="C1960" t="str">
            <v>GISELA  HERNANDEZ PEREZ</v>
          </cell>
          <cell r="D1960" t="str">
            <v>Analista Senior de Aseguramiento de la C</v>
          </cell>
          <cell r="E1960" t="str">
            <v>Sección de Aseguramiento de la Calidad y</v>
          </cell>
          <cell r="F1960" t="str">
            <v>Activo</v>
          </cell>
          <cell r="G1960" t="str">
            <v>femenino</v>
          </cell>
          <cell r="H1960" t="str">
            <v>Fijo</v>
          </cell>
        </row>
        <row r="1961">
          <cell r="C1961" t="str">
            <v>HUMBERTO  GROSS VERAS</v>
          </cell>
          <cell r="D1961" t="str">
            <v>Oficial de Servicio</v>
          </cell>
          <cell r="E1961" t="str">
            <v>Sección Centro de Asistencia Presencial</v>
          </cell>
          <cell r="F1961" t="str">
            <v>Activo</v>
          </cell>
          <cell r="G1961" t="str">
            <v>masculino</v>
          </cell>
          <cell r="H1961" t="str">
            <v>Fijo</v>
          </cell>
        </row>
        <row r="1962">
          <cell r="C1962" t="str">
            <v>JUAN PABLO  MONTERO PEREZ</v>
          </cell>
          <cell r="D1962" t="str">
            <v>Encargado Departamento C Riesgo Organiza</v>
          </cell>
          <cell r="E1962" t="str">
            <v>Departamento Riesgo Organizacional y Con</v>
          </cell>
          <cell r="F1962" t="str">
            <v>Activo</v>
          </cell>
          <cell r="G1962" t="str">
            <v>masculino</v>
          </cell>
          <cell r="H1962" t="str">
            <v>Fijo</v>
          </cell>
        </row>
        <row r="1963">
          <cell r="C1963" t="str">
            <v>MARITZA  OLIVO RODRIGUEZ DE MATEO</v>
          </cell>
          <cell r="D1963" t="str">
            <v>Oficial Control Contribuyentes B</v>
          </cell>
          <cell r="E1963" t="str">
            <v>Unidad Control de Contribuyentes San Cri</v>
          </cell>
          <cell r="F1963" t="str">
            <v>Activo</v>
          </cell>
          <cell r="G1963" t="str">
            <v>femenino</v>
          </cell>
          <cell r="H1963" t="str">
            <v>Fijo</v>
          </cell>
        </row>
        <row r="1964">
          <cell r="C1964" t="str">
            <v>MAVERICK YELENNYS  VASQUEZ MARTE</v>
          </cell>
          <cell r="D1964" t="str">
            <v>Auxiliar de Archivo</v>
          </cell>
          <cell r="E1964" t="str">
            <v>Unidad Archivo San Cristóbal</v>
          </cell>
          <cell r="F1964" t="str">
            <v>Activo</v>
          </cell>
          <cell r="G1964" t="str">
            <v>femenino</v>
          </cell>
          <cell r="H1964" t="str">
            <v>Fijo</v>
          </cell>
        </row>
        <row r="1965">
          <cell r="C1965" t="str">
            <v>ARIEL  MORENO PIÑA</v>
          </cell>
          <cell r="D1965" t="str">
            <v>Digitalizador</v>
          </cell>
          <cell r="E1965" t="str">
            <v>Sección Personalizados VHM San Francisco</v>
          </cell>
          <cell r="F1965" t="str">
            <v>Activo</v>
          </cell>
          <cell r="G1965" t="str">
            <v>masculino</v>
          </cell>
          <cell r="H1965" t="str">
            <v>Fijo</v>
          </cell>
        </row>
        <row r="1966">
          <cell r="C1966" t="str">
            <v>JUAN  CONSTANZA CORDERO</v>
          </cell>
          <cell r="D1966" t="str">
            <v>Técnico Pintura</v>
          </cell>
          <cell r="E1966" t="str">
            <v>Sección de Mantenimiento de Obras Civile</v>
          </cell>
          <cell r="F1966" t="str">
            <v>Activo</v>
          </cell>
          <cell r="G1966" t="str">
            <v>masculino</v>
          </cell>
          <cell r="H1966" t="str">
            <v>Fijo</v>
          </cell>
        </row>
        <row r="1967">
          <cell r="C1967" t="str">
            <v>PERLA MASSIEL  DE LA ROSA RAMIREZ</v>
          </cell>
          <cell r="D1967" t="str">
            <v>Conserje1</v>
          </cell>
          <cell r="E1967" t="str">
            <v>Unidad Mayordomía</v>
          </cell>
          <cell r="F1967" t="str">
            <v>Activo</v>
          </cell>
          <cell r="G1967" t="str">
            <v>femenino</v>
          </cell>
          <cell r="H1967" t="str">
            <v>Fijo</v>
          </cell>
        </row>
        <row r="1968">
          <cell r="C1968" t="str">
            <v>CARLOS JOSE  CRUZ PEÑA</v>
          </cell>
          <cell r="D1968" t="str">
            <v>Encargado de Calidad y Mejoramiento Cont</v>
          </cell>
          <cell r="E1968" t="str">
            <v>Sección de Calidad y Mejoramiento Contin</v>
          </cell>
          <cell r="F1968" t="str">
            <v>Activo</v>
          </cell>
          <cell r="G1968" t="str">
            <v>masculino</v>
          </cell>
          <cell r="H1968" t="str">
            <v>Fijo</v>
          </cell>
        </row>
        <row r="1969">
          <cell r="C1969" t="str">
            <v>HELEN  RODRIGUEZ FUENTES</v>
          </cell>
          <cell r="D1969" t="str">
            <v>Oficial Control Contribuyentes A</v>
          </cell>
          <cell r="E1969" t="str">
            <v>Unidad Control de Contribuyentes Zona Or</v>
          </cell>
          <cell r="F1969" t="str">
            <v>Activo</v>
          </cell>
          <cell r="G1969" t="str">
            <v>femenino</v>
          </cell>
          <cell r="H1969" t="str">
            <v>Fijo</v>
          </cell>
        </row>
        <row r="1970">
          <cell r="C1970" t="str">
            <v>FRANCISCO  TINEO DE LA CRUZ</v>
          </cell>
          <cell r="D1970" t="str">
            <v>Chofer</v>
          </cell>
          <cell r="E1970" t="str">
            <v>Unidad Administrativo Santiago</v>
          </cell>
          <cell r="F1970" t="str">
            <v>Activo</v>
          </cell>
          <cell r="G1970" t="str">
            <v>masculino</v>
          </cell>
          <cell r="H1970" t="str">
            <v>Fijo</v>
          </cell>
        </row>
        <row r="1971">
          <cell r="C1971" t="str">
            <v>ABIGAIL  SANTOS GUZMAN</v>
          </cell>
          <cell r="D1971" t="str">
            <v>Cajero CAC</v>
          </cell>
          <cell r="E1971" t="str">
            <v>Sección Centro de Asistencia Presencial</v>
          </cell>
          <cell r="F1971" t="str">
            <v>Activo</v>
          </cell>
          <cell r="G1971" t="str">
            <v>femenino</v>
          </cell>
          <cell r="H1971" t="str">
            <v>Fijo</v>
          </cell>
        </row>
        <row r="1972">
          <cell r="C1972" t="str">
            <v>SARAH ALICIA  MILLORD PEGUERO</v>
          </cell>
          <cell r="D1972" t="str">
            <v/>
          </cell>
          <cell r="E1972" t="str">
            <v>Unidad Operaciones Personalizados Plaza</v>
          </cell>
          <cell r="F1972" t="str">
            <v>Cancelado</v>
          </cell>
          <cell r="G1972" t="str">
            <v>femenino</v>
          </cell>
          <cell r="H1972" t="str">
            <v>Fijo</v>
          </cell>
        </row>
        <row r="1973">
          <cell r="C1973" t="str">
            <v>YERALIN JAZMIN  LUNA PAREDES</v>
          </cell>
          <cell r="D1973" t="str">
            <v>Auxiliar de Correspondencia</v>
          </cell>
          <cell r="E1973" t="str">
            <v>Unidad de Distribución Externa</v>
          </cell>
          <cell r="F1973" t="str">
            <v>Activo</v>
          </cell>
          <cell r="G1973" t="str">
            <v>femenino</v>
          </cell>
          <cell r="H1973" t="str">
            <v>Fijo</v>
          </cell>
        </row>
        <row r="1974">
          <cell r="C1974" t="str">
            <v>ELIANNY ANTONIA  BONILLA GENAO</v>
          </cell>
          <cell r="D1974" t="str">
            <v/>
          </cell>
          <cell r="E1974" t="str">
            <v>Unidad Concesionarios y Distribuidores M</v>
          </cell>
          <cell r="F1974" t="str">
            <v>Cancelado</v>
          </cell>
          <cell r="G1974" t="str">
            <v>femenino</v>
          </cell>
          <cell r="H1974" t="str">
            <v>Fijo</v>
          </cell>
        </row>
        <row r="1975">
          <cell r="C1975" t="str">
            <v>ADILKA MELISSA  CRUZ HERNANDEZ</v>
          </cell>
          <cell r="D1975" t="str">
            <v>Auditor Control Previo</v>
          </cell>
          <cell r="E1975" t="str">
            <v>Departamento de Control Previo Financier</v>
          </cell>
          <cell r="F1975" t="str">
            <v>Activo</v>
          </cell>
          <cell r="G1975" t="str">
            <v>femenino</v>
          </cell>
          <cell r="H1975" t="str">
            <v>Fijo</v>
          </cell>
        </row>
        <row r="1976">
          <cell r="C1976" t="str">
            <v>MAYELIN AKINNY  CONTRERAS</v>
          </cell>
          <cell r="D1976" t="str">
            <v>Asistente Administrativo</v>
          </cell>
          <cell r="E1976" t="str">
            <v>Sección Imprenta</v>
          </cell>
          <cell r="F1976" t="str">
            <v>Activo</v>
          </cell>
          <cell r="G1976" t="str">
            <v>femenino</v>
          </cell>
          <cell r="H1976" t="str">
            <v>Fijo</v>
          </cell>
        </row>
        <row r="1977">
          <cell r="C1977" t="str">
            <v>KATERINE CHEYENE  TAYLOR VASQUEZ</v>
          </cell>
          <cell r="D1977" t="str">
            <v>Analista Gestión de la Formación</v>
          </cell>
          <cell r="E1977" t="str">
            <v>Sección Gestión de Formación</v>
          </cell>
          <cell r="F1977" t="str">
            <v>Activo</v>
          </cell>
          <cell r="G1977" t="str">
            <v>femenino</v>
          </cell>
          <cell r="H1977" t="str">
            <v>Fijo</v>
          </cell>
        </row>
        <row r="1978">
          <cell r="C1978" t="str">
            <v>OLGA ESTHER  CANDELARIA SOTO</v>
          </cell>
          <cell r="D1978" t="str">
            <v>Analista Reclutamiento y Selección</v>
          </cell>
          <cell r="E1978" t="str">
            <v>Sección de Reclutamiento y Selección</v>
          </cell>
          <cell r="F1978" t="str">
            <v>Activo</v>
          </cell>
          <cell r="G1978" t="str">
            <v>femenino</v>
          </cell>
          <cell r="H1978" t="str">
            <v>Fijo</v>
          </cell>
        </row>
        <row r="1979">
          <cell r="C1979" t="str">
            <v>FRANCIA BERENICE  DE JESUS TAISON</v>
          </cell>
          <cell r="D1979" t="str">
            <v>Oficial Control Contribuyentes B</v>
          </cell>
          <cell r="E1979" t="str">
            <v>Unidad Control de Contribuyentes San Cri</v>
          </cell>
          <cell r="F1979" t="str">
            <v>Activo</v>
          </cell>
          <cell r="G1979" t="str">
            <v>femenino</v>
          </cell>
          <cell r="H1979" t="str">
            <v>Fijo</v>
          </cell>
        </row>
        <row r="1980">
          <cell r="C1980" t="str">
            <v>NATALIE MARIANA  VASQUEZ BENCOSME</v>
          </cell>
          <cell r="D1980" t="str">
            <v>Técnico de Gestión de la Formación</v>
          </cell>
          <cell r="E1980" t="str">
            <v>Sección Gestión de Formación</v>
          </cell>
          <cell r="F1980" t="str">
            <v>Activo</v>
          </cell>
          <cell r="G1980" t="str">
            <v>femenino</v>
          </cell>
          <cell r="H1980" t="str">
            <v>Fijo</v>
          </cell>
        </row>
        <row r="1981">
          <cell r="C1981" t="str">
            <v>ORLANDO  VOLQUEZ BELLO</v>
          </cell>
          <cell r="D1981" t="str">
            <v>Operador Sistemas</v>
          </cell>
          <cell r="E1981" t="str">
            <v>Sección Data Center</v>
          </cell>
          <cell r="F1981" t="str">
            <v>Activo</v>
          </cell>
          <cell r="G1981" t="str">
            <v>masculino</v>
          </cell>
          <cell r="H1981" t="str">
            <v>Fijo</v>
          </cell>
        </row>
        <row r="1982">
          <cell r="C1982" t="str">
            <v>YARA ESTHEPHANIE  BAEZ</v>
          </cell>
          <cell r="D1982" t="str">
            <v>Secretaria A</v>
          </cell>
          <cell r="E1982" t="str">
            <v>Gerencia de Estudios Económicos y Tribut</v>
          </cell>
          <cell r="F1982" t="str">
            <v>Activo</v>
          </cell>
          <cell r="G1982" t="str">
            <v>femenino</v>
          </cell>
          <cell r="H1982" t="str">
            <v>Fijo</v>
          </cell>
        </row>
        <row r="1983">
          <cell r="C1983" t="str">
            <v>RAUL MICHAEL  ROSARIO DILONE</v>
          </cell>
          <cell r="D1983" t="str">
            <v>Técnico de Información A</v>
          </cell>
          <cell r="E1983" t="str">
            <v>Unidad de Información San Carlos</v>
          </cell>
          <cell r="F1983" t="str">
            <v>Activo</v>
          </cell>
          <cell r="G1983" t="str">
            <v>masculino</v>
          </cell>
          <cell r="H1983" t="str">
            <v>Fijo</v>
          </cell>
        </row>
        <row r="1984">
          <cell r="C1984" t="str">
            <v>KENNEDY DAVID  BELTRES PILIER</v>
          </cell>
          <cell r="D1984" t="str">
            <v>Soporte Técnico Regional A</v>
          </cell>
          <cell r="E1984" t="str">
            <v>Sección de Soporte Técnico de TI</v>
          </cell>
          <cell r="F1984" t="str">
            <v>Activo</v>
          </cell>
          <cell r="G1984" t="str">
            <v>masculino</v>
          </cell>
          <cell r="H1984" t="str">
            <v>Fijo</v>
          </cell>
        </row>
        <row r="1985">
          <cell r="C1985" t="str">
            <v>KATIA INDIRA  ROMERO SUAREZ</v>
          </cell>
          <cell r="D1985" t="str">
            <v>Abogado(a) B</v>
          </cell>
          <cell r="E1985" t="str">
            <v>Sección de Modificaciones GGC</v>
          </cell>
          <cell r="F1985" t="str">
            <v>Activo</v>
          </cell>
          <cell r="G1985" t="str">
            <v>femenino</v>
          </cell>
          <cell r="H1985" t="str">
            <v>Fijo</v>
          </cell>
        </row>
        <row r="1986">
          <cell r="C1986" t="str">
            <v>MARIERLYS  ORTIZ DE LANCER</v>
          </cell>
          <cell r="D1986" t="str">
            <v>Coordinador Técnico</v>
          </cell>
          <cell r="E1986" t="str">
            <v>Sección Resoluciones</v>
          </cell>
          <cell r="F1986" t="str">
            <v>Activo</v>
          </cell>
          <cell r="G1986" t="str">
            <v>femenino</v>
          </cell>
          <cell r="H1986" t="str">
            <v>Fijo</v>
          </cell>
        </row>
        <row r="1987">
          <cell r="C1987" t="str">
            <v>FRANCELYS ARLIN  DE LA CRUZ DE LOS SANTO</v>
          </cell>
          <cell r="D1987" t="str">
            <v>Oficial Control Contribuyentes C</v>
          </cell>
          <cell r="E1987" t="str">
            <v>Unidad Control de Contribuyentes Villa M</v>
          </cell>
          <cell r="F1987" t="str">
            <v>Activo</v>
          </cell>
          <cell r="G1987" t="str">
            <v>femenino</v>
          </cell>
          <cell r="H1987" t="str">
            <v>Fijo</v>
          </cell>
        </row>
        <row r="1988">
          <cell r="C1988" t="str">
            <v>ANGELA  TIBURCIO VARGAS</v>
          </cell>
          <cell r="D1988" t="str">
            <v>Auxiliar de Archivo</v>
          </cell>
          <cell r="E1988" t="str">
            <v>Unidad Administrativo Abraham Lincoln</v>
          </cell>
          <cell r="F1988" t="str">
            <v>Activo</v>
          </cell>
          <cell r="G1988" t="str">
            <v>femenino</v>
          </cell>
          <cell r="H1988" t="str">
            <v>Fijo</v>
          </cell>
        </row>
        <row r="1989">
          <cell r="C1989" t="str">
            <v>HERNILEIDYS MARIA  BURGOS DE LA ROSA</v>
          </cell>
          <cell r="D1989" t="str">
            <v>Abogado(a) A Representación Externa</v>
          </cell>
          <cell r="E1989" t="str">
            <v>Departamento de Representación Externa</v>
          </cell>
          <cell r="F1989" t="str">
            <v>Activo</v>
          </cell>
          <cell r="G1989" t="str">
            <v>femenino</v>
          </cell>
          <cell r="H1989" t="str">
            <v>Fijo</v>
          </cell>
        </row>
        <row r="1990">
          <cell r="C1990" t="str">
            <v>LENIN LEONIDAS  VASQUEZ LEGUISAMON</v>
          </cell>
          <cell r="D1990" t="str">
            <v>Ingeniero de Redes</v>
          </cell>
          <cell r="E1990" t="str">
            <v>Sección Administración de Redes y Comuni</v>
          </cell>
          <cell r="F1990" t="str">
            <v>Activo</v>
          </cell>
          <cell r="G1990" t="str">
            <v>masculino</v>
          </cell>
          <cell r="H1990" t="str">
            <v>Fijo</v>
          </cell>
        </row>
        <row r="1991">
          <cell r="C1991" t="str">
            <v>FRANCISCO ALBERTO  SANTANA MATOS</v>
          </cell>
          <cell r="D1991" t="str">
            <v>Oficial Control Contribuyentes B</v>
          </cell>
          <cell r="E1991" t="str">
            <v>Unidad Control de Contribuyentes Bávaro</v>
          </cell>
          <cell r="F1991" t="str">
            <v>Activo</v>
          </cell>
          <cell r="G1991" t="str">
            <v>masculino</v>
          </cell>
          <cell r="H1991" t="str">
            <v>Fijo</v>
          </cell>
        </row>
        <row r="1992">
          <cell r="C1992" t="str">
            <v>HAMLER AUGUSTO  GIL MEJIA</v>
          </cell>
          <cell r="D1992" t="str">
            <v>Abogado(a) B Resoluciones</v>
          </cell>
          <cell r="E1992" t="str">
            <v>Sección Resoluciones</v>
          </cell>
          <cell r="F1992" t="str">
            <v>Activo</v>
          </cell>
          <cell r="G1992" t="str">
            <v>masculino</v>
          </cell>
          <cell r="H1992" t="str">
            <v>Fijo</v>
          </cell>
        </row>
        <row r="1993">
          <cell r="C1993" t="str">
            <v>ANDRES CAMILO  PEREZ LOPEZ</v>
          </cell>
          <cell r="D1993" t="str">
            <v>Tasador AL A</v>
          </cell>
          <cell r="E1993" t="str">
            <v>Unidad Tasación San Carlos</v>
          </cell>
          <cell r="F1993" t="str">
            <v>Activo</v>
          </cell>
          <cell r="G1993" t="str">
            <v>masculino</v>
          </cell>
          <cell r="H1993" t="str">
            <v>Fijo</v>
          </cell>
        </row>
        <row r="1994">
          <cell r="C1994" t="str">
            <v>MIRIAM  GERMOSEN REYES DE NUÑEZ</v>
          </cell>
          <cell r="D1994" t="str">
            <v>Auditor Control Previo</v>
          </cell>
          <cell r="E1994" t="str">
            <v>Departamento de Control Previo Financier</v>
          </cell>
          <cell r="F1994" t="str">
            <v>Activo</v>
          </cell>
          <cell r="G1994" t="str">
            <v>femenino</v>
          </cell>
          <cell r="H1994" t="str">
            <v>Fijo</v>
          </cell>
        </row>
        <row r="1995">
          <cell r="C1995" t="str">
            <v>NATALIA MASSIEL  ANDUJAR GARCIA</v>
          </cell>
          <cell r="D1995" t="str">
            <v>Especialista de Aseguramiento de la Cali</v>
          </cell>
          <cell r="E1995" t="str">
            <v>Sección de Proyecto Facturación Electrón</v>
          </cell>
          <cell r="F1995" t="str">
            <v>Activo</v>
          </cell>
          <cell r="G1995" t="str">
            <v>femenino</v>
          </cell>
          <cell r="H1995" t="str">
            <v>Fijo</v>
          </cell>
        </row>
        <row r="1996">
          <cell r="C1996" t="str">
            <v>ANDY  PEREZ SUAREZ</v>
          </cell>
          <cell r="D1996" t="str">
            <v>Auditor Interno</v>
          </cell>
          <cell r="E1996" t="str">
            <v>Departamento de Auditoría Interna</v>
          </cell>
          <cell r="F1996" t="str">
            <v>Activo</v>
          </cell>
          <cell r="G1996" t="str">
            <v>masculino</v>
          </cell>
          <cell r="H1996" t="str">
            <v>Fijo</v>
          </cell>
        </row>
        <row r="1997">
          <cell r="C1997" t="str">
            <v>ANGELA MERCEDES  FRICA BELTRE</v>
          </cell>
          <cell r="D1997" t="str">
            <v>Auditor Interno</v>
          </cell>
          <cell r="E1997" t="str">
            <v>Departamento de Auditoría Interna</v>
          </cell>
          <cell r="F1997" t="str">
            <v>Activo</v>
          </cell>
          <cell r="G1997" t="str">
            <v>femenino</v>
          </cell>
          <cell r="H1997" t="str">
            <v>Fijo</v>
          </cell>
        </row>
        <row r="1998">
          <cell r="C1998" t="str">
            <v>DENISSE ALTAGRACIA  TAVAREZ PEREZ</v>
          </cell>
          <cell r="D1998" t="str">
            <v>Encargado de Reorganizaciones GGC</v>
          </cell>
          <cell r="E1998" t="str">
            <v>Sección de Reorganizaciones GGC</v>
          </cell>
          <cell r="F1998" t="str">
            <v>Activo</v>
          </cell>
          <cell r="G1998" t="str">
            <v>femenino</v>
          </cell>
          <cell r="H1998" t="str">
            <v>Fijo</v>
          </cell>
        </row>
        <row r="1999">
          <cell r="C1999" t="str">
            <v>JONAS  GUZMAN ORTEGA</v>
          </cell>
          <cell r="D1999" t="str">
            <v>Conserje1</v>
          </cell>
          <cell r="E1999" t="str">
            <v>Unidad Administrativo OGC Santiago</v>
          </cell>
          <cell r="F1999" t="str">
            <v>Activo</v>
          </cell>
          <cell r="G1999" t="str">
            <v>masculino</v>
          </cell>
          <cell r="H1999" t="str">
            <v>Fijo</v>
          </cell>
        </row>
        <row r="2000">
          <cell r="C2000" t="str">
            <v>DAYAN ROSA  REYES DE LA ROSA</v>
          </cell>
          <cell r="D2000" t="str">
            <v>Técnico de Inscripción y Actualización</v>
          </cell>
          <cell r="E2000" t="str">
            <v>Sección de Inscripción y Actualización d</v>
          </cell>
          <cell r="F2000" t="str">
            <v>Activo</v>
          </cell>
          <cell r="G2000" t="str">
            <v>femenino</v>
          </cell>
          <cell r="H2000" t="str">
            <v>Fijo</v>
          </cell>
        </row>
        <row r="2001">
          <cell r="C2001" t="str">
            <v>JOSE MIGUEL  LEBRON PEÑA</v>
          </cell>
          <cell r="D2001" t="str">
            <v>Analista de Registro</v>
          </cell>
          <cell r="E2001" t="str">
            <v>Sección de Análisis y Desarrollo del RNC</v>
          </cell>
          <cell r="F2001" t="str">
            <v>Activo</v>
          </cell>
          <cell r="G2001" t="str">
            <v>masculino</v>
          </cell>
          <cell r="H2001" t="str">
            <v>Fijo</v>
          </cell>
        </row>
        <row r="2002">
          <cell r="C2002" t="str">
            <v>LUIS ANTHONY  CABA DURAN</v>
          </cell>
          <cell r="D2002" t="str">
            <v>Auditor de Liquidación Abreviada</v>
          </cell>
          <cell r="E2002" t="str">
            <v>Departamento de Operaciones Centralizada</v>
          </cell>
          <cell r="F2002" t="str">
            <v>Activo</v>
          </cell>
          <cell r="G2002" t="str">
            <v>masculino</v>
          </cell>
          <cell r="H2002" t="str">
            <v>Fijo</v>
          </cell>
        </row>
        <row r="2003">
          <cell r="C2003" t="str">
            <v>MANUELA ANTONIA  MENCIA PEREZ</v>
          </cell>
          <cell r="D2003" t="str">
            <v>Auxiliar Información y Atención al Contr</v>
          </cell>
          <cell r="E2003" t="str">
            <v>Sección Recaudación  Santiago</v>
          </cell>
          <cell r="F2003" t="str">
            <v>Activo</v>
          </cell>
          <cell r="G2003" t="str">
            <v>femenino</v>
          </cell>
          <cell r="H2003" t="str">
            <v>Fijo</v>
          </cell>
        </row>
        <row r="2004">
          <cell r="C2004" t="str">
            <v>MARCEL ALEJANDRO  RODRIGUEZ SILFA</v>
          </cell>
          <cell r="D2004" t="str">
            <v>Auditor Sistema</v>
          </cell>
          <cell r="E2004" t="str">
            <v>Departamento de Auditoría Interna</v>
          </cell>
          <cell r="F2004" t="str">
            <v>Activo</v>
          </cell>
          <cell r="G2004" t="str">
            <v>masculino</v>
          </cell>
          <cell r="H2004" t="str">
            <v>Fijo</v>
          </cell>
        </row>
        <row r="2005">
          <cell r="C2005" t="str">
            <v>NICOLE RANYELIS  MIESES BONILLA</v>
          </cell>
          <cell r="D2005" t="str">
            <v>Analista Registro y Control</v>
          </cell>
          <cell r="E2005" t="str">
            <v>Sección Registro y Control</v>
          </cell>
          <cell r="F2005" t="str">
            <v>Activo</v>
          </cell>
          <cell r="G2005" t="str">
            <v>femenino</v>
          </cell>
          <cell r="H2005" t="str">
            <v>Fijo</v>
          </cell>
        </row>
        <row r="2006">
          <cell r="C2006" t="str">
            <v>JOLAYNE MARIA  MARTINEZ DEL ORBE</v>
          </cell>
          <cell r="D2006" t="str">
            <v>Auxiliar de Proyectos VHM</v>
          </cell>
          <cell r="E2006" t="str">
            <v>Sección de Proyectos de Vehiculos de Mot</v>
          </cell>
          <cell r="F2006" t="str">
            <v>Activo</v>
          </cell>
          <cell r="G2006" t="str">
            <v>femenino</v>
          </cell>
          <cell r="H2006" t="str">
            <v>Fijo</v>
          </cell>
        </row>
        <row r="2007">
          <cell r="C2007" t="str">
            <v>EDWIN  SANCHEZ UPIA</v>
          </cell>
          <cell r="D2007" t="str">
            <v>Analista Control de Gestión</v>
          </cell>
          <cell r="E2007" t="str">
            <v>Departamento Riesgo Organizacional y Con</v>
          </cell>
          <cell r="F2007" t="str">
            <v>Activo</v>
          </cell>
          <cell r="G2007" t="str">
            <v>masculino</v>
          </cell>
          <cell r="H2007" t="str">
            <v>Fijo</v>
          </cell>
        </row>
        <row r="2008">
          <cell r="C2008" t="str">
            <v>ANTONIO  MONTERO BERIGUETE</v>
          </cell>
          <cell r="D2008" t="str">
            <v>Chofer</v>
          </cell>
          <cell r="E2008" t="str">
            <v>Unidad Transportación</v>
          </cell>
          <cell r="F2008" t="str">
            <v>Activo</v>
          </cell>
          <cell r="G2008" t="str">
            <v>masculino</v>
          </cell>
          <cell r="H2008" t="str">
            <v>Fijo</v>
          </cell>
        </row>
        <row r="2009">
          <cell r="C2009" t="str">
            <v>HECTOR BIENVENIDO  MANCEBO CRUZ</v>
          </cell>
          <cell r="D2009" t="str">
            <v>Conserje1</v>
          </cell>
          <cell r="E2009" t="str">
            <v>Unidad Mayordomía</v>
          </cell>
          <cell r="F2009" t="str">
            <v>Activo</v>
          </cell>
          <cell r="G2009" t="str">
            <v>masculino</v>
          </cell>
          <cell r="H2009" t="str">
            <v>Fijo</v>
          </cell>
        </row>
        <row r="2010">
          <cell r="C2010" t="str">
            <v>JUAN ANTONIO  DE LA CRUZ HERNANDEZ</v>
          </cell>
          <cell r="D2010" t="str">
            <v>Auditor Externo C</v>
          </cell>
          <cell r="E2010" t="str">
            <v>Departamento de Fiscalización Externa GG</v>
          </cell>
          <cell r="F2010" t="str">
            <v>Activo</v>
          </cell>
          <cell r="G2010" t="str">
            <v>masculino</v>
          </cell>
          <cell r="H2010" t="str">
            <v>Fijo</v>
          </cell>
        </row>
        <row r="2011">
          <cell r="C2011" t="str">
            <v>CRISELANIA  DE LA CRUZ GUERRERO</v>
          </cell>
          <cell r="D2011" t="str">
            <v>Conserje1</v>
          </cell>
          <cell r="E2011" t="str">
            <v>Unidad Administrativo El Seybo</v>
          </cell>
          <cell r="F2011" t="str">
            <v>Activo</v>
          </cell>
          <cell r="G2011" t="str">
            <v>femenino</v>
          </cell>
          <cell r="H2011" t="str">
            <v>Fijo</v>
          </cell>
        </row>
        <row r="2012">
          <cell r="C2012" t="str">
            <v>HENRRY ANTONIO  NUÑEZ REYES</v>
          </cell>
          <cell r="D2012" t="str">
            <v>Auxiliar Temporal</v>
          </cell>
          <cell r="E2012" t="str">
            <v>Departamento de Representación Externa</v>
          </cell>
          <cell r="F2012" t="str">
            <v>Activo</v>
          </cell>
          <cell r="G2012" t="str">
            <v>masculino</v>
          </cell>
          <cell r="H2012" t="str">
            <v>Fijo</v>
          </cell>
        </row>
        <row r="2013">
          <cell r="C2013" t="str">
            <v>CRYSTAL  MEJIA MEJIA</v>
          </cell>
          <cell r="D2013" t="str">
            <v>Técnico de Liquidación Abreviada</v>
          </cell>
          <cell r="E2013" t="str">
            <v>Departamento de Operaciones Centralizada</v>
          </cell>
          <cell r="F2013" t="str">
            <v>Activo</v>
          </cell>
          <cell r="G2013" t="str">
            <v>femenino</v>
          </cell>
          <cell r="H2013" t="str">
            <v>Fijo</v>
          </cell>
        </row>
        <row r="2014">
          <cell r="C2014" t="str">
            <v>ALBENNY MASSIEL  VALERA SANTANA</v>
          </cell>
          <cell r="D2014" t="str">
            <v>Tasador AL A</v>
          </cell>
          <cell r="E2014" t="str">
            <v>Unidad Tasación La Feria</v>
          </cell>
          <cell r="F2014" t="str">
            <v>Activo</v>
          </cell>
          <cell r="G2014" t="str">
            <v>femenino</v>
          </cell>
          <cell r="H2014" t="str">
            <v>Fijo</v>
          </cell>
        </row>
        <row r="2015">
          <cell r="C2015" t="str">
            <v>CLAUDIA ELADIA  DIAZ POLANCO</v>
          </cell>
          <cell r="D2015" t="str">
            <v>Auxiliar de Correspondencia</v>
          </cell>
          <cell r="E2015" t="str">
            <v>Unidad de Distribución Externa</v>
          </cell>
          <cell r="F2015" t="str">
            <v>Activo</v>
          </cell>
          <cell r="G2015" t="str">
            <v>femenino</v>
          </cell>
          <cell r="H2015" t="str">
            <v>Fijo</v>
          </cell>
        </row>
        <row r="2016">
          <cell r="C2016" t="str">
            <v>BETZAIDA  RAMOS DE CASTRO</v>
          </cell>
          <cell r="D2016" t="str">
            <v>Tasador AL A</v>
          </cell>
          <cell r="E2016" t="str">
            <v>Unidad Tasación Zona Oriental</v>
          </cell>
          <cell r="F2016" t="str">
            <v>Activo</v>
          </cell>
          <cell r="G2016" t="str">
            <v>femenino</v>
          </cell>
          <cell r="H2016" t="str">
            <v>Fijo</v>
          </cell>
        </row>
        <row r="2017">
          <cell r="C2017" t="str">
            <v>BIRDA MASSIEL  TRINIDAD THEN</v>
          </cell>
          <cell r="D2017" t="str">
            <v>Tasador AL A</v>
          </cell>
          <cell r="E2017" t="str">
            <v>Unidad Tasación Los Minas</v>
          </cell>
          <cell r="F2017" t="str">
            <v>Activo</v>
          </cell>
          <cell r="G2017" t="str">
            <v>femenino</v>
          </cell>
          <cell r="H2017" t="str">
            <v>Fijo</v>
          </cell>
        </row>
        <row r="2018">
          <cell r="C2018" t="str">
            <v>WANDA JOSEFINA  CUSTODIO DE LA ROSA</v>
          </cell>
          <cell r="D2018" t="str">
            <v>Analista Senior de Aseguramiento de la C</v>
          </cell>
          <cell r="E2018" t="str">
            <v>Sección de Aseguramiento de la Calidad y</v>
          </cell>
          <cell r="F2018" t="str">
            <v>Activo</v>
          </cell>
          <cell r="G2018" t="str">
            <v>femenino</v>
          </cell>
          <cell r="H2018" t="str">
            <v>Fijo</v>
          </cell>
        </row>
        <row r="2019">
          <cell r="C2019" t="str">
            <v>CARLOS ENMANUEL  PAULINO GRANDEL</v>
          </cell>
          <cell r="D2019" t="str">
            <v>Técnico de Inscripción y Actualización</v>
          </cell>
          <cell r="E2019" t="str">
            <v>Sección de Inscripción y Actualización d</v>
          </cell>
          <cell r="F2019" t="str">
            <v>Activo</v>
          </cell>
          <cell r="G2019" t="str">
            <v>masculino</v>
          </cell>
          <cell r="H2019" t="str">
            <v>Fijo</v>
          </cell>
        </row>
        <row r="2020">
          <cell r="C2020" t="str">
            <v>MARCOS  SUERO</v>
          </cell>
          <cell r="D2020" t="str">
            <v>Encargado Registro de Contribuyente</v>
          </cell>
          <cell r="E2020" t="str">
            <v>Unidad Registro de Contribuyente La Feri</v>
          </cell>
          <cell r="F2020" t="str">
            <v>Activo</v>
          </cell>
          <cell r="G2020" t="str">
            <v>masculino</v>
          </cell>
          <cell r="H2020" t="str">
            <v>Fijo</v>
          </cell>
        </row>
        <row r="2021">
          <cell r="C2021" t="str">
            <v>HECTOR JOSE  HENRIQUEZ MORALES</v>
          </cell>
          <cell r="D2021" t="str">
            <v>Chofer</v>
          </cell>
          <cell r="E2021" t="str">
            <v>Unidad Transportación</v>
          </cell>
          <cell r="F2021" t="str">
            <v>Activo</v>
          </cell>
          <cell r="G2021" t="str">
            <v>masculino</v>
          </cell>
          <cell r="H2021" t="str">
            <v>Fijo</v>
          </cell>
        </row>
        <row r="2022">
          <cell r="C2022" t="str">
            <v>LUIS JAVIEL  FORTUNA URIBE</v>
          </cell>
          <cell r="D2022" t="str">
            <v>Analista Programador</v>
          </cell>
          <cell r="E2022" t="str">
            <v>Departamento de Sistema de Apoyo a Fisca</v>
          </cell>
          <cell r="F2022" t="str">
            <v>Activo</v>
          </cell>
          <cell r="G2022" t="str">
            <v>masculino</v>
          </cell>
          <cell r="H2022" t="str">
            <v>Fijo</v>
          </cell>
        </row>
        <row r="2023">
          <cell r="C2023" t="str">
            <v>LUISA ALEJANDRA  MORA DE LEON</v>
          </cell>
          <cell r="D2023" t="str">
            <v>Cajero C</v>
          </cell>
          <cell r="E2023" t="str">
            <v>Unidad Caja Barahona</v>
          </cell>
          <cell r="F2023" t="str">
            <v>Activo</v>
          </cell>
          <cell r="G2023" t="str">
            <v>femenino</v>
          </cell>
          <cell r="H2023" t="str">
            <v>Fijo</v>
          </cell>
        </row>
        <row r="2024">
          <cell r="C2024" t="str">
            <v>ROSA MARIA  BERROA MARTEN DE RAMIREZ</v>
          </cell>
          <cell r="D2024" t="str">
            <v>Auditor Interno C</v>
          </cell>
          <cell r="E2024" t="str">
            <v>Sección Fiscalización Interna Villa Mell</v>
          </cell>
          <cell r="F2024" t="str">
            <v>Activo</v>
          </cell>
          <cell r="G2024" t="str">
            <v>femenino</v>
          </cell>
          <cell r="H2024" t="str">
            <v>Fijo</v>
          </cell>
        </row>
        <row r="2025">
          <cell r="C2025" t="str">
            <v>ORFIS LEMUEL  BAEZ BREA</v>
          </cell>
          <cell r="D2025" t="str">
            <v>Cajero C</v>
          </cell>
          <cell r="E2025" t="str">
            <v>Centro de Servicios San Jose de Ocoa</v>
          </cell>
          <cell r="F2025" t="str">
            <v>Activo</v>
          </cell>
          <cell r="G2025" t="str">
            <v>masculino</v>
          </cell>
          <cell r="H2025" t="str">
            <v>Fijo</v>
          </cell>
        </row>
        <row r="2026">
          <cell r="C2026" t="str">
            <v>DAVID ANTONIO  TEJADA DIAZ</v>
          </cell>
          <cell r="D2026" t="str">
            <v>Analista Estudios Ec</v>
          </cell>
          <cell r="E2026" t="str">
            <v>Sección Estadísticas</v>
          </cell>
          <cell r="F2026" t="str">
            <v>Activo</v>
          </cell>
          <cell r="G2026" t="str">
            <v>masculino</v>
          </cell>
          <cell r="H2026" t="str">
            <v>Fijo</v>
          </cell>
        </row>
        <row r="2027">
          <cell r="C2027" t="str">
            <v>SANDRA MICHELLE  PEROSO BENCOSME</v>
          </cell>
          <cell r="D2027" t="str">
            <v>Auditor Externo C</v>
          </cell>
          <cell r="E2027" t="str">
            <v>Departamento Fiscalización Externa Peque</v>
          </cell>
          <cell r="F2027" t="str">
            <v>Activo</v>
          </cell>
          <cell r="G2027" t="str">
            <v>femenino</v>
          </cell>
          <cell r="H2027" t="str">
            <v>Fijo</v>
          </cell>
        </row>
        <row r="2028">
          <cell r="C2028" t="str">
            <v>CLAUDIO FRANCISCO  REINOSO LORA</v>
          </cell>
          <cell r="D2028" t="str">
            <v>Mensajero Interno</v>
          </cell>
          <cell r="E2028" t="str">
            <v>Gerencia de Riesgos Tributarios</v>
          </cell>
          <cell r="F2028" t="str">
            <v>Activo</v>
          </cell>
          <cell r="G2028" t="str">
            <v>masculino</v>
          </cell>
          <cell r="H2028" t="str">
            <v>Fijo</v>
          </cell>
        </row>
        <row r="2029">
          <cell r="C2029" t="str">
            <v>DIAMELY DEL CARMEN  GOMEZ PERALTA DE AQU</v>
          </cell>
          <cell r="D2029" t="str">
            <v>Auditor Interno A</v>
          </cell>
          <cell r="E2029" t="str">
            <v>Sección Fiscalización Interna Herrera</v>
          </cell>
          <cell r="F2029" t="str">
            <v>Activo</v>
          </cell>
          <cell r="G2029" t="str">
            <v>femenino</v>
          </cell>
          <cell r="H2029" t="str">
            <v>Fijo</v>
          </cell>
        </row>
        <row r="2030">
          <cell r="C2030" t="str">
            <v>MAGNOLIA  MORETA DE CARBONELL</v>
          </cell>
          <cell r="D2030" t="str">
            <v>Oficial Control Contribuyentes C</v>
          </cell>
          <cell r="E2030" t="str">
            <v>Unidad Control de Contribuyentes Barahon</v>
          </cell>
          <cell r="F2030" t="str">
            <v>Activo</v>
          </cell>
          <cell r="G2030" t="str">
            <v>femenino</v>
          </cell>
          <cell r="H2030" t="str">
            <v>Fijo</v>
          </cell>
        </row>
        <row r="2031">
          <cell r="C2031" t="str">
            <v>NESTOR RAUL  HERNANDEZ GALVAN</v>
          </cell>
          <cell r="D2031" t="str">
            <v>Analista de Estandarización de Procesos</v>
          </cell>
          <cell r="E2031" t="str">
            <v>Sección de Documentación de Procesos</v>
          </cell>
          <cell r="F2031" t="str">
            <v>Activo</v>
          </cell>
          <cell r="G2031" t="str">
            <v>masculino</v>
          </cell>
          <cell r="H2031" t="str">
            <v>Fijo</v>
          </cell>
        </row>
        <row r="2032">
          <cell r="C2032" t="str">
            <v>PABLO ALEXIS  CASTILLO GONZALEZ</v>
          </cell>
          <cell r="D2032" t="str">
            <v>Encargado Administrativo C</v>
          </cell>
          <cell r="E2032" t="str">
            <v>Unidad Administrativo Montecristi</v>
          </cell>
          <cell r="F2032" t="str">
            <v>Activo</v>
          </cell>
          <cell r="G2032" t="str">
            <v>masculino</v>
          </cell>
          <cell r="H2032" t="str">
            <v>Fijo</v>
          </cell>
        </row>
        <row r="2033">
          <cell r="C2033" t="str">
            <v>JOEL  MOTA DIAZ</v>
          </cell>
          <cell r="D2033" t="str">
            <v>Encargado de Caja Y VHM Local C</v>
          </cell>
          <cell r="E2033" t="str">
            <v>Unidad de Caja y VHM Hato Mayor</v>
          </cell>
          <cell r="F2033" t="str">
            <v>Activo</v>
          </cell>
          <cell r="G2033" t="str">
            <v>masculino</v>
          </cell>
          <cell r="H2033" t="str">
            <v>Fijo</v>
          </cell>
        </row>
        <row r="2034">
          <cell r="C2034" t="str">
            <v>LUIS MANUEL  DIAZ ACEVEDO</v>
          </cell>
          <cell r="D2034" t="str">
            <v>Auxiliar de Archivo</v>
          </cell>
          <cell r="E2034" t="str">
            <v>Departamento de Representación Externa</v>
          </cell>
          <cell r="F2034" t="str">
            <v>Activo</v>
          </cell>
          <cell r="G2034" t="str">
            <v>masculino</v>
          </cell>
          <cell r="H2034" t="str">
            <v>Fijo</v>
          </cell>
        </row>
        <row r="2035">
          <cell r="C2035" t="str">
            <v>ADA MILCA  RAMOS BASTARDO</v>
          </cell>
          <cell r="D2035" t="str">
            <v>Oficial de Seguimiento A y T</v>
          </cell>
          <cell r="E2035" t="str">
            <v>Sección Seguimiento de AT</v>
          </cell>
          <cell r="F2035" t="str">
            <v>Activo</v>
          </cell>
          <cell r="G2035" t="str">
            <v>femenino</v>
          </cell>
          <cell r="H2035" t="str">
            <v>Fijo</v>
          </cell>
        </row>
        <row r="2036">
          <cell r="C2036" t="str">
            <v>JOSE DAVID  ROSARIO</v>
          </cell>
          <cell r="D2036" t="str">
            <v>Chofer</v>
          </cell>
          <cell r="E2036" t="str">
            <v>Unidad Transportación</v>
          </cell>
          <cell r="F2036" t="str">
            <v>Activo</v>
          </cell>
          <cell r="G2036" t="str">
            <v>masculino</v>
          </cell>
          <cell r="H2036" t="str">
            <v>Fijo</v>
          </cell>
        </row>
        <row r="2037">
          <cell r="C2037" t="str">
            <v>MINOSKA ELIZABETH  CHEZ VALERIO</v>
          </cell>
          <cell r="D2037" t="str">
            <v>Tasador AL A</v>
          </cell>
          <cell r="E2037" t="str">
            <v>Unidad Tasación Herrera</v>
          </cell>
          <cell r="F2037" t="str">
            <v>Activo</v>
          </cell>
          <cell r="G2037" t="str">
            <v>femenino</v>
          </cell>
          <cell r="H2037" t="str">
            <v>Fijo</v>
          </cell>
        </row>
        <row r="2038">
          <cell r="C2038" t="str">
            <v>LAURA ELAINE  JAQUEZ ORTEGA</v>
          </cell>
          <cell r="D2038" t="str">
            <v>Editor de Audiovisuales</v>
          </cell>
          <cell r="E2038" t="str">
            <v>Sección de Audiovisuales</v>
          </cell>
          <cell r="F2038" t="str">
            <v>Activo</v>
          </cell>
          <cell r="G2038" t="str">
            <v>femenino</v>
          </cell>
          <cell r="H2038" t="str">
            <v>Fijo</v>
          </cell>
        </row>
        <row r="2039">
          <cell r="C2039" t="str">
            <v>JORDY OSCAR  DECENA GOMEZ</v>
          </cell>
          <cell r="D2039" t="str">
            <v>Analista Programador Senior</v>
          </cell>
          <cell r="E2039" t="str">
            <v>Departamento de Arquitectura Tecnológica</v>
          </cell>
          <cell r="F2039" t="str">
            <v>Activo</v>
          </cell>
          <cell r="G2039" t="str">
            <v>masculino</v>
          </cell>
          <cell r="H2039" t="str">
            <v>Fijo</v>
          </cell>
        </row>
        <row r="2040">
          <cell r="C2040" t="str">
            <v>ROGEL  VALENZUELA ENCARNACION</v>
          </cell>
          <cell r="D2040" t="str">
            <v>Chofer</v>
          </cell>
          <cell r="E2040" t="str">
            <v>Unidad Transportación</v>
          </cell>
          <cell r="F2040" t="str">
            <v>Activo</v>
          </cell>
          <cell r="G2040" t="str">
            <v>masculino</v>
          </cell>
          <cell r="H2040" t="str">
            <v>Fijo</v>
          </cell>
        </row>
        <row r="2041">
          <cell r="C2041" t="str">
            <v>JUAN  MARRERO TORREZ</v>
          </cell>
          <cell r="D2041" t="str">
            <v>Especialista de Medición Operacional</v>
          </cell>
          <cell r="E2041" t="str">
            <v>Sección de Medición Operacional</v>
          </cell>
          <cell r="F2041" t="str">
            <v>Activo</v>
          </cell>
          <cell r="G2041" t="str">
            <v>masculino</v>
          </cell>
          <cell r="H2041" t="str">
            <v>Fijo</v>
          </cell>
        </row>
        <row r="2042">
          <cell r="C2042" t="str">
            <v>DANY DANIEL  CAMACHO TAVERAS</v>
          </cell>
          <cell r="D2042" t="str">
            <v>Conserje1</v>
          </cell>
          <cell r="E2042" t="str">
            <v>Unidad Administrativo Moca</v>
          </cell>
          <cell r="F2042" t="str">
            <v>Activo</v>
          </cell>
          <cell r="G2042" t="str">
            <v>masculino</v>
          </cell>
          <cell r="H2042" t="str">
            <v>Fijo</v>
          </cell>
        </row>
        <row r="2043">
          <cell r="C2043" t="str">
            <v>MARIA ELIZABETH  CONCEPCION PIÑA</v>
          </cell>
          <cell r="D2043" t="str">
            <v>Técnico de Registro de Contribuyentes</v>
          </cell>
          <cell r="E2043" t="str">
            <v>Unidad Registro de Contribuyente Los Min</v>
          </cell>
          <cell r="F2043" t="str">
            <v>Activo</v>
          </cell>
          <cell r="G2043" t="str">
            <v>femenino</v>
          </cell>
          <cell r="H2043" t="str">
            <v>Fijo</v>
          </cell>
        </row>
        <row r="2044">
          <cell r="C2044" t="str">
            <v>JAIRO  SENCION SANTOS</v>
          </cell>
          <cell r="D2044" t="str">
            <v>Técnico de Estudios de Opinión y Voz del</v>
          </cell>
          <cell r="E2044" t="str">
            <v>Sección de Aseguramiento de la Calidad y</v>
          </cell>
          <cell r="F2044" t="str">
            <v>Activo</v>
          </cell>
          <cell r="G2044" t="str">
            <v>masculino</v>
          </cell>
          <cell r="H2044" t="str">
            <v>Fijo</v>
          </cell>
        </row>
        <row r="2045">
          <cell r="C2045" t="str">
            <v>HANSSEL RENE  ABREU VALENZUELA</v>
          </cell>
          <cell r="D2045" t="str">
            <v>Analista Programador</v>
          </cell>
          <cell r="E2045" t="str">
            <v>Departamento de Sistema de Apoyo a Fisca</v>
          </cell>
          <cell r="F2045" t="str">
            <v>Activo</v>
          </cell>
          <cell r="G2045" t="str">
            <v>masculino</v>
          </cell>
          <cell r="H2045" t="str">
            <v>Fijo</v>
          </cell>
        </row>
        <row r="2046">
          <cell r="C2046" t="str">
            <v>KEYSI EFRAIN  VAZQUEZ ESPINAL</v>
          </cell>
          <cell r="D2046" t="str">
            <v>Técnico de Asistencia Telefónica</v>
          </cell>
          <cell r="E2046" t="str">
            <v>Sección de Canales no Presenciales</v>
          </cell>
          <cell r="F2046" t="str">
            <v>Activo</v>
          </cell>
          <cell r="G2046" t="str">
            <v>masculino</v>
          </cell>
          <cell r="H2046" t="str">
            <v>Fijo</v>
          </cell>
        </row>
        <row r="2047">
          <cell r="C2047" t="str">
            <v>EDGAR DE JESUS  CEBALLOS GARCIA</v>
          </cell>
          <cell r="D2047" t="str">
            <v>Especialista de Aseguramiento de la Cali</v>
          </cell>
          <cell r="E2047" t="str">
            <v>Sección Aseguramiento de la Calidad</v>
          </cell>
          <cell r="F2047" t="str">
            <v>Activo</v>
          </cell>
          <cell r="G2047" t="str">
            <v>masculino</v>
          </cell>
          <cell r="H2047" t="str">
            <v>Fijo</v>
          </cell>
        </row>
        <row r="2048">
          <cell r="C2048" t="str">
            <v>NIKAURYS  SANTOS PLASENCIA</v>
          </cell>
          <cell r="D2048" t="str">
            <v>Analista Proyectos VM</v>
          </cell>
          <cell r="E2048" t="str">
            <v>Sección de Proyectos de Vehiculos de Mot</v>
          </cell>
          <cell r="F2048" t="str">
            <v>Activo</v>
          </cell>
          <cell r="G2048" t="str">
            <v>femenino</v>
          </cell>
          <cell r="H2048" t="str">
            <v>Fijo</v>
          </cell>
        </row>
        <row r="2049">
          <cell r="C2049" t="str">
            <v>CLARIBEL  MUÑOZ JIRON</v>
          </cell>
          <cell r="D2049" t="str">
            <v>Auxiliar Información y Atención al Contr</v>
          </cell>
          <cell r="E2049" t="str">
            <v>Sección Recaudación  San Carlos</v>
          </cell>
          <cell r="F2049" t="str">
            <v>Activo</v>
          </cell>
          <cell r="G2049" t="str">
            <v>femenino</v>
          </cell>
          <cell r="H2049" t="str">
            <v>Fijo</v>
          </cell>
        </row>
        <row r="2050">
          <cell r="C2050" t="str">
            <v>MERCEDES ANABEL  ABREU PAULINO</v>
          </cell>
          <cell r="D2050" t="str">
            <v>Técnico de Información A</v>
          </cell>
          <cell r="E2050" t="str">
            <v>Unidad Control de Contribuyentes La Feri</v>
          </cell>
          <cell r="F2050" t="str">
            <v>Activo</v>
          </cell>
          <cell r="G2050" t="str">
            <v>femenino</v>
          </cell>
          <cell r="H2050" t="str">
            <v>Fijo</v>
          </cell>
        </row>
        <row r="2051">
          <cell r="C2051" t="str">
            <v>CAROLINA  DE JESUS</v>
          </cell>
          <cell r="D2051" t="str">
            <v>Auxiliar de Correspondencia</v>
          </cell>
          <cell r="E2051" t="str">
            <v>Unidad de Distribución Externa</v>
          </cell>
          <cell r="F2051" t="str">
            <v>Activo</v>
          </cell>
          <cell r="G2051" t="str">
            <v>femenino</v>
          </cell>
          <cell r="H2051" t="str">
            <v>Fijo</v>
          </cell>
        </row>
        <row r="2052">
          <cell r="C2052" t="str">
            <v>ARODY  ROMERO ALEJO</v>
          </cell>
          <cell r="D2052" t="str">
            <v>Encargado de Formulación y Seguimiento d</v>
          </cell>
          <cell r="E2052" t="str">
            <v>Sección de Formulación y Seguimiento de</v>
          </cell>
          <cell r="F2052" t="str">
            <v>Activo</v>
          </cell>
          <cell r="G2052" t="str">
            <v>masculino</v>
          </cell>
          <cell r="H2052" t="str">
            <v>Fijo</v>
          </cell>
        </row>
        <row r="2053">
          <cell r="C2053" t="str">
            <v>MARCELO ADRIAN  MERCEDES GUERRERO</v>
          </cell>
          <cell r="D2053" t="str">
            <v>Analista de Régimen Simplificado de Trib</v>
          </cell>
          <cell r="E2053" t="str">
            <v>Departamento de Régimen Simplificado de</v>
          </cell>
          <cell r="F2053" t="str">
            <v>Activo</v>
          </cell>
          <cell r="G2053" t="str">
            <v>masculino</v>
          </cell>
          <cell r="H2053" t="str">
            <v>Fijo</v>
          </cell>
        </row>
        <row r="2054">
          <cell r="C2054" t="str">
            <v>LUIS ALBERTO  DIROCHE SANTOS</v>
          </cell>
          <cell r="D2054" t="str">
            <v/>
          </cell>
          <cell r="E2054" t="str">
            <v>Sección de Proyectos de Vehiculos de Mot</v>
          </cell>
          <cell r="F2054" t="str">
            <v>Cancelado</v>
          </cell>
          <cell r="G2054" t="str">
            <v>masculino</v>
          </cell>
          <cell r="H2054" t="str">
            <v>Fijo</v>
          </cell>
        </row>
        <row r="2055">
          <cell r="C2055" t="str">
            <v>ANGELA ELIZABETH  SOTO RODRIGUEZ</v>
          </cell>
          <cell r="D2055" t="str">
            <v>Asistente Administrativo</v>
          </cell>
          <cell r="E2055" t="str">
            <v>Gerencia de Grandes Contribuyentes</v>
          </cell>
          <cell r="F2055" t="str">
            <v>Activo</v>
          </cell>
          <cell r="G2055" t="str">
            <v>femenino</v>
          </cell>
          <cell r="H2055" t="str">
            <v>Fijo</v>
          </cell>
        </row>
        <row r="2056">
          <cell r="C2056" t="str">
            <v>LUCIANA  CAMINERO MOJICA</v>
          </cell>
          <cell r="D2056" t="str">
            <v>Secretaria A</v>
          </cell>
          <cell r="E2056" t="str">
            <v>Gerencia de Grandes Contribuyentes</v>
          </cell>
          <cell r="F2056" t="str">
            <v>Activo</v>
          </cell>
          <cell r="G2056" t="str">
            <v>femenino</v>
          </cell>
          <cell r="H2056" t="str">
            <v>Fijo</v>
          </cell>
        </row>
        <row r="2057">
          <cell r="C2057" t="str">
            <v>JOHANNA  ULLOA ESTEVEZ</v>
          </cell>
          <cell r="D2057" t="str">
            <v>Conserje1</v>
          </cell>
          <cell r="E2057" t="str">
            <v>Unidad Mayordomía</v>
          </cell>
          <cell r="F2057" t="str">
            <v>Activo</v>
          </cell>
          <cell r="G2057" t="str">
            <v>femenino</v>
          </cell>
          <cell r="H2057" t="str">
            <v>Fijo</v>
          </cell>
        </row>
        <row r="2058">
          <cell r="C2058" t="str">
            <v>KISAIRIS MARIA  GASTON MATEO</v>
          </cell>
          <cell r="D2058" t="str">
            <v>Conserje1</v>
          </cell>
          <cell r="E2058" t="str">
            <v>Unidad Administrativa (30 Marzo)</v>
          </cell>
          <cell r="F2058" t="str">
            <v>Activo</v>
          </cell>
          <cell r="G2058" t="str">
            <v>femenino</v>
          </cell>
          <cell r="H2058" t="str">
            <v>Fijo</v>
          </cell>
        </row>
        <row r="2059">
          <cell r="C2059" t="str">
            <v>DENIA  PANIAGUA</v>
          </cell>
          <cell r="D2059" t="str">
            <v>Conserje1</v>
          </cell>
          <cell r="E2059" t="str">
            <v>Unidad Administrativo Bonao</v>
          </cell>
          <cell r="F2059" t="str">
            <v>Activo</v>
          </cell>
          <cell r="G2059" t="str">
            <v>femenino</v>
          </cell>
          <cell r="H2059" t="str">
            <v>Fijo</v>
          </cell>
        </row>
        <row r="2060">
          <cell r="C2060" t="str">
            <v>KARLA YELITZA  TAVERA ADAMES</v>
          </cell>
          <cell r="D2060" t="str">
            <v>Tasador Sede Central</v>
          </cell>
          <cell r="E2060" t="str">
            <v>Sección de Procesos Inmobiliarios Masivo</v>
          </cell>
          <cell r="F2060" t="str">
            <v>Activo</v>
          </cell>
          <cell r="G2060" t="str">
            <v>femenino</v>
          </cell>
          <cell r="H2060" t="str">
            <v>Fijo</v>
          </cell>
        </row>
        <row r="2061">
          <cell r="C2061" t="str">
            <v>JOEL ALEXANDER  GONZALEZ MEDINA</v>
          </cell>
          <cell r="D2061" t="str">
            <v>Analista de Requerimientos</v>
          </cell>
          <cell r="E2061" t="str">
            <v>Sección de Gestión de Proyectos TI</v>
          </cell>
          <cell r="F2061" t="str">
            <v>Activo</v>
          </cell>
          <cell r="G2061" t="str">
            <v>masculino</v>
          </cell>
          <cell r="H2061" t="str">
            <v>Fijo</v>
          </cell>
        </row>
        <row r="2062">
          <cell r="C2062" t="str">
            <v>SANTA  MEDINA SANTANA</v>
          </cell>
          <cell r="D2062" t="str">
            <v>Especialista de Priorización y Tratamien</v>
          </cell>
          <cell r="E2062" t="str">
            <v>Departamento de Análisis, Priorización y</v>
          </cell>
          <cell r="F2062" t="str">
            <v>Activo</v>
          </cell>
          <cell r="G2062" t="str">
            <v>femenino</v>
          </cell>
          <cell r="H2062" t="str">
            <v>Fijo</v>
          </cell>
        </row>
        <row r="2063">
          <cell r="C2063" t="str">
            <v>CRISBEL  MARTE LANTIGUA</v>
          </cell>
          <cell r="D2063" t="str">
            <v>Encargado de Cooperación Internacional</v>
          </cell>
          <cell r="E2063" t="str">
            <v>Sección de Cooperación Internacional</v>
          </cell>
          <cell r="F2063" t="str">
            <v>Activo</v>
          </cell>
          <cell r="G2063" t="str">
            <v>femenino</v>
          </cell>
          <cell r="H2063" t="str">
            <v>Fijo</v>
          </cell>
        </row>
        <row r="2064">
          <cell r="C2064" t="str">
            <v>ARIEL ALEJANDRO  GRACIANO TAPIA</v>
          </cell>
          <cell r="D2064" t="str">
            <v/>
          </cell>
          <cell r="E2064" t="str">
            <v>Sección Proyectos de Infraestructura</v>
          </cell>
          <cell r="F2064" t="str">
            <v>Cancelado</v>
          </cell>
          <cell r="G2064" t="str">
            <v>masculino</v>
          </cell>
          <cell r="H2064" t="str">
            <v>Fijo</v>
          </cell>
        </row>
        <row r="2065">
          <cell r="C2065" t="str">
            <v>ISIDRO  PEREZ ALCANTARA</v>
          </cell>
          <cell r="D2065" t="str">
            <v>Analista Programador Senior</v>
          </cell>
          <cell r="E2065" t="str">
            <v>Departamento de Sistema de Apoyo a Fisca</v>
          </cell>
          <cell r="F2065" t="str">
            <v>Activo</v>
          </cell>
          <cell r="G2065" t="str">
            <v>masculino</v>
          </cell>
          <cell r="H2065" t="str">
            <v>Fijo</v>
          </cell>
        </row>
        <row r="2066">
          <cell r="C2066" t="str">
            <v>NELSON ALEXANDER  BATISTA DE JESUS</v>
          </cell>
          <cell r="D2066" t="str">
            <v>Analista Programador</v>
          </cell>
          <cell r="E2066" t="str">
            <v>Departamento de Sistema de Apoyo a Fisca</v>
          </cell>
          <cell r="F2066" t="str">
            <v>Activo</v>
          </cell>
          <cell r="G2066" t="str">
            <v>masculino</v>
          </cell>
          <cell r="H2066" t="str">
            <v>Fijo</v>
          </cell>
        </row>
        <row r="2067">
          <cell r="C2067" t="str">
            <v>LEOPOLDO  ALVAREZ ORTEGA</v>
          </cell>
          <cell r="D2067" t="str">
            <v>Mensajero Externo</v>
          </cell>
          <cell r="E2067" t="str">
            <v>Gerencia Tecnología Inf y Comunicaciones</v>
          </cell>
          <cell r="F2067" t="str">
            <v>Activo</v>
          </cell>
          <cell r="G2067" t="str">
            <v>masculino</v>
          </cell>
          <cell r="H2067" t="str">
            <v>Fijo</v>
          </cell>
        </row>
        <row r="2068">
          <cell r="C2068" t="str">
            <v>JORGE FERNANDO  UBEN TAVERAS</v>
          </cell>
          <cell r="D2068" t="str">
            <v>Analista de Requerimientos</v>
          </cell>
          <cell r="E2068" t="str">
            <v>Sección de Gestión de Proyectos TI</v>
          </cell>
          <cell r="F2068" t="str">
            <v>Activo</v>
          </cell>
          <cell r="G2068" t="str">
            <v>masculino</v>
          </cell>
          <cell r="H2068" t="str">
            <v>Fijo</v>
          </cell>
        </row>
        <row r="2069">
          <cell r="C2069" t="str">
            <v>JOSE RAMON  JOLINCE RODRIGUEZ</v>
          </cell>
          <cell r="D2069" t="str">
            <v>Investigador Tributario</v>
          </cell>
          <cell r="E2069" t="str">
            <v>Departamento de Investigación</v>
          </cell>
          <cell r="F2069" t="str">
            <v>Activo</v>
          </cell>
          <cell r="G2069" t="str">
            <v>masculino</v>
          </cell>
          <cell r="H2069" t="str">
            <v>Fijo</v>
          </cell>
        </row>
        <row r="2070">
          <cell r="C2070" t="str">
            <v>RAMON NICOLAS  FELIZ ESPINAL</v>
          </cell>
          <cell r="D2070" t="str">
            <v>Auditor Interno A</v>
          </cell>
          <cell r="E2070" t="str">
            <v>Sección de Fiscalización Interna Máximo</v>
          </cell>
          <cell r="F2070" t="str">
            <v>Activo</v>
          </cell>
          <cell r="G2070" t="str">
            <v>masculino</v>
          </cell>
          <cell r="H2070" t="str">
            <v>Fijo</v>
          </cell>
        </row>
        <row r="2071">
          <cell r="C2071" t="str">
            <v>MELISSA  ARAGONES SOSA</v>
          </cell>
          <cell r="D2071" t="str">
            <v>Abogado de Inscripción y Actualización d</v>
          </cell>
          <cell r="E2071" t="str">
            <v>Sección de Inscripción y Actualización d</v>
          </cell>
          <cell r="F2071" t="str">
            <v>Activo</v>
          </cell>
          <cell r="G2071" t="str">
            <v>femenino</v>
          </cell>
          <cell r="H2071" t="str">
            <v>Fijo</v>
          </cell>
        </row>
        <row r="2072">
          <cell r="C2072" t="str">
            <v>YACHEL MIGUELINA  TAVERAS NOLASCO</v>
          </cell>
          <cell r="D2072" t="str">
            <v>Abogado de Inscripción y Actualización d</v>
          </cell>
          <cell r="E2072" t="str">
            <v>Sección de Inscripción y Actualización d</v>
          </cell>
          <cell r="F2072" t="str">
            <v>Activo</v>
          </cell>
          <cell r="G2072" t="str">
            <v>femenino</v>
          </cell>
          <cell r="H2072" t="str">
            <v>Fijo</v>
          </cell>
        </row>
        <row r="2073">
          <cell r="C2073" t="str">
            <v>MOISES BENJAMIN  MALDONADO ARIAS</v>
          </cell>
          <cell r="D2073" t="str">
            <v>Analista Programador Senior</v>
          </cell>
          <cell r="E2073" t="str">
            <v>Departamento de Sistema de Apoyo a Fisca</v>
          </cell>
          <cell r="F2073" t="str">
            <v>Activo</v>
          </cell>
          <cell r="G2073" t="str">
            <v>masculino</v>
          </cell>
          <cell r="H2073" t="str">
            <v>Fijo</v>
          </cell>
        </row>
        <row r="2074">
          <cell r="C2074" t="str">
            <v>KATHERINE LISBETH  JIMENEZ MEDINA</v>
          </cell>
          <cell r="D2074" t="str">
            <v>Analista de Requerimientos</v>
          </cell>
          <cell r="E2074" t="str">
            <v>Sección de Gestión de Proyectos TI</v>
          </cell>
          <cell r="F2074" t="str">
            <v>Activo</v>
          </cell>
          <cell r="G2074" t="str">
            <v>femenino</v>
          </cell>
          <cell r="H2074" t="str">
            <v>Fijo</v>
          </cell>
        </row>
        <row r="2075">
          <cell r="C2075" t="str">
            <v>JANEL  SORIANO ARVELO</v>
          </cell>
          <cell r="D2075" t="str">
            <v>Conserje1</v>
          </cell>
          <cell r="E2075" t="str">
            <v>Unidad Administrativo San Carlos</v>
          </cell>
          <cell r="F2075" t="str">
            <v>Activo</v>
          </cell>
          <cell r="G2075" t="str">
            <v>masculino</v>
          </cell>
          <cell r="H2075" t="str">
            <v>Fijo</v>
          </cell>
        </row>
        <row r="2076">
          <cell r="C2076" t="str">
            <v>MARIA ISABEL  BLANCO MARTE</v>
          </cell>
          <cell r="D2076" t="str">
            <v>Conserje1</v>
          </cell>
          <cell r="E2076" t="str">
            <v>Unidad Administrativo Santiago</v>
          </cell>
          <cell r="F2076" t="str">
            <v>Activo</v>
          </cell>
          <cell r="G2076" t="str">
            <v>femenino</v>
          </cell>
          <cell r="H2076" t="str">
            <v>Fijo</v>
          </cell>
        </row>
        <row r="2077">
          <cell r="C2077" t="str">
            <v>LUIS  VALDEZ VERAS</v>
          </cell>
          <cell r="D2077" t="str">
            <v>Director General</v>
          </cell>
          <cell r="E2077" t="str">
            <v>Despacho Dirección General</v>
          </cell>
          <cell r="F2077" t="str">
            <v>Activo</v>
          </cell>
          <cell r="G2077" t="str">
            <v>masculino</v>
          </cell>
          <cell r="H2077" t="str">
            <v>Fijo</v>
          </cell>
        </row>
        <row r="2078">
          <cell r="C2078" t="str">
            <v>EDDY OSVALDO  ARANGO CIRIACO</v>
          </cell>
          <cell r="D2078" t="str">
            <v>Coordinador de Gabinete</v>
          </cell>
          <cell r="E2078" t="str">
            <v>Despacho Dirección General</v>
          </cell>
          <cell r="F2078" t="str">
            <v>Activo</v>
          </cell>
          <cell r="G2078" t="str">
            <v>masculino</v>
          </cell>
          <cell r="H2078" t="str">
            <v>Fijo</v>
          </cell>
        </row>
        <row r="2079">
          <cell r="C2079" t="str">
            <v>CARLOS ROBERTO  REYES PEREZ</v>
          </cell>
          <cell r="D2079" t="str">
            <v>Gerente de Comunicación Estratégica</v>
          </cell>
          <cell r="E2079" t="str">
            <v>Gerencia de Comunicación Estratégica</v>
          </cell>
          <cell r="F2079" t="str">
            <v>Activo</v>
          </cell>
          <cell r="G2079" t="str">
            <v>masculino</v>
          </cell>
          <cell r="H2079" t="str">
            <v>Fijo</v>
          </cell>
        </row>
        <row r="2080">
          <cell r="C2080" t="str">
            <v>MARLENY JOSEFINA  HERNANDEZ FERNANDEZ</v>
          </cell>
          <cell r="D2080" t="str">
            <v>Encargado Departamento A Relaciones Públ</v>
          </cell>
          <cell r="E2080" t="str">
            <v>Departamento de Relaciones Públicas</v>
          </cell>
          <cell r="F2080" t="str">
            <v>Activo</v>
          </cell>
          <cell r="G2080" t="str">
            <v>femenino</v>
          </cell>
          <cell r="H2080" t="str">
            <v>Fijo</v>
          </cell>
        </row>
        <row r="2081">
          <cell r="C2081" t="str">
            <v>YORLIN LISSETT  VASQUEZ CASTRO</v>
          </cell>
          <cell r="D2081" t="str">
            <v>Subdirectora Jurídica</v>
          </cell>
          <cell r="E2081" t="str">
            <v>Sub-Dirección Jurídica</v>
          </cell>
          <cell r="F2081" t="str">
            <v>Activo</v>
          </cell>
          <cell r="G2081" t="str">
            <v>femenino</v>
          </cell>
          <cell r="H2081" t="str">
            <v>Fijo</v>
          </cell>
        </row>
        <row r="2082">
          <cell r="C2082" t="str">
            <v>RICELA SUGUEY  SPRAUS JAQUE</v>
          </cell>
          <cell r="D2082" t="str">
            <v>Subdirectora Gestión de Cumplimiento</v>
          </cell>
          <cell r="E2082" t="str">
            <v>Sub-Dirección Gestión de Cumplimiento</v>
          </cell>
          <cell r="F2082" t="str">
            <v>Activo</v>
          </cell>
          <cell r="G2082" t="str">
            <v>femenino</v>
          </cell>
          <cell r="H2082" t="str">
            <v>Fijo</v>
          </cell>
        </row>
        <row r="2083">
          <cell r="C2083" t="str">
            <v>PEDRO MARIA  FIGUEROA GUILAMO</v>
          </cell>
          <cell r="D2083" t="str">
            <v>Gerente Administrativo y Financiero</v>
          </cell>
          <cell r="E2083" t="str">
            <v>Gerencia Administrativa y Financiera</v>
          </cell>
          <cell r="F2083" t="str">
            <v>Activo</v>
          </cell>
          <cell r="G2083" t="str">
            <v>masculino</v>
          </cell>
          <cell r="H2083" t="str">
            <v>Fijo</v>
          </cell>
        </row>
        <row r="2084">
          <cell r="C2084" t="str">
            <v>MARILUZ  ESCOLASTICO SUBI DE DIAZ</v>
          </cell>
          <cell r="D2084" t="str">
            <v>Gerente de Infraestructura y Logística</v>
          </cell>
          <cell r="E2084" t="str">
            <v>Gerencia de Infraestructura y Logística</v>
          </cell>
          <cell r="F2084" t="str">
            <v>Activo</v>
          </cell>
          <cell r="G2084" t="str">
            <v>femenino</v>
          </cell>
          <cell r="H2084" t="str">
            <v>Fijo</v>
          </cell>
        </row>
        <row r="2085">
          <cell r="C2085" t="str">
            <v>VICTORIA CAROLINA  FERNANDEZ TORRENS</v>
          </cell>
          <cell r="D2085" t="str">
            <v>Gerente de Experiencia del Contribuyente</v>
          </cell>
          <cell r="E2085" t="str">
            <v>Gerencia de Experiencia del Contribuyent</v>
          </cell>
          <cell r="F2085" t="str">
            <v>Activo</v>
          </cell>
          <cell r="G2085" t="str">
            <v>femenino</v>
          </cell>
          <cell r="H2085" t="str">
            <v>Fijo</v>
          </cell>
        </row>
        <row r="2086">
          <cell r="C2086" t="str">
            <v>YOENQUI ANTONIA  DIAZ PEREZ</v>
          </cell>
          <cell r="D2086" t="str">
            <v>Secretaria Ejecutiva</v>
          </cell>
          <cell r="E2086" t="str">
            <v>Ante-Despacho Dirección General</v>
          </cell>
          <cell r="F2086" t="str">
            <v>Activo</v>
          </cell>
          <cell r="G2086" t="str">
            <v>femenino</v>
          </cell>
          <cell r="H2086" t="str">
            <v>Fijo</v>
          </cell>
        </row>
        <row r="2087">
          <cell r="C2087" t="str">
            <v>ADRIANA MARIA  ALMONTE DURAN</v>
          </cell>
          <cell r="D2087" t="str">
            <v>Gerente de Planificación Estratégica</v>
          </cell>
          <cell r="E2087" t="str">
            <v>Gerencia de Planificación Estratégica</v>
          </cell>
          <cell r="F2087" t="str">
            <v>Activo</v>
          </cell>
          <cell r="G2087" t="str">
            <v>femenino</v>
          </cell>
          <cell r="H2087" t="str">
            <v>Fijo</v>
          </cell>
        </row>
        <row r="2088">
          <cell r="C2088" t="str">
            <v>LUIS ROBINSON  SANTOS ARIAS</v>
          </cell>
          <cell r="D2088" t="str">
            <v>Chofer</v>
          </cell>
          <cell r="E2088" t="str">
            <v>Sub-Dirección Jurídica</v>
          </cell>
          <cell r="F2088" t="str">
            <v>Activo</v>
          </cell>
          <cell r="G2088" t="str">
            <v>masculino</v>
          </cell>
          <cell r="H2088" t="str">
            <v>Fijo</v>
          </cell>
        </row>
        <row r="2089">
          <cell r="C2089" t="str">
            <v>EUSEBIO  GARCIA FAMILIA</v>
          </cell>
          <cell r="D2089" t="str">
            <v>Gerente de Tecnología Inf y Comunicacion</v>
          </cell>
          <cell r="E2089" t="str">
            <v>Gerencia Tecnología Inf y Comunicaciones</v>
          </cell>
          <cell r="F2089" t="str">
            <v>Activo</v>
          </cell>
          <cell r="G2089" t="str">
            <v>masculino</v>
          </cell>
          <cell r="H2089" t="str">
            <v>Fijo</v>
          </cell>
        </row>
        <row r="2090">
          <cell r="C2090" t="str">
            <v>FATIMA  FELIZ CUEVAS</v>
          </cell>
          <cell r="D2090" t="str">
            <v>Coordinador de Proyectos</v>
          </cell>
          <cell r="E2090" t="str">
            <v>Sub-Dirección Gestión de Cumplimiento</v>
          </cell>
          <cell r="F2090" t="str">
            <v>Activo</v>
          </cell>
          <cell r="G2090" t="str">
            <v>femenino</v>
          </cell>
          <cell r="H2090" t="str">
            <v>Fijo</v>
          </cell>
        </row>
        <row r="2091">
          <cell r="C2091" t="str">
            <v>LUZ CELESTE  ESPINAL PICHARDO</v>
          </cell>
          <cell r="D2091" t="str">
            <v>Asistente Administrativo</v>
          </cell>
          <cell r="E2091" t="str">
            <v>Despacho Dirección General</v>
          </cell>
          <cell r="F2091" t="str">
            <v>Activo</v>
          </cell>
          <cell r="G2091" t="str">
            <v>femenino</v>
          </cell>
          <cell r="H2091" t="str">
            <v>Fijo</v>
          </cell>
        </row>
        <row r="2092">
          <cell r="C2092" t="str">
            <v>ODALIS  MEJIA PERDOMO DE SOUFFRON</v>
          </cell>
          <cell r="D2092" t="str">
            <v>Encargado Departamento A Medios y Conten</v>
          </cell>
          <cell r="E2092" t="str">
            <v>Departamento de Medios y Contenido</v>
          </cell>
          <cell r="F2092" t="str">
            <v>Activo</v>
          </cell>
          <cell r="G2092" t="str">
            <v>femenino</v>
          </cell>
          <cell r="H2092" t="str">
            <v>Fijo</v>
          </cell>
        </row>
        <row r="2093">
          <cell r="C2093" t="str">
            <v>CAMILO  ALVARADO CAYETANO</v>
          </cell>
          <cell r="D2093" t="str">
            <v>Administrador Local B</v>
          </cell>
          <cell r="E2093" t="str">
            <v>Administración Local La Romana</v>
          </cell>
          <cell r="F2093" t="str">
            <v>Activo</v>
          </cell>
          <cell r="G2093" t="str">
            <v>masculino</v>
          </cell>
          <cell r="H2093" t="str">
            <v>Fijo</v>
          </cell>
        </row>
        <row r="2094">
          <cell r="C2094" t="str">
            <v>BENJAMIN  BONILLA HERNANDEZ</v>
          </cell>
          <cell r="D2094" t="str">
            <v>Administrador Local B</v>
          </cell>
          <cell r="E2094" t="str">
            <v>Administración Local Higuey</v>
          </cell>
          <cell r="F2094" t="str">
            <v>Activo</v>
          </cell>
          <cell r="G2094" t="str">
            <v>masculino</v>
          </cell>
          <cell r="H2094" t="str">
            <v>Fijo</v>
          </cell>
        </row>
        <row r="2095">
          <cell r="C2095" t="str">
            <v>EDDY SAMUEL  ALVAREZ GOMEZ</v>
          </cell>
          <cell r="D2095" t="str">
            <v>Administrador Local A</v>
          </cell>
          <cell r="E2095" t="str">
            <v>Administración Local Santiago</v>
          </cell>
          <cell r="F2095" t="str">
            <v>Activo</v>
          </cell>
          <cell r="G2095" t="str">
            <v>masculino</v>
          </cell>
          <cell r="H2095" t="str">
            <v>Fijo</v>
          </cell>
        </row>
        <row r="2096">
          <cell r="C2096" t="str">
            <v>TANIA NATHALIE  MERCEDES SUERO</v>
          </cell>
          <cell r="D2096" t="str">
            <v>Encargado Centro de Servicio Plaza Luper</v>
          </cell>
          <cell r="E2096" t="str">
            <v>Centro de Servicio VHM Plaza Luperón</v>
          </cell>
          <cell r="F2096" t="str">
            <v>Activo</v>
          </cell>
          <cell r="G2096" t="str">
            <v>femenino</v>
          </cell>
          <cell r="H2096" t="str">
            <v>Fijo</v>
          </cell>
        </row>
        <row r="2097">
          <cell r="C2097" t="str">
            <v>LESLIE YUDERKA  RODRIGUEZ TORRES</v>
          </cell>
          <cell r="D2097" t="str">
            <v>Analista de Contenido Digital</v>
          </cell>
          <cell r="E2097" t="str">
            <v>Sección de Redes Sociales</v>
          </cell>
          <cell r="F2097" t="str">
            <v>Activo</v>
          </cell>
          <cell r="G2097" t="str">
            <v>femenino</v>
          </cell>
          <cell r="H2097" t="str">
            <v>Fijo</v>
          </cell>
        </row>
        <row r="2098">
          <cell r="C2098" t="str">
            <v>YINETTE  PAULINO</v>
          </cell>
          <cell r="D2098" t="str">
            <v>Analista de Atención a Denuncias</v>
          </cell>
          <cell r="E2098" t="str">
            <v>Sección de Atención a Denuncias por Frau</v>
          </cell>
          <cell r="F2098" t="str">
            <v>Activo</v>
          </cell>
          <cell r="G2098" t="str">
            <v>femenino</v>
          </cell>
          <cell r="H2098" t="str">
            <v>Fijo</v>
          </cell>
        </row>
        <row r="2099">
          <cell r="C2099" t="str">
            <v>AILYN SAIMERY  PUELLO REYES</v>
          </cell>
          <cell r="D2099" t="str">
            <v>Abogado(a) B Resoluciones</v>
          </cell>
          <cell r="E2099" t="str">
            <v>Sección Resoluciones</v>
          </cell>
          <cell r="F2099" t="str">
            <v>Activo</v>
          </cell>
          <cell r="G2099" t="str">
            <v>femenino</v>
          </cell>
          <cell r="H2099" t="str">
            <v>Fijo</v>
          </cell>
        </row>
        <row r="2100">
          <cell r="C2100" t="str">
            <v>ANDREINA  RODRIGUEZ MENDOZA</v>
          </cell>
          <cell r="D2100" t="str">
            <v>Encargado de Proyectos de Inteligencia T</v>
          </cell>
          <cell r="E2100" t="str">
            <v>Sección de Proyectos de Inteligencia Tri</v>
          </cell>
          <cell r="F2100" t="str">
            <v>Activo</v>
          </cell>
          <cell r="G2100" t="str">
            <v>femenino</v>
          </cell>
          <cell r="H2100" t="str">
            <v>Fijo</v>
          </cell>
        </row>
        <row r="2101">
          <cell r="C2101" t="str">
            <v>JUAN ANTONIO  MATOS ROJAS</v>
          </cell>
          <cell r="D2101" t="str">
            <v>Encargado Departamento A Seguridad de la</v>
          </cell>
          <cell r="E2101" t="str">
            <v>Departamento de Seguridad de la Informac</v>
          </cell>
          <cell r="F2101" t="str">
            <v>Activo</v>
          </cell>
          <cell r="G2101" t="str">
            <v>masculino</v>
          </cell>
          <cell r="H2101" t="str">
            <v>Fijo</v>
          </cell>
        </row>
        <row r="2102">
          <cell r="C2102" t="str">
            <v>ARCENIO  SANCHEZ DEL ROSARIO</v>
          </cell>
          <cell r="D2102" t="str">
            <v>Camarero</v>
          </cell>
          <cell r="E2102" t="str">
            <v>Departamento de Protocolo</v>
          </cell>
          <cell r="F2102" t="str">
            <v>Activo</v>
          </cell>
          <cell r="G2102" t="str">
            <v>masculino</v>
          </cell>
          <cell r="H2102" t="str">
            <v>Fijo</v>
          </cell>
        </row>
        <row r="2103">
          <cell r="C2103" t="str">
            <v>JERSON DAVID  RIJO CASTILLO</v>
          </cell>
          <cell r="D2103" t="str">
            <v>Administrador Local B</v>
          </cell>
          <cell r="E2103" t="str">
            <v>Administración Local Bávaro</v>
          </cell>
          <cell r="F2103" t="str">
            <v>Activo</v>
          </cell>
          <cell r="G2103" t="str">
            <v>masculino</v>
          </cell>
          <cell r="H2103" t="str">
            <v>Fijo</v>
          </cell>
        </row>
        <row r="2104">
          <cell r="C2104" t="str">
            <v>HECTOR RAMON  CIPRIAN DIAZ</v>
          </cell>
          <cell r="D2104" t="str">
            <v>Administrador Local C</v>
          </cell>
          <cell r="E2104" t="str">
            <v>Administración Local Azua</v>
          </cell>
          <cell r="F2104" t="str">
            <v>Activo</v>
          </cell>
          <cell r="G2104" t="str">
            <v>masculino</v>
          </cell>
          <cell r="H2104" t="str">
            <v>Fijo</v>
          </cell>
        </row>
        <row r="2105">
          <cell r="C2105" t="str">
            <v>SORAYA CAROLINA  HERRERA MONTILLA</v>
          </cell>
          <cell r="D2105" t="str">
            <v>Gerente de Investigación de Fraudes y De</v>
          </cell>
          <cell r="E2105" t="str">
            <v>Gerencia Investigación de Fraudes y Deli</v>
          </cell>
          <cell r="F2105" t="str">
            <v>Activo</v>
          </cell>
          <cell r="G2105" t="str">
            <v>femenino</v>
          </cell>
          <cell r="H2105" t="str">
            <v>Fijo</v>
          </cell>
        </row>
        <row r="2106">
          <cell r="C2106" t="str">
            <v>ADONIS LEONARDO  RECIO PEREZ</v>
          </cell>
          <cell r="D2106" t="str">
            <v>Abogado A Representación Externa</v>
          </cell>
          <cell r="E2106" t="str">
            <v>Departamento de Representación Externa</v>
          </cell>
          <cell r="F2106" t="str">
            <v>Activo</v>
          </cell>
          <cell r="G2106" t="str">
            <v>masculino</v>
          </cell>
          <cell r="H2106" t="str">
            <v>Fijo</v>
          </cell>
        </row>
        <row r="2107">
          <cell r="C2107" t="str">
            <v>MIRIAM ELIZABETH  OVIEDO AGUILAR</v>
          </cell>
          <cell r="D2107" t="str">
            <v>Abogado(a) B Resoluciones</v>
          </cell>
          <cell r="E2107" t="str">
            <v>Sección Resoluciones</v>
          </cell>
          <cell r="F2107" t="str">
            <v>Activo</v>
          </cell>
          <cell r="G2107" t="str">
            <v>femenino</v>
          </cell>
          <cell r="H2107" t="str">
            <v>Fijo</v>
          </cell>
        </row>
        <row r="2108">
          <cell r="C2108" t="str">
            <v>AURA ALTAGRACIA  INIRIO MORALES</v>
          </cell>
          <cell r="D2108" t="str">
            <v>Abogado Local B</v>
          </cell>
          <cell r="E2108" t="str">
            <v>Administración Local La Romana</v>
          </cell>
          <cell r="F2108" t="str">
            <v>Activo</v>
          </cell>
          <cell r="G2108" t="str">
            <v>femenino</v>
          </cell>
          <cell r="H2108" t="str">
            <v>Fijo</v>
          </cell>
        </row>
        <row r="2109">
          <cell r="C2109" t="str">
            <v>EDITA JOSEFINA  GERALDO CONTRERAS</v>
          </cell>
          <cell r="D2109" t="str">
            <v>Abogado(a) B Resoluciones</v>
          </cell>
          <cell r="E2109" t="str">
            <v>Sección Resoluciones</v>
          </cell>
          <cell r="F2109" t="str">
            <v>Activo</v>
          </cell>
          <cell r="G2109" t="str">
            <v>femenino</v>
          </cell>
          <cell r="H2109" t="str">
            <v>Fijo</v>
          </cell>
        </row>
        <row r="2110">
          <cell r="C2110" t="str">
            <v>LEINY MARIBEL  REYNA ESPINAL</v>
          </cell>
          <cell r="D2110" t="str">
            <v>Abogado(a) B Deberes Formales</v>
          </cell>
          <cell r="E2110" t="str">
            <v>Sección Control de Deberes Formales</v>
          </cell>
          <cell r="F2110" t="str">
            <v>Activo</v>
          </cell>
          <cell r="G2110" t="str">
            <v>femenino</v>
          </cell>
          <cell r="H2110" t="str">
            <v>Fijo</v>
          </cell>
        </row>
        <row r="2111">
          <cell r="C2111" t="str">
            <v>LICELOTT DEL CARMEN  GUZMAN NUÑEZ</v>
          </cell>
          <cell r="D2111" t="str">
            <v>Abogado(a) B Resoluciones</v>
          </cell>
          <cell r="E2111" t="str">
            <v>Sección Resoluciones</v>
          </cell>
          <cell r="F2111" t="str">
            <v>Activo</v>
          </cell>
          <cell r="G2111" t="str">
            <v>femenino</v>
          </cell>
          <cell r="H2111" t="str">
            <v>Fijo</v>
          </cell>
        </row>
        <row r="2112">
          <cell r="C2112" t="str">
            <v>BENITO OCTAVIO  ALCANTARA MOJICA</v>
          </cell>
          <cell r="D2112" t="str">
            <v>Abogado(a) B Deberes Formales</v>
          </cell>
          <cell r="E2112" t="str">
            <v>Sección Control de Deberes Formales</v>
          </cell>
          <cell r="F2112" t="str">
            <v>Activo</v>
          </cell>
          <cell r="G2112" t="str">
            <v>masculino</v>
          </cell>
          <cell r="H2112" t="str">
            <v>Fijo</v>
          </cell>
        </row>
        <row r="2113">
          <cell r="C2113" t="str">
            <v>EDDY CRISTIAN  GRULLON ABREU</v>
          </cell>
          <cell r="D2113" t="str">
            <v>Encargado Departamento B Inteligencia Tr</v>
          </cell>
          <cell r="E2113" t="str">
            <v>Departamento de Inteligencia Tributaria</v>
          </cell>
          <cell r="F2113" t="str">
            <v>Activo</v>
          </cell>
          <cell r="G2113" t="str">
            <v>masculino</v>
          </cell>
          <cell r="H2113" t="str">
            <v>Fijo</v>
          </cell>
        </row>
        <row r="2114">
          <cell r="C2114" t="str">
            <v>RICHARDS ODALIS  DELGADO SANTANA</v>
          </cell>
          <cell r="D2114" t="str">
            <v>Examinador Tecnológico</v>
          </cell>
          <cell r="E2114" t="str">
            <v>Departamento Forense</v>
          </cell>
          <cell r="F2114" t="str">
            <v>Activo</v>
          </cell>
          <cell r="G2114" t="str">
            <v>masculino</v>
          </cell>
          <cell r="H2114" t="str">
            <v>Fijo</v>
          </cell>
        </row>
        <row r="2115">
          <cell r="C2115" t="str">
            <v>EURIS ONACIS  GARCIA MOREL</v>
          </cell>
          <cell r="D2115" t="str">
            <v>Paralegal</v>
          </cell>
          <cell r="E2115" t="str">
            <v>Departamento de Representación Externa</v>
          </cell>
          <cell r="F2115" t="str">
            <v>Activo</v>
          </cell>
          <cell r="G2115" t="str">
            <v>masculino</v>
          </cell>
          <cell r="H2115" t="str">
            <v>Fijo</v>
          </cell>
        </row>
        <row r="2116">
          <cell r="C2116" t="str">
            <v>RAMON MARTIN  ROJAS SAVIÑON</v>
          </cell>
          <cell r="D2116" t="str">
            <v>Encargado de Control y Seguimiento a Exp</v>
          </cell>
          <cell r="E2116" t="str">
            <v>Sección Control y Seguimiento a Expedien</v>
          </cell>
          <cell r="F2116" t="str">
            <v>Activo</v>
          </cell>
          <cell r="G2116" t="str">
            <v>masculino</v>
          </cell>
          <cell r="H2116" t="str">
            <v>Fijo</v>
          </cell>
        </row>
        <row r="2117">
          <cell r="C2117" t="str">
            <v>JOAVEL ALEJANDRO  VARGAS MUÑOZ</v>
          </cell>
          <cell r="D2117" t="str">
            <v>Gerente de Cobranza</v>
          </cell>
          <cell r="E2117" t="str">
            <v>Gerencia de Cobranza</v>
          </cell>
          <cell r="F2117" t="str">
            <v>Activo</v>
          </cell>
          <cell r="G2117" t="str">
            <v>masculino</v>
          </cell>
          <cell r="H2117" t="str">
            <v>Fijo</v>
          </cell>
        </row>
        <row r="2118">
          <cell r="C2118" t="str">
            <v>BRENNY DE JESUS  REYES SANTANA</v>
          </cell>
          <cell r="D2118" t="str">
            <v>Encargado de Gestión y Monitoreo de AL</v>
          </cell>
          <cell r="E2118" t="str">
            <v>Sección de Gestión y Monitoreo de Admini</v>
          </cell>
          <cell r="F2118" t="str">
            <v>Activo</v>
          </cell>
          <cell r="G2118" t="str">
            <v>femenino</v>
          </cell>
          <cell r="H2118" t="str">
            <v>Fijo</v>
          </cell>
        </row>
        <row r="2119">
          <cell r="C2119" t="str">
            <v>LAURA CATALINA  NAVARRO GOMEZ</v>
          </cell>
          <cell r="D2119" t="str">
            <v>Abogado A Cobro Coactivo</v>
          </cell>
          <cell r="E2119" t="str">
            <v>Departamento de Cobro Coactivo</v>
          </cell>
          <cell r="F2119" t="str">
            <v>Activo</v>
          </cell>
          <cell r="G2119" t="str">
            <v>femenino</v>
          </cell>
          <cell r="H2119" t="str">
            <v>Fijo</v>
          </cell>
        </row>
        <row r="2120">
          <cell r="C2120" t="str">
            <v>ELORA CRISTINA  RUBIO SILFA</v>
          </cell>
          <cell r="D2120" t="str">
            <v>Encargado Administrativo</v>
          </cell>
          <cell r="E2120" t="str">
            <v>Unidad Administrativo Los Minas</v>
          </cell>
          <cell r="F2120" t="str">
            <v>Activo</v>
          </cell>
          <cell r="G2120" t="str">
            <v>femenino</v>
          </cell>
          <cell r="H2120" t="str">
            <v>Fijo</v>
          </cell>
        </row>
        <row r="2121">
          <cell r="C2121" t="str">
            <v>MAGDALENA MARIA  RUIZ BAEZ</v>
          </cell>
          <cell r="D2121" t="str">
            <v>Encargado de Caja (B)</v>
          </cell>
          <cell r="E2121" t="str">
            <v>Unidad Caja La Romana</v>
          </cell>
          <cell r="F2121" t="str">
            <v>Activo</v>
          </cell>
          <cell r="G2121" t="str">
            <v>femenino</v>
          </cell>
          <cell r="H2121" t="str">
            <v>Fijo</v>
          </cell>
        </row>
        <row r="2122">
          <cell r="C2122" t="str">
            <v>ANGELICA MERCEDES  ESTRELLA FIGUEREO</v>
          </cell>
          <cell r="D2122" t="str">
            <v>Técnico Local A VHM</v>
          </cell>
          <cell r="E2122" t="str">
            <v>Unidad Vehículos de Motor Zona Oriental</v>
          </cell>
          <cell r="F2122" t="str">
            <v>Activo</v>
          </cell>
          <cell r="G2122" t="str">
            <v>femenino</v>
          </cell>
          <cell r="H2122" t="str">
            <v>Fijo</v>
          </cell>
        </row>
        <row r="2123">
          <cell r="C2123" t="str">
            <v>RAYRUB MARIA  TORRES OTAÑEZ</v>
          </cell>
          <cell r="D2123" t="str">
            <v>Coordinador de Cobro Coactivo</v>
          </cell>
          <cell r="E2123" t="str">
            <v>Departamento de Cobro Coactivo</v>
          </cell>
          <cell r="F2123" t="str">
            <v>Activo</v>
          </cell>
          <cell r="G2123" t="str">
            <v>femenino</v>
          </cell>
          <cell r="H2123" t="str">
            <v>Fijo</v>
          </cell>
        </row>
        <row r="2124">
          <cell r="C2124" t="str">
            <v>JOLAINE  MALLOL DOMÍNGUEZ</v>
          </cell>
          <cell r="D2124" t="str">
            <v>Abogado Local A</v>
          </cell>
          <cell r="E2124" t="str">
            <v>Administración Grandes Contribuyentes Lo</v>
          </cell>
          <cell r="F2124" t="str">
            <v>Activo</v>
          </cell>
          <cell r="G2124" t="str">
            <v>femenino</v>
          </cell>
          <cell r="H2124" t="str">
            <v>Fijo</v>
          </cell>
        </row>
        <row r="2125">
          <cell r="C2125" t="str">
            <v>GLADYS JOHALY  CABRERA OGANDO</v>
          </cell>
          <cell r="D2125" t="str">
            <v>Encargado Departamento C Legal de Compra</v>
          </cell>
          <cell r="E2125" t="str">
            <v>Departamento Legal de Compras y Contrata</v>
          </cell>
          <cell r="F2125" t="str">
            <v>Activo</v>
          </cell>
          <cell r="G2125" t="str">
            <v>femenino</v>
          </cell>
          <cell r="H2125" t="str">
            <v>Fijo</v>
          </cell>
        </row>
        <row r="2126">
          <cell r="C2126" t="str">
            <v>ANDRES  FELIX GARCIA</v>
          </cell>
          <cell r="D2126" t="str">
            <v>Abogado Local A</v>
          </cell>
          <cell r="E2126" t="str">
            <v>Administración Local Zona Oriental</v>
          </cell>
          <cell r="F2126" t="str">
            <v>Activo</v>
          </cell>
          <cell r="G2126" t="str">
            <v>masculino</v>
          </cell>
          <cell r="H2126" t="str">
            <v>Fijo</v>
          </cell>
        </row>
        <row r="2127">
          <cell r="C2127" t="str">
            <v>REYNALDO  CASTRO SORIANO</v>
          </cell>
          <cell r="D2127" t="str">
            <v>Abogado(a) B Soporte Normativo</v>
          </cell>
          <cell r="E2127" t="str">
            <v>Sección de Soporte Normativo</v>
          </cell>
          <cell r="F2127" t="str">
            <v>Activo</v>
          </cell>
          <cell r="G2127" t="str">
            <v>masculino</v>
          </cell>
          <cell r="H2127" t="str">
            <v>Fijo</v>
          </cell>
        </row>
        <row r="2128">
          <cell r="C2128" t="str">
            <v>MERCEDES LIDIA  FULCAR ENCARNACION</v>
          </cell>
          <cell r="D2128" t="str">
            <v>Encargado Administrativo</v>
          </cell>
          <cell r="E2128" t="str">
            <v>Unidad Administrativo Los Próceres</v>
          </cell>
          <cell r="F2128" t="str">
            <v>Activo</v>
          </cell>
          <cell r="G2128" t="str">
            <v>femenino</v>
          </cell>
          <cell r="H2128" t="str">
            <v>Fijo</v>
          </cell>
        </row>
        <row r="2129">
          <cell r="C2129" t="str">
            <v>FRANCISCO ALBERTO  MARTINEZ RAMIREZ</v>
          </cell>
          <cell r="D2129" t="str">
            <v>Técnico A&amp;B</v>
          </cell>
          <cell r="E2129" t="str">
            <v>Unidad Alimentos &amp; Bebidas</v>
          </cell>
          <cell r="F2129" t="str">
            <v>Activo</v>
          </cell>
          <cell r="G2129" t="str">
            <v>masculino</v>
          </cell>
          <cell r="H2129" t="str">
            <v>Fijo</v>
          </cell>
        </row>
        <row r="2130">
          <cell r="C2130" t="str">
            <v>PABLO  SILVA ALMANZAR</v>
          </cell>
          <cell r="D2130" t="str">
            <v>Encargado de Transportación</v>
          </cell>
          <cell r="E2130" t="str">
            <v>Sección de Transportación</v>
          </cell>
          <cell r="F2130" t="str">
            <v>Activo</v>
          </cell>
          <cell r="G2130" t="str">
            <v>masculino</v>
          </cell>
          <cell r="H2130" t="str">
            <v>Fijo</v>
          </cell>
        </row>
        <row r="2131">
          <cell r="C2131" t="str">
            <v>EDUARDA  RAMIREZ DE LOS SANTOS</v>
          </cell>
          <cell r="D2131" t="str">
            <v/>
          </cell>
          <cell r="E2131" t="str">
            <v>Unidad de Concesionarios y Distribuidore</v>
          </cell>
          <cell r="F2131" t="str">
            <v>Cancelado</v>
          </cell>
          <cell r="G2131" t="str">
            <v>femenino</v>
          </cell>
          <cell r="H2131" t="str">
            <v>Fijo</v>
          </cell>
        </row>
        <row r="2132">
          <cell r="C2132" t="str">
            <v>GABRIEL ARTURO  SORIANO LEDESMA</v>
          </cell>
          <cell r="D2132" t="str">
            <v>Técnico Vehículos de Motor</v>
          </cell>
          <cell r="E2132" t="str">
            <v>Unidad Concesionarios y Distribuidores M</v>
          </cell>
          <cell r="F2132" t="str">
            <v>Activo</v>
          </cell>
          <cell r="G2132" t="str">
            <v>masculino</v>
          </cell>
          <cell r="H2132" t="str">
            <v>Fijo</v>
          </cell>
        </row>
        <row r="2133">
          <cell r="C2133" t="str">
            <v>EMELYN CARMELINA  SEVERINO GONZALEZ</v>
          </cell>
          <cell r="D2133" t="str">
            <v/>
          </cell>
          <cell r="E2133" t="str">
            <v>Unidad de Concesionarios y Distribuidore</v>
          </cell>
          <cell r="F2133" t="str">
            <v>Cancelado</v>
          </cell>
          <cell r="G2133" t="str">
            <v>femenino</v>
          </cell>
          <cell r="H2133" t="str">
            <v>Fijo</v>
          </cell>
        </row>
        <row r="2134">
          <cell r="C2134" t="str">
            <v>ELIANNY  MARTINEZ ROSARIO</v>
          </cell>
          <cell r="D2134" t="str">
            <v>Técnico Vehículos de Motor</v>
          </cell>
          <cell r="E2134" t="str">
            <v>Unidad de Concesionarios y Distribuidore</v>
          </cell>
          <cell r="F2134" t="str">
            <v>Activo</v>
          </cell>
          <cell r="G2134" t="str">
            <v>femenino</v>
          </cell>
          <cell r="H2134" t="str">
            <v>Fijo</v>
          </cell>
        </row>
        <row r="2135">
          <cell r="C2135" t="str">
            <v>ELIANY  VICTORIA NOLASCO</v>
          </cell>
          <cell r="D2135" t="str">
            <v>Cajero VHM</v>
          </cell>
          <cell r="E2135" t="str">
            <v>Unidad CAC Malecón Center</v>
          </cell>
          <cell r="F2135" t="str">
            <v>Activo</v>
          </cell>
          <cell r="G2135" t="str">
            <v>femenino</v>
          </cell>
          <cell r="H2135" t="str">
            <v>Fijo</v>
          </cell>
        </row>
        <row r="2136">
          <cell r="C2136" t="str">
            <v>FANNY  FRANCISCO MONTERO</v>
          </cell>
          <cell r="D2136" t="str">
            <v>Técnico Vehículos de Motor</v>
          </cell>
          <cell r="E2136" t="str">
            <v>Unidad de Concesionarios y Distribuidore</v>
          </cell>
          <cell r="F2136" t="str">
            <v>Activo</v>
          </cell>
          <cell r="G2136" t="str">
            <v>femenino</v>
          </cell>
          <cell r="H2136" t="str">
            <v>Fijo</v>
          </cell>
        </row>
        <row r="2137">
          <cell r="C2137" t="str">
            <v>JAMELFI CANDELARIA  DIAZ POLANCO</v>
          </cell>
          <cell r="D2137" t="str">
            <v>Técnico Vehículos de Motor</v>
          </cell>
          <cell r="E2137" t="str">
            <v>Unidad de Concesionarios y Distribuidore</v>
          </cell>
          <cell r="F2137" t="str">
            <v>Activo</v>
          </cell>
          <cell r="G2137" t="str">
            <v>femenino</v>
          </cell>
          <cell r="H2137" t="str">
            <v>Fijo</v>
          </cell>
        </row>
        <row r="2138">
          <cell r="C2138" t="str">
            <v>KENEDY AMAURIS  SENA FELIZ</v>
          </cell>
          <cell r="D2138" t="str">
            <v>Ingeniero Electromecánico</v>
          </cell>
          <cell r="E2138" t="str">
            <v>Sección de Mantenimiento de Equipos</v>
          </cell>
          <cell r="F2138" t="str">
            <v>Activo</v>
          </cell>
          <cell r="G2138" t="str">
            <v>masculino</v>
          </cell>
          <cell r="H2138" t="str">
            <v>Fijo</v>
          </cell>
        </row>
        <row r="2139">
          <cell r="C2139" t="str">
            <v>DAVID JONATHAN  FRIAS</v>
          </cell>
          <cell r="D2139" t="str">
            <v>Abogado(a) B Cobranza GGC</v>
          </cell>
          <cell r="E2139" t="str">
            <v>Sección de Cobranza GGC</v>
          </cell>
          <cell r="F2139" t="str">
            <v>Activo</v>
          </cell>
          <cell r="G2139" t="str">
            <v>masculino</v>
          </cell>
          <cell r="H2139" t="str">
            <v>Fijo</v>
          </cell>
        </row>
        <row r="2140">
          <cell r="C2140" t="str">
            <v>GREGORIO  SANCHEZ PAREDES</v>
          </cell>
          <cell r="D2140" t="str">
            <v>Abogado(a) B Deberes Formales</v>
          </cell>
          <cell r="E2140" t="str">
            <v>Sección Control de Deberes Formales</v>
          </cell>
          <cell r="F2140" t="str">
            <v>Activo</v>
          </cell>
          <cell r="G2140" t="str">
            <v>masculino</v>
          </cell>
          <cell r="H2140" t="str">
            <v>Fijo</v>
          </cell>
        </row>
        <row r="2141">
          <cell r="C2141" t="str">
            <v>FRANCISCO ORLANDO  GIL OVALLE</v>
          </cell>
          <cell r="D2141" t="str">
            <v>Abogado(a) B</v>
          </cell>
          <cell r="E2141" t="str">
            <v>Sección Control de Deberes Formales</v>
          </cell>
          <cell r="F2141" t="str">
            <v>Activo</v>
          </cell>
          <cell r="G2141" t="str">
            <v>masculino</v>
          </cell>
          <cell r="H2141" t="str">
            <v>Fijo</v>
          </cell>
        </row>
        <row r="2142">
          <cell r="C2142" t="str">
            <v>ELVIRA  PANIAGUA CALDERON</v>
          </cell>
          <cell r="D2142" t="str">
            <v>Técnico Control y Seguimiento</v>
          </cell>
          <cell r="E2142" t="str">
            <v>Sección Control y Seguimiento a Expedien</v>
          </cell>
          <cell r="F2142" t="str">
            <v>Activo</v>
          </cell>
          <cell r="G2142" t="str">
            <v>femenino</v>
          </cell>
          <cell r="H2142" t="str">
            <v>Fijo</v>
          </cell>
        </row>
        <row r="2143">
          <cell r="C2143" t="str">
            <v>VIRGINIA MARIA  MADERA RODRIGUEZ</v>
          </cell>
          <cell r="D2143" t="str">
            <v>Abogado Local A</v>
          </cell>
          <cell r="E2143" t="str">
            <v>Administración Local Miraflores</v>
          </cell>
          <cell r="F2143" t="str">
            <v>Activo</v>
          </cell>
          <cell r="G2143" t="str">
            <v>femenino</v>
          </cell>
          <cell r="H2143" t="str">
            <v>Fijo</v>
          </cell>
        </row>
        <row r="2144">
          <cell r="C2144" t="str">
            <v>LUISA AGUSTINA  CUELLO FERNANDEZ</v>
          </cell>
          <cell r="D2144" t="str">
            <v>Supervisor Mayordomía</v>
          </cell>
          <cell r="E2144" t="str">
            <v>Unidad Mayordomía</v>
          </cell>
          <cell r="F2144" t="str">
            <v>Activo</v>
          </cell>
          <cell r="G2144" t="str">
            <v>femenino</v>
          </cell>
          <cell r="H2144" t="str">
            <v>Fijo</v>
          </cell>
        </row>
        <row r="2145">
          <cell r="C2145" t="str">
            <v>YESENIA DEL CARMEN  ROQUE MENDEZ</v>
          </cell>
          <cell r="D2145" t="str">
            <v>Encargado de Correspondencia</v>
          </cell>
          <cell r="E2145" t="str">
            <v>Sección de Correspondencia</v>
          </cell>
          <cell r="F2145" t="str">
            <v>Activo</v>
          </cell>
          <cell r="G2145" t="str">
            <v>femenino</v>
          </cell>
          <cell r="H2145" t="str">
            <v>Fijo</v>
          </cell>
        </row>
        <row r="2146">
          <cell r="C2146" t="str">
            <v>FIOR D'ALIZA  QUEZADA LORENZO</v>
          </cell>
          <cell r="D2146" t="str">
            <v>Técnico de Aseguramiento de la Calidad</v>
          </cell>
          <cell r="E2146" t="str">
            <v>Sección de Aseguramiento de la Calidad y</v>
          </cell>
          <cell r="F2146" t="str">
            <v>Activo</v>
          </cell>
          <cell r="G2146" t="str">
            <v>femenino</v>
          </cell>
          <cell r="H2146" t="str">
            <v>Fijo</v>
          </cell>
        </row>
        <row r="2147">
          <cell r="C2147" t="str">
            <v>APOLINAR  ESTRELLA GONZALEZ</v>
          </cell>
          <cell r="D2147" t="str">
            <v>Administrador Local B</v>
          </cell>
          <cell r="E2147" t="str">
            <v>Administración Local Puerto Plata</v>
          </cell>
          <cell r="F2147" t="str">
            <v>Activo</v>
          </cell>
          <cell r="G2147" t="str">
            <v>masculino</v>
          </cell>
          <cell r="H2147" t="str">
            <v>Fijo</v>
          </cell>
        </row>
        <row r="2148">
          <cell r="C2148" t="str">
            <v>DEIBY FRANCISCO  MATOS ALBERTO</v>
          </cell>
          <cell r="D2148" t="str">
            <v>Mensajero Externo</v>
          </cell>
          <cell r="E2148" t="str">
            <v>Ante-Despacho Dirección General</v>
          </cell>
          <cell r="F2148" t="str">
            <v>Activo</v>
          </cell>
          <cell r="G2148" t="str">
            <v>masculino</v>
          </cell>
          <cell r="H2148" t="str">
            <v>Fijo</v>
          </cell>
        </row>
        <row r="2149">
          <cell r="C2149" t="str">
            <v>DIANA MARIA  HIDALGO SUBI</v>
          </cell>
          <cell r="D2149" t="str">
            <v>Encargado de Control de Cumplimiento</v>
          </cell>
          <cell r="E2149" t="str">
            <v>Sección de Control de Cumplimiento</v>
          </cell>
          <cell r="F2149" t="str">
            <v>Activo</v>
          </cell>
          <cell r="G2149" t="str">
            <v>femenino</v>
          </cell>
          <cell r="H2149" t="str">
            <v>Fijo</v>
          </cell>
        </row>
        <row r="2150">
          <cell r="C2150" t="str">
            <v>VICENTE ANTONIO  CORPORAN</v>
          </cell>
          <cell r="D2150" t="str">
            <v>Auxiliar Mantenimiento</v>
          </cell>
          <cell r="E2150" t="str">
            <v>Sección de Mantenimiento de Obras Civile</v>
          </cell>
          <cell r="F2150" t="str">
            <v>Activo</v>
          </cell>
          <cell r="G2150" t="str">
            <v>masculino</v>
          </cell>
          <cell r="H2150" t="str">
            <v>Fijo</v>
          </cell>
        </row>
        <row r="2151">
          <cell r="C2151" t="str">
            <v>DELBI ANTONIO  DIAZ MOREL</v>
          </cell>
          <cell r="D2151" t="str">
            <v>Chofer</v>
          </cell>
          <cell r="E2151" t="str">
            <v>Unidad Transportación</v>
          </cell>
          <cell r="F2151" t="str">
            <v>Activo</v>
          </cell>
          <cell r="G2151" t="str">
            <v>masculino</v>
          </cell>
          <cell r="H2151" t="str">
            <v>Fijo</v>
          </cell>
        </row>
        <row r="2152">
          <cell r="C2152" t="str">
            <v>FRANCISCO ALBERTO  NOLASCO SANTANA</v>
          </cell>
          <cell r="D2152" t="str">
            <v>Técnico de Seguridad Física</v>
          </cell>
          <cell r="E2152" t="str">
            <v>Sección Seguridad Física</v>
          </cell>
          <cell r="F2152" t="str">
            <v>Activo</v>
          </cell>
          <cell r="G2152" t="str">
            <v>masculino</v>
          </cell>
          <cell r="H2152" t="str">
            <v>Fijo</v>
          </cell>
        </row>
        <row r="2153">
          <cell r="C2153" t="str">
            <v>JOCELYN  REYNOSO MEJIA</v>
          </cell>
          <cell r="D2153" t="str">
            <v>Encargado Recaudación B</v>
          </cell>
          <cell r="E2153" t="str">
            <v>Sección Recaudación  SFM</v>
          </cell>
          <cell r="F2153" t="str">
            <v>Activo</v>
          </cell>
          <cell r="G2153" t="str">
            <v>femenino</v>
          </cell>
          <cell r="H2153" t="str">
            <v>Fijo</v>
          </cell>
        </row>
        <row r="2154">
          <cell r="C2154" t="str">
            <v>LUIS MIGUEL  LARA MENA</v>
          </cell>
          <cell r="D2154" t="str">
            <v>Abogado Local B</v>
          </cell>
          <cell r="E2154" t="str">
            <v>Administración Local San Francisco de Ma</v>
          </cell>
          <cell r="F2154" t="str">
            <v>Activo</v>
          </cell>
          <cell r="G2154" t="str">
            <v>masculino</v>
          </cell>
          <cell r="H2154" t="str">
            <v>Fijo</v>
          </cell>
        </row>
        <row r="2155">
          <cell r="C2155" t="str">
            <v>ESMAYLIN MARIEL  MEJIA POLANCO</v>
          </cell>
          <cell r="D2155" t="str">
            <v>Técnico de Información B</v>
          </cell>
          <cell r="E2155" t="str">
            <v>Unidad Control de Contribuyentes SFM</v>
          </cell>
          <cell r="F2155" t="str">
            <v>Activo</v>
          </cell>
          <cell r="G2155" t="str">
            <v>femenino</v>
          </cell>
          <cell r="H2155" t="str">
            <v>Fijo</v>
          </cell>
        </row>
        <row r="2156">
          <cell r="C2156" t="str">
            <v>JENNY MARIA  VILLA SANTANA</v>
          </cell>
          <cell r="D2156" t="str">
            <v>Auxiliar de Archivo</v>
          </cell>
          <cell r="E2156" t="str">
            <v>Unidad Archivo SFM</v>
          </cell>
          <cell r="F2156" t="str">
            <v>Activo</v>
          </cell>
          <cell r="G2156" t="str">
            <v>femenino</v>
          </cell>
          <cell r="H2156" t="str">
            <v>Fijo</v>
          </cell>
        </row>
        <row r="2157">
          <cell r="C2157" t="str">
            <v>ANA NANCY  AMPARO RAMIREZ</v>
          </cell>
          <cell r="D2157" t="str">
            <v>Conserje1</v>
          </cell>
          <cell r="E2157" t="str">
            <v>Unidad Administrativo SFM</v>
          </cell>
          <cell r="F2157" t="str">
            <v>Activo</v>
          </cell>
          <cell r="G2157" t="str">
            <v>femenino</v>
          </cell>
          <cell r="H2157" t="str">
            <v>Fijo</v>
          </cell>
        </row>
        <row r="2158">
          <cell r="C2158" t="str">
            <v>ANNA CARINNA  PAULINO ORTEGA</v>
          </cell>
          <cell r="D2158" t="str">
            <v>Auxiliar Información y Atención al Contr</v>
          </cell>
          <cell r="E2158" t="str">
            <v>Sección Recaudación  SFM</v>
          </cell>
          <cell r="F2158" t="str">
            <v>Activo</v>
          </cell>
          <cell r="G2158" t="str">
            <v>femenino</v>
          </cell>
          <cell r="H2158" t="str">
            <v>Fijo</v>
          </cell>
        </row>
        <row r="2159">
          <cell r="C2159" t="str">
            <v>ROBERT ANTONIO  ORIACH SANCHEZ</v>
          </cell>
          <cell r="D2159" t="str">
            <v>Chofer</v>
          </cell>
          <cell r="E2159" t="str">
            <v>Unidad Administrativo SFM</v>
          </cell>
          <cell r="F2159" t="str">
            <v>Activo</v>
          </cell>
          <cell r="G2159" t="str">
            <v>masculino</v>
          </cell>
          <cell r="H2159" t="str">
            <v>Fijo</v>
          </cell>
        </row>
        <row r="2160">
          <cell r="C2160" t="str">
            <v>ROBERTO LUIS  FLORES PICHARDO</v>
          </cell>
          <cell r="D2160" t="str">
            <v>Oficial Control Contribuyentes B</v>
          </cell>
          <cell r="E2160" t="str">
            <v>Unidad Control de Contribuyentes SFM</v>
          </cell>
          <cell r="F2160" t="str">
            <v>Activo</v>
          </cell>
          <cell r="G2160" t="str">
            <v>masculino</v>
          </cell>
          <cell r="H2160" t="str">
            <v>Fijo</v>
          </cell>
        </row>
        <row r="2161">
          <cell r="C2161" t="str">
            <v>QUISQUEYA ALTAGRACIA  LOPEZ TAVERAS</v>
          </cell>
          <cell r="D2161" t="str">
            <v>Auxiliar Información y Atención al Contr</v>
          </cell>
          <cell r="E2161" t="str">
            <v>Sección Recaudación  SFM</v>
          </cell>
          <cell r="F2161" t="str">
            <v>Activo</v>
          </cell>
          <cell r="G2161" t="str">
            <v>femenino</v>
          </cell>
          <cell r="H2161" t="str">
            <v>Fijo</v>
          </cell>
        </row>
        <row r="2162">
          <cell r="C2162" t="str">
            <v>VICTOR MANUEL  MENDEZ ABREU</v>
          </cell>
          <cell r="D2162" t="str">
            <v>Técnico de Asistencia Telefónica</v>
          </cell>
          <cell r="E2162" t="str">
            <v>Sección de Canales no Presenciales</v>
          </cell>
          <cell r="F2162" t="str">
            <v>Activo</v>
          </cell>
          <cell r="G2162" t="str">
            <v>masculino</v>
          </cell>
          <cell r="H2162" t="str">
            <v>Fijo</v>
          </cell>
        </row>
        <row r="2163">
          <cell r="C2163" t="str">
            <v>WETHMY YOLANNIE  ALCANTARA GUERRERO</v>
          </cell>
          <cell r="D2163" t="str">
            <v>Técnico Control de Calidad</v>
          </cell>
          <cell r="E2163" t="str">
            <v>Unidad de Distribución Interna</v>
          </cell>
          <cell r="F2163" t="str">
            <v>Activo</v>
          </cell>
          <cell r="G2163" t="str">
            <v>femenino</v>
          </cell>
          <cell r="H2163" t="str">
            <v>Fijo</v>
          </cell>
        </row>
        <row r="2164">
          <cell r="C2164" t="str">
            <v>ODALIS  MENDEZ TAPIA</v>
          </cell>
          <cell r="D2164" t="str">
            <v>Auditor Externo C</v>
          </cell>
          <cell r="E2164" t="str">
            <v>Departamento Fiscalización Externa Media</v>
          </cell>
          <cell r="F2164" t="str">
            <v>Activo</v>
          </cell>
          <cell r="G2164" t="str">
            <v>femenino</v>
          </cell>
          <cell r="H2164" t="str">
            <v>Fijo</v>
          </cell>
        </row>
        <row r="2165">
          <cell r="C2165" t="str">
            <v>LEONEL ADONIS  LIRIANO REYES</v>
          </cell>
          <cell r="D2165" t="str">
            <v>Técnico de Liquidación Abreviada</v>
          </cell>
          <cell r="E2165" t="str">
            <v>Departamento de Operaciones Centralizada</v>
          </cell>
          <cell r="F2165" t="str">
            <v>Activo</v>
          </cell>
          <cell r="G2165" t="str">
            <v>masculino</v>
          </cell>
          <cell r="H2165" t="str">
            <v>Fijo</v>
          </cell>
        </row>
        <row r="2166">
          <cell r="C2166" t="str">
            <v>SCARLET MARIEL  MELENDEZ CABRERA</v>
          </cell>
          <cell r="D2166" t="str">
            <v>Secretaria A</v>
          </cell>
          <cell r="E2166" t="str">
            <v>Gerencia Investigación de Fraudes y Deli</v>
          </cell>
          <cell r="F2166" t="str">
            <v>Activo</v>
          </cell>
          <cell r="G2166" t="str">
            <v>femenino</v>
          </cell>
          <cell r="H2166" t="str">
            <v>Fijo</v>
          </cell>
        </row>
        <row r="2167">
          <cell r="C2167" t="str">
            <v>ANA CESARINA  BLANCO</v>
          </cell>
          <cell r="D2167" t="str">
            <v>Abogado Local C</v>
          </cell>
          <cell r="E2167" t="str">
            <v>Administración Local Montecristi</v>
          </cell>
          <cell r="F2167" t="str">
            <v>Activo</v>
          </cell>
          <cell r="G2167" t="str">
            <v>femenino</v>
          </cell>
          <cell r="H2167" t="str">
            <v>Fijo</v>
          </cell>
        </row>
        <row r="2168">
          <cell r="C2168" t="str">
            <v>YOIDY LUZ DEL PILAR  REYES DE FANFÁN</v>
          </cell>
          <cell r="D2168" t="str">
            <v>Conserje1</v>
          </cell>
          <cell r="E2168" t="str">
            <v>Colecturía de Santiago Rodríguez</v>
          </cell>
          <cell r="F2168" t="str">
            <v>Activo</v>
          </cell>
          <cell r="G2168" t="str">
            <v>femenino</v>
          </cell>
          <cell r="H2168" t="str">
            <v>Fijo</v>
          </cell>
        </row>
        <row r="2169">
          <cell r="C2169" t="str">
            <v>BRYAN SMITH  ROSARIO MENDOZA</v>
          </cell>
          <cell r="D2169" t="str">
            <v>Auxiliar de Activo Fijo</v>
          </cell>
          <cell r="E2169" t="str">
            <v>Sección Activo Fijo</v>
          </cell>
          <cell r="F2169" t="str">
            <v>Activo</v>
          </cell>
          <cell r="G2169" t="str">
            <v>masculino</v>
          </cell>
          <cell r="H2169" t="str">
            <v>Fijo</v>
          </cell>
        </row>
        <row r="2170">
          <cell r="C2170" t="str">
            <v>GERALDO  QUITERIO SANCHEZ</v>
          </cell>
          <cell r="D2170" t="str">
            <v>Auxiliar de Activo Fijo</v>
          </cell>
          <cell r="E2170" t="str">
            <v>Sección Activo Fijo</v>
          </cell>
          <cell r="F2170" t="str">
            <v>Activo</v>
          </cell>
          <cell r="G2170" t="str">
            <v>masculino</v>
          </cell>
          <cell r="H2170" t="str">
            <v>Fijo</v>
          </cell>
        </row>
        <row r="2171">
          <cell r="C2171" t="str">
            <v>ANNY LEIDI  VICENTE GARCIA</v>
          </cell>
          <cell r="D2171" t="str">
            <v>Cajero C</v>
          </cell>
          <cell r="E2171" t="str">
            <v>Unidad Caja Nagua</v>
          </cell>
          <cell r="F2171" t="str">
            <v>Activo</v>
          </cell>
          <cell r="G2171" t="str">
            <v>femenino</v>
          </cell>
          <cell r="H2171" t="str">
            <v>Fijo</v>
          </cell>
        </row>
        <row r="2172">
          <cell r="C2172" t="str">
            <v>DANAURI  CEBALLOS TORRES</v>
          </cell>
          <cell r="D2172" t="str">
            <v>Técnico Local C VHM</v>
          </cell>
          <cell r="E2172" t="str">
            <v>Unidad de Caja VHM Nagua</v>
          </cell>
          <cell r="F2172" t="str">
            <v>Activo</v>
          </cell>
          <cell r="G2172" t="str">
            <v>masculino</v>
          </cell>
          <cell r="H2172" t="str">
            <v>Fijo</v>
          </cell>
        </row>
        <row r="2173">
          <cell r="C2173" t="str">
            <v>JAIME SALVADOR  ESTEVEZ VALERIO</v>
          </cell>
          <cell r="D2173" t="str">
            <v>Mensajero Externo</v>
          </cell>
          <cell r="E2173" t="str">
            <v>Colecturía de Santiago Rodríguez</v>
          </cell>
          <cell r="F2173" t="str">
            <v>Activo</v>
          </cell>
          <cell r="G2173" t="str">
            <v>masculino</v>
          </cell>
          <cell r="H2173" t="str">
            <v>Fijo</v>
          </cell>
        </row>
        <row r="2174">
          <cell r="C2174" t="str">
            <v>CRISTAL  CANDELARIO TIBURCIO</v>
          </cell>
          <cell r="D2174" t="str">
            <v>Auditor Interno</v>
          </cell>
          <cell r="E2174" t="str">
            <v>Departamento de Auditoría Interna</v>
          </cell>
          <cell r="F2174" t="str">
            <v>Activo</v>
          </cell>
          <cell r="G2174" t="str">
            <v>femenino</v>
          </cell>
          <cell r="H2174" t="str">
            <v>Fijo</v>
          </cell>
        </row>
        <row r="2175">
          <cell r="C2175" t="str">
            <v>WANDY RAFAEL  ESTEVEZ REYES</v>
          </cell>
          <cell r="D2175" t="str">
            <v>Técnico Local C VHM</v>
          </cell>
          <cell r="E2175" t="str">
            <v>Unidad Vehículos de Motor Salcedo</v>
          </cell>
          <cell r="F2175" t="str">
            <v>Activo</v>
          </cell>
          <cell r="G2175" t="str">
            <v>masculino</v>
          </cell>
          <cell r="H2175" t="str">
            <v>Fijo</v>
          </cell>
        </row>
        <row r="2176">
          <cell r="C2176" t="str">
            <v>JATNA  VARGAS DECELIN</v>
          </cell>
          <cell r="D2176" t="str">
            <v>Técnico Local B VHM</v>
          </cell>
          <cell r="E2176" t="str">
            <v>Unidad Vehículos de Motor La Romana</v>
          </cell>
          <cell r="F2176" t="str">
            <v>Activo</v>
          </cell>
          <cell r="G2176" t="str">
            <v>femenino</v>
          </cell>
          <cell r="H2176" t="str">
            <v>Fijo</v>
          </cell>
        </row>
        <row r="2177">
          <cell r="C2177" t="str">
            <v>JUAN VICENTE  FANFAN FRANCISCO</v>
          </cell>
          <cell r="D2177" t="str">
            <v>Colector</v>
          </cell>
          <cell r="E2177" t="str">
            <v>Colecturía de Santiago Rodríguez</v>
          </cell>
          <cell r="F2177" t="str">
            <v>Activo</v>
          </cell>
          <cell r="G2177" t="str">
            <v>masculino</v>
          </cell>
          <cell r="H2177" t="str">
            <v>Fijo</v>
          </cell>
        </row>
        <row r="2178">
          <cell r="C2178" t="str">
            <v>NADHIA KARLINA  MENDEZ JIMENEZ</v>
          </cell>
          <cell r="D2178" t="str">
            <v>Cajero C</v>
          </cell>
          <cell r="E2178" t="str">
            <v>Colecturía de Santiago Rodríguez</v>
          </cell>
          <cell r="F2178" t="str">
            <v>Activo</v>
          </cell>
          <cell r="G2178" t="str">
            <v>femenino</v>
          </cell>
          <cell r="H2178" t="str">
            <v>Fijo</v>
          </cell>
        </row>
        <row r="2179">
          <cell r="C2179" t="str">
            <v>LUIS ANGEL  RODRIGUEZ CUEVAS</v>
          </cell>
          <cell r="D2179" t="str">
            <v>Abogado Local C</v>
          </cell>
          <cell r="E2179" t="str">
            <v>Administración Local Moca</v>
          </cell>
          <cell r="F2179" t="str">
            <v>Activo</v>
          </cell>
          <cell r="G2179" t="str">
            <v>masculino</v>
          </cell>
          <cell r="H2179" t="str">
            <v>Fijo</v>
          </cell>
        </row>
        <row r="2180">
          <cell r="C2180" t="str">
            <v>DILEYSI YARITTET  MALDONADO MARTINEZ</v>
          </cell>
          <cell r="D2180" t="str">
            <v>Cajero C</v>
          </cell>
          <cell r="E2180" t="str">
            <v>Unidad de Caja y VHM Cotuí</v>
          </cell>
          <cell r="F2180" t="str">
            <v>Activo</v>
          </cell>
          <cell r="G2180" t="str">
            <v>femenino</v>
          </cell>
          <cell r="H2180" t="str">
            <v>Fijo</v>
          </cell>
        </row>
        <row r="2181">
          <cell r="C2181" t="str">
            <v>LORENZO ANTONIO  OSCAR BRITO</v>
          </cell>
          <cell r="D2181" t="str">
            <v>Cajero C</v>
          </cell>
          <cell r="E2181" t="str">
            <v>Unidad Caja Salcedo</v>
          </cell>
          <cell r="F2181" t="str">
            <v>Activo</v>
          </cell>
          <cell r="G2181" t="str">
            <v>masculino</v>
          </cell>
          <cell r="H2181" t="str">
            <v>Fijo</v>
          </cell>
        </row>
        <row r="2182">
          <cell r="C2182" t="str">
            <v>KIARA DIVINA  SANCHEZ GUZMAN</v>
          </cell>
          <cell r="D2182" t="str">
            <v>Digitalizador</v>
          </cell>
          <cell r="E2182" t="str">
            <v>Unidad Operaciones VHM Santiago</v>
          </cell>
          <cell r="F2182" t="str">
            <v>Activo</v>
          </cell>
          <cell r="G2182" t="str">
            <v>femenino</v>
          </cell>
          <cell r="H2182" t="str">
            <v>Fijo</v>
          </cell>
        </row>
        <row r="2183">
          <cell r="C2183" t="str">
            <v>ANDREA ESPERANZA DEL CARMEN  PEREZ DE VA</v>
          </cell>
          <cell r="D2183" t="str">
            <v>Encargado(a) Administrativo  (A)</v>
          </cell>
          <cell r="E2183" t="str">
            <v>Unidad Administrativo Santiago</v>
          </cell>
          <cell r="F2183" t="str">
            <v>Activo</v>
          </cell>
          <cell r="G2183" t="str">
            <v>femenino</v>
          </cell>
          <cell r="H2183" t="str">
            <v>Fijo</v>
          </cell>
        </row>
        <row r="2184">
          <cell r="C2184" t="str">
            <v>YADIRA  VENTURA NUÑEZ</v>
          </cell>
          <cell r="D2184" t="str">
            <v>Conserje1</v>
          </cell>
          <cell r="E2184" t="str">
            <v>Unidad Administrativo Los Próceres</v>
          </cell>
          <cell r="F2184" t="str">
            <v>Activo</v>
          </cell>
          <cell r="G2184" t="str">
            <v>femenino</v>
          </cell>
          <cell r="H2184" t="str">
            <v>Fijo</v>
          </cell>
        </row>
        <row r="2185">
          <cell r="C2185" t="str">
            <v>MARLYN MERIBERT  SANTANA TEJADA</v>
          </cell>
          <cell r="D2185" t="str">
            <v>Auxiliar Información y Atención al Contr</v>
          </cell>
          <cell r="E2185" t="str">
            <v>Unidad de Caja VHM Santiago</v>
          </cell>
          <cell r="F2185" t="str">
            <v>Activo</v>
          </cell>
          <cell r="G2185" t="str">
            <v>femenino</v>
          </cell>
          <cell r="H2185" t="str">
            <v>Fijo</v>
          </cell>
        </row>
        <row r="2186">
          <cell r="C2186" t="str">
            <v>DARLYN  MARTINEZ POLANCO</v>
          </cell>
          <cell r="D2186" t="str">
            <v>Auditor Interno A</v>
          </cell>
          <cell r="E2186" t="str">
            <v>Sección Fiscalización Interna Los Prócer</v>
          </cell>
          <cell r="F2186" t="str">
            <v>Activo</v>
          </cell>
          <cell r="G2186" t="str">
            <v>femenino</v>
          </cell>
          <cell r="H2186" t="str">
            <v>Fijo</v>
          </cell>
        </row>
        <row r="2187">
          <cell r="C2187" t="str">
            <v>CRISTIAN ALEXANDER  TEJADA DE JESUS</v>
          </cell>
          <cell r="D2187" t="str">
            <v>Técnico Local A VHM</v>
          </cell>
          <cell r="E2187" t="str">
            <v>Unidad Vehículos de Motor Los Próceres</v>
          </cell>
          <cell r="F2187" t="str">
            <v>Activo</v>
          </cell>
          <cell r="G2187" t="str">
            <v>masculino</v>
          </cell>
          <cell r="H2187" t="str">
            <v>Fijo</v>
          </cell>
        </row>
        <row r="2188">
          <cell r="C2188" t="str">
            <v>FRANCISCO ALBERTO  PIMENTEL MONGE</v>
          </cell>
          <cell r="D2188" t="str">
            <v>Oficial Control Contribuyentes A</v>
          </cell>
          <cell r="E2188" t="str">
            <v>Unidad Control de Contribuyentes Los Pró</v>
          </cell>
          <cell r="F2188" t="str">
            <v>Activo</v>
          </cell>
          <cell r="G2188" t="str">
            <v>masculino</v>
          </cell>
          <cell r="H2188" t="str">
            <v>Fijo</v>
          </cell>
        </row>
        <row r="2189">
          <cell r="C2189" t="str">
            <v>MARIA ELIZABETH  BELTRE</v>
          </cell>
          <cell r="D2189" t="str">
            <v>Conserje1</v>
          </cell>
          <cell r="E2189" t="str">
            <v>Unidad Administrativo Los Próceres</v>
          </cell>
          <cell r="F2189" t="str">
            <v>Activo</v>
          </cell>
          <cell r="G2189" t="str">
            <v>femenino</v>
          </cell>
          <cell r="H2189" t="str">
            <v>Fijo</v>
          </cell>
        </row>
        <row r="2190">
          <cell r="C2190" t="str">
            <v>MARIEL ESMARLIN  ROSARIO MATEO</v>
          </cell>
          <cell r="D2190" t="str">
            <v>Oficial Gestión y Control Contribuyentes</v>
          </cell>
          <cell r="E2190" t="str">
            <v>Unidad Gestión y Control de Contribuyent</v>
          </cell>
          <cell r="F2190" t="str">
            <v>Activo</v>
          </cell>
          <cell r="G2190" t="str">
            <v>femenino</v>
          </cell>
          <cell r="H2190" t="str">
            <v>Fijo</v>
          </cell>
        </row>
        <row r="2191">
          <cell r="C2191" t="str">
            <v>ARELIS  MEJIA SANTOS</v>
          </cell>
          <cell r="D2191" t="str">
            <v>Oficial Gestión y Control Contribuyentes</v>
          </cell>
          <cell r="E2191" t="str">
            <v>Unidad Gestión y Control de Contribuyent</v>
          </cell>
          <cell r="F2191" t="str">
            <v>Activo</v>
          </cell>
          <cell r="G2191" t="str">
            <v>femenino</v>
          </cell>
          <cell r="H2191" t="str">
            <v>Fijo</v>
          </cell>
        </row>
        <row r="2192">
          <cell r="C2192" t="str">
            <v>HEIDY ANDRES  PEÑA RAMIREZ</v>
          </cell>
          <cell r="D2192" t="str">
            <v>Analista Registro y Control</v>
          </cell>
          <cell r="E2192" t="str">
            <v>Sección Registro y Control</v>
          </cell>
          <cell r="F2192" t="str">
            <v>Activo</v>
          </cell>
          <cell r="G2192" t="str">
            <v>masculino</v>
          </cell>
          <cell r="H2192" t="str">
            <v>Fijo</v>
          </cell>
        </row>
        <row r="2193">
          <cell r="C2193" t="str">
            <v>MICHAEL ANTONIO  PERALTA POCHE</v>
          </cell>
          <cell r="D2193" t="str">
            <v>Auxiliar Información y Atención al Contr</v>
          </cell>
          <cell r="E2193" t="str">
            <v>Sección Recaudación Los Próceres</v>
          </cell>
          <cell r="F2193" t="str">
            <v>Activo</v>
          </cell>
          <cell r="G2193" t="str">
            <v>masculino</v>
          </cell>
          <cell r="H2193" t="str">
            <v>Fijo</v>
          </cell>
        </row>
        <row r="2194">
          <cell r="C2194" t="str">
            <v>REINA SILBANA  RODRIGUEZ DE BRITO</v>
          </cell>
          <cell r="D2194" t="str">
            <v>Auxiliar de Archivo</v>
          </cell>
          <cell r="E2194" t="str">
            <v>Unidad Archivo Santiago</v>
          </cell>
          <cell r="F2194" t="str">
            <v>Activo</v>
          </cell>
          <cell r="G2194" t="str">
            <v>femenino</v>
          </cell>
          <cell r="H2194" t="str">
            <v>Fijo</v>
          </cell>
        </row>
        <row r="2195">
          <cell r="C2195" t="str">
            <v>DAYADRIS ESTHER  DIAZ PAREDES</v>
          </cell>
          <cell r="D2195" t="str">
            <v>Técnico de Asistencia Telefónica</v>
          </cell>
          <cell r="E2195" t="str">
            <v>Sección de Canales no Presenciales</v>
          </cell>
          <cell r="F2195" t="str">
            <v>Activo</v>
          </cell>
          <cell r="G2195" t="str">
            <v>femenino</v>
          </cell>
          <cell r="H2195" t="str">
            <v>Fijo</v>
          </cell>
        </row>
        <row r="2196">
          <cell r="C2196" t="str">
            <v>YEIDY KARINA  GUERRERO SANTOS</v>
          </cell>
          <cell r="D2196" t="str">
            <v>Técnico Local A VHM</v>
          </cell>
          <cell r="E2196" t="str">
            <v>Unidad Vehículos de Motor Los Próceres</v>
          </cell>
          <cell r="F2196" t="str">
            <v>Activo</v>
          </cell>
          <cell r="G2196" t="str">
            <v>femenino</v>
          </cell>
          <cell r="H2196" t="str">
            <v>Fijo</v>
          </cell>
        </row>
        <row r="2197">
          <cell r="C2197" t="str">
            <v>BENJAMIN  SENCION VALLEJO</v>
          </cell>
          <cell r="D2197" t="str">
            <v>Auditor Interno A</v>
          </cell>
          <cell r="E2197" t="str">
            <v>Sección Fiscalización Interna Los Prócer</v>
          </cell>
          <cell r="F2197" t="str">
            <v>Activo</v>
          </cell>
          <cell r="G2197" t="str">
            <v>masculino</v>
          </cell>
          <cell r="H2197" t="str">
            <v>Fijo</v>
          </cell>
        </row>
        <row r="2198">
          <cell r="C2198" t="str">
            <v>YAHAIRA  PERDOMO RINCON</v>
          </cell>
          <cell r="D2198" t="str">
            <v>Secretaria A</v>
          </cell>
          <cell r="E2198" t="str">
            <v>Administración Local Los Próceres</v>
          </cell>
          <cell r="F2198" t="str">
            <v>Activo</v>
          </cell>
          <cell r="G2198" t="str">
            <v>femenino</v>
          </cell>
          <cell r="H2198" t="str">
            <v>Fijo</v>
          </cell>
        </row>
        <row r="2199">
          <cell r="C2199" t="str">
            <v>YISSAN NERIS  PAULINO CORPORAN</v>
          </cell>
          <cell r="D2199" t="str">
            <v>Técnico Local A VHM</v>
          </cell>
          <cell r="E2199" t="str">
            <v>Unidad Vehículos de Motor Los Próceres</v>
          </cell>
          <cell r="F2199" t="str">
            <v>Activo</v>
          </cell>
          <cell r="G2199" t="str">
            <v>femenino</v>
          </cell>
          <cell r="H2199" t="str">
            <v>Fijo</v>
          </cell>
        </row>
        <row r="2200">
          <cell r="C2200" t="str">
            <v>JOAN ANDRES  GARCIA GONZALEZ</v>
          </cell>
          <cell r="D2200" t="str">
            <v>Mensajero Externo</v>
          </cell>
          <cell r="E2200" t="str">
            <v>Unidad Administrativo Los Próceres</v>
          </cell>
          <cell r="F2200" t="str">
            <v>Activo</v>
          </cell>
          <cell r="G2200" t="str">
            <v>masculino</v>
          </cell>
          <cell r="H2200" t="str">
            <v>Fijo</v>
          </cell>
        </row>
        <row r="2201">
          <cell r="C2201" t="str">
            <v>MANUEL ANTONIO  MONTERO MONTERO</v>
          </cell>
          <cell r="D2201" t="str">
            <v>Oficial de Gestión de Fiscalización</v>
          </cell>
          <cell r="E2201" t="str">
            <v>Centro de Fiscalización Los Próceres</v>
          </cell>
          <cell r="F2201" t="str">
            <v>Activo</v>
          </cell>
          <cell r="G2201" t="str">
            <v>masculino</v>
          </cell>
          <cell r="H2201" t="str">
            <v>Fijo</v>
          </cell>
        </row>
        <row r="2202">
          <cell r="C2202" t="str">
            <v>EDDY ANTONIO  FERNANDEZ</v>
          </cell>
          <cell r="D2202" t="str">
            <v>Oficial de Gestión de Fiscalización</v>
          </cell>
          <cell r="E2202" t="str">
            <v>Centro de Fiscalización Los Próceres</v>
          </cell>
          <cell r="F2202" t="str">
            <v>Activo</v>
          </cell>
          <cell r="G2202" t="str">
            <v>masculino</v>
          </cell>
          <cell r="H2202" t="str">
            <v>Fijo</v>
          </cell>
        </row>
        <row r="2203">
          <cell r="C2203" t="str">
            <v>MAURO ANTONIO  VARGAS PEÑA</v>
          </cell>
          <cell r="D2203" t="str">
            <v>Abogado(a) B Representación Externa</v>
          </cell>
          <cell r="E2203" t="str">
            <v>Departamento de Representación Externa</v>
          </cell>
          <cell r="F2203" t="str">
            <v>Activo</v>
          </cell>
          <cell r="G2203" t="str">
            <v>masculino</v>
          </cell>
          <cell r="H2203" t="str">
            <v>Fijo</v>
          </cell>
        </row>
        <row r="2204">
          <cell r="C2204" t="str">
            <v>DIANA CAROLINA  MARTINEZ JORGE</v>
          </cell>
          <cell r="D2204" t="str">
            <v>Oficial Control Contribuyentes A</v>
          </cell>
          <cell r="E2204" t="str">
            <v>Unidad Control de Contribuyentes Los Min</v>
          </cell>
          <cell r="F2204" t="str">
            <v>Activo</v>
          </cell>
          <cell r="G2204" t="str">
            <v>femenino</v>
          </cell>
          <cell r="H2204" t="str">
            <v>Fijo</v>
          </cell>
        </row>
        <row r="2205">
          <cell r="C2205" t="str">
            <v>JOSE MIGUEL  ALMONTE BREA</v>
          </cell>
          <cell r="D2205" t="str">
            <v>Auxiliar de Control y Seguimiento a Expe</v>
          </cell>
          <cell r="E2205" t="str">
            <v>Departamento de Consultas Técnicas</v>
          </cell>
          <cell r="F2205" t="str">
            <v>Activo</v>
          </cell>
          <cell r="G2205" t="str">
            <v>masculino</v>
          </cell>
          <cell r="H2205" t="str">
            <v>Fijo</v>
          </cell>
        </row>
        <row r="2206">
          <cell r="C2206" t="str">
            <v>RAIDEL  CHECO GARCIA</v>
          </cell>
          <cell r="D2206" t="str">
            <v>Auxiliar de Archivo</v>
          </cell>
          <cell r="E2206" t="str">
            <v>Unidad Archivo La Feria</v>
          </cell>
          <cell r="F2206" t="str">
            <v>Activo</v>
          </cell>
          <cell r="G2206" t="str">
            <v>masculino</v>
          </cell>
          <cell r="H2206" t="str">
            <v>Fijo</v>
          </cell>
        </row>
        <row r="2207">
          <cell r="C2207" t="str">
            <v>BETTY MICHELLE  FELIZ FELIZ</v>
          </cell>
          <cell r="D2207" t="str">
            <v>Técnico de Asistencia</v>
          </cell>
          <cell r="E2207" t="str">
            <v>Sección Personalizados VHM Los Minas</v>
          </cell>
          <cell r="F2207" t="str">
            <v>Activo</v>
          </cell>
          <cell r="G2207" t="str">
            <v>femenino</v>
          </cell>
          <cell r="H2207" t="str">
            <v>Fijo</v>
          </cell>
        </row>
        <row r="2208">
          <cell r="C2208" t="str">
            <v>OSCAR ENRIQUE  PEREZ GARCIA</v>
          </cell>
          <cell r="D2208" t="str">
            <v>Coordinador de Valoración Documental</v>
          </cell>
          <cell r="E2208" t="str">
            <v>Departamento Gestión Documental y Archiv</v>
          </cell>
          <cell r="F2208" t="str">
            <v>Activo</v>
          </cell>
          <cell r="G2208" t="str">
            <v>masculino</v>
          </cell>
          <cell r="H2208" t="str">
            <v>Fijo</v>
          </cell>
        </row>
        <row r="2209">
          <cell r="C2209" t="str">
            <v>RICARDO ENMANUEL  ALMONTE DE JESUS</v>
          </cell>
          <cell r="D2209" t="str">
            <v>Oficial Control Contribuyentes A</v>
          </cell>
          <cell r="E2209" t="str">
            <v>Unidad Control de Contribuyentes San Car</v>
          </cell>
          <cell r="F2209" t="str">
            <v>Activo</v>
          </cell>
          <cell r="G2209" t="str">
            <v>masculino</v>
          </cell>
          <cell r="H2209" t="str">
            <v>Fijo</v>
          </cell>
        </row>
        <row r="2210">
          <cell r="C2210" t="str">
            <v>JAEL ALCIDES  REYES ACENCIO</v>
          </cell>
          <cell r="D2210" t="str">
            <v>Mensajero Externo</v>
          </cell>
          <cell r="E2210" t="str">
            <v>Unidad Administrativo Boca Chica</v>
          </cell>
          <cell r="F2210" t="str">
            <v>Activo</v>
          </cell>
          <cell r="G2210" t="str">
            <v>masculino</v>
          </cell>
          <cell r="H2210" t="str">
            <v>Fijo</v>
          </cell>
        </row>
        <row r="2211">
          <cell r="C2211" t="str">
            <v>RAYSA KARINA  TAVAREZ PARRA</v>
          </cell>
          <cell r="D2211" t="str">
            <v>Oficial Gestión y Control Contribuyentes</v>
          </cell>
          <cell r="E2211" t="str">
            <v>Unidad Gestión y Control de Contribuyent</v>
          </cell>
          <cell r="F2211" t="str">
            <v>Activo</v>
          </cell>
          <cell r="G2211" t="str">
            <v>femenino</v>
          </cell>
          <cell r="H2211" t="str">
            <v>Fijo</v>
          </cell>
        </row>
        <row r="2212">
          <cell r="C2212" t="str">
            <v>CARLITA  PEREZ FAMILIA</v>
          </cell>
          <cell r="D2212" t="str">
            <v>Conserje1</v>
          </cell>
          <cell r="E2212" t="str">
            <v>Unidad Administrativo Boca Chica</v>
          </cell>
          <cell r="F2212" t="str">
            <v>Activo</v>
          </cell>
          <cell r="G2212" t="str">
            <v>femenino</v>
          </cell>
          <cell r="H2212" t="str">
            <v>Fijo</v>
          </cell>
        </row>
        <row r="2213">
          <cell r="C2213" t="str">
            <v>ARISTOFANES  VARGAS OLIVERO</v>
          </cell>
          <cell r="D2213" t="str">
            <v>Digitador Scanner</v>
          </cell>
          <cell r="E2213" t="str">
            <v>Unidad Vehículos de Motor Boca Chica</v>
          </cell>
          <cell r="F2213" t="str">
            <v>Activo</v>
          </cell>
          <cell r="G2213" t="str">
            <v>masculino</v>
          </cell>
          <cell r="H2213" t="str">
            <v>Fijo</v>
          </cell>
        </row>
        <row r="2214">
          <cell r="C2214" t="str">
            <v>DENISE YAFREICY  MEJIA EUSEBIO</v>
          </cell>
          <cell r="D2214" t="str">
            <v>Oficial de Registro de Contribuyentes</v>
          </cell>
          <cell r="E2214" t="str">
            <v>Administración Local Boca Chica</v>
          </cell>
          <cell r="F2214" t="str">
            <v>Activo</v>
          </cell>
          <cell r="G2214" t="str">
            <v>femenino</v>
          </cell>
          <cell r="H2214" t="str">
            <v>Fijo</v>
          </cell>
        </row>
        <row r="2215">
          <cell r="C2215" t="str">
            <v>JUAN CARLOS  CABREJA DE JESUS</v>
          </cell>
          <cell r="D2215" t="str">
            <v>Tasador AL A</v>
          </cell>
          <cell r="E2215" t="str">
            <v>Unidad de Tasación Máximo Gómez</v>
          </cell>
          <cell r="F2215" t="str">
            <v>Activo</v>
          </cell>
          <cell r="G2215" t="str">
            <v>masculino</v>
          </cell>
          <cell r="H2215" t="str">
            <v>Fijo</v>
          </cell>
        </row>
        <row r="2216">
          <cell r="C2216" t="str">
            <v>STARLIN GABRIEL  NUÑEZ ZAPATA</v>
          </cell>
          <cell r="D2216" t="str">
            <v>Auxiliar de Archivo</v>
          </cell>
          <cell r="E2216" t="str">
            <v>Unidad Archivo Zona Oriental</v>
          </cell>
          <cell r="F2216" t="str">
            <v>Activo</v>
          </cell>
          <cell r="G2216" t="str">
            <v>masculino</v>
          </cell>
          <cell r="H2216" t="str">
            <v>Fijo</v>
          </cell>
        </row>
        <row r="2217">
          <cell r="C2217" t="str">
            <v>SANTA  CASTRO OLMOS</v>
          </cell>
          <cell r="D2217" t="str">
            <v>Auxiliar Información y Atención al Contr</v>
          </cell>
          <cell r="E2217" t="str">
            <v>Sección Recaudación Boca Chica</v>
          </cell>
          <cell r="F2217" t="str">
            <v>Activo</v>
          </cell>
          <cell r="G2217" t="str">
            <v>femenino</v>
          </cell>
          <cell r="H2217" t="str">
            <v>Fijo</v>
          </cell>
        </row>
        <row r="2218">
          <cell r="C2218" t="str">
            <v>GABRIELA  PARRA CORDERO</v>
          </cell>
          <cell r="D2218" t="str">
            <v>Secretaria A</v>
          </cell>
          <cell r="E2218" t="str">
            <v>Gerencia de Comunicación Estratégica</v>
          </cell>
          <cell r="F2218" t="str">
            <v>Activo</v>
          </cell>
          <cell r="G2218" t="str">
            <v>femenino</v>
          </cell>
          <cell r="H2218" t="str">
            <v>Fijo</v>
          </cell>
        </row>
        <row r="2219">
          <cell r="C2219" t="str">
            <v>YOSIRIS  CAMPO MENA</v>
          </cell>
          <cell r="D2219" t="str">
            <v>Cajero C</v>
          </cell>
          <cell r="E2219" t="str">
            <v>Unidad de Caja y VHM Cotuí</v>
          </cell>
          <cell r="F2219" t="str">
            <v>Activo</v>
          </cell>
          <cell r="G2219" t="str">
            <v>femenino</v>
          </cell>
          <cell r="H2219" t="str">
            <v>Fijo</v>
          </cell>
        </row>
        <row r="2220">
          <cell r="C2220" t="str">
            <v>ARCELY  PAULINO SALAZAR</v>
          </cell>
          <cell r="D2220" t="str">
            <v>Tasador AL A</v>
          </cell>
          <cell r="E2220" t="str">
            <v>Unidad Tasación Herrera</v>
          </cell>
          <cell r="F2220" t="str">
            <v>Activo</v>
          </cell>
          <cell r="G2220" t="str">
            <v>femenino</v>
          </cell>
          <cell r="H2220" t="str">
            <v>Fijo</v>
          </cell>
        </row>
        <row r="2221">
          <cell r="C2221" t="str">
            <v>PAMELA STEFFANI DEL C. MARIA  BURGOS MED</v>
          </cell>
          <cell r="D2221" t="str">
            <v>Cajero B</v>
          </cell>
          <cell r="E2221" t="str">
            <v>Unidad Caja Higuey</v>
          </cell>
          <cell r="F2221" t="str">
            <v>Activo</v>
          </cell>
          <cell r="G2221" t="str">
            <v>femenino</v>
          </cell>
          <cell r="H2221" t="str">
            <v>Fijo</v>
          </cell>
        </row>
        <row r="2222">
          <cell r="C2222" t="str">
            <v>LIDIA ESTER  GUTIERREZ GUERRERO</v>
          </cell>
          <cell r="D2222" t="str">
            <v>Abogado Local B</v>
          </cell>
          <cell r="E2222" t="str">
            <v>Administración Local Higuey</v>
          </cell>
          <cell r="F2222" t="str">
            <v>Activo</v>
          </cell>
          <cell r="G2222" t="str">
            <v>femenino</v>
          </cell>
          <cell r="H2222" t="str">
            <v>Fijo</v>
          </cell>
        </row>
        <row r="2223">
          <cell r="C2223" t="str">
            <v>PAMELA FRANCISCA  DEL ROSARIO RIVERA</v>
          </cell>
          <cell r="D2223" t="str">
            <v>Secretaria A</v>
          </cell>
          <cell r="E2223" t="str">
            <v>Administración Local Higuey</v>
          </cell>
          <cell r="F2223" t="str">
            <v>Activo</v>
          </cell>
          <cell r="G2223" t="str">
            <v>femenino</v>
          </cell>
          <cell r="H2223" t="str">
            <v>Fijo</v>
          </cell>
        </row>
        <row r="2224">
          <cell r="C2224" t="str">
            <v>ZOILA ELISA  BASTARDO MENDOZA</v>
          </cell>
          <cell r="D2224" t="str">
            <v>Técnico de Registro de Contribuyentes</v>
          </cell>
          <cell r="E2224" t="str">
            <v>Unidad Registro de Contribuyente Higuey</v>
          </cell>
          <cell r="F2224" t="str">
            <v>Activo</v>
          </cell>
          <cell r="G2224" t="str">
            <v>femenino</v>
          </cell>
          <cell r="H2224" t="str">
            <v>Fijo</v>
          </cell>
        </row>
        <row r="2225">
          <cell r="C2225" t="str">
            <v>ISMAEL  RAMIREZ MERCEDES</v>
          </cell>
          <cell r="D2225" t="str">
            <v>Oficial Control Contribuyentes B</v>
          </cell>
          <cell r="E2225" t="str">
            <v>Unidad Control de Contribuyentes Higuey</v>
          </cell>
          <cell r="F2225" t="str">
            <v>Activo</v>
          </cell>
          <cell r="G2225" t="str">
            <v>masculino</v>
          </cell>
          <cell r="H2225" t="str">
            <v>Fijo</v>
          </cell>
        </row>
        <row r="2226">
          <cell r="C2226" t="str">
            <v>DEIRYS  REYES DE GUERRERO</v>
          </cell>
          <cell r="D2226" t="str">
            <v>Auditor Interno B</v>
          </cell>
          <cell r="E2226" t="str">
            <v>Sección Fiscalización Interna Higuey</v>
          </cell>
          <cell r="F2226" t="str">
            <v>Activo</v>
          </cell>
          <cell r="G2226" t="str">
            <v>femenino</v>
          </cell>
          <cell r="H2226" t="str">
            <v>Fijo</v>
          </cell>
        </row>
        <row r="2227">
          <cell r="C2227" t="str">
            <v>VICTORINA  CARPIO AVILA</v>
          </cell>
          <cell r="D2227" t="str">
            <v>Encargado Control de Contribuyente  (B)</v>
          </cell>
          <cell r="E2227" t="str">
            <v>Unidad Control de Contribuyentes Higuey</v>
          </cell>
          <cell r="F2227" t="str">
            <v>Activo</v>
          </cell>
          <cell r="G2227" t="str">
            <v>femenino</v>
          </cell>
          <cell r="H2227" t="str">
            <v>Fijo</v>
          </cell>
        </row>
        <row r="2228">
          <cell r="C2228" t="str">
            <v>LUIS MANUEL  VARGAS GARCIA</v>
          </cell>
          <cell r="D2228" t="str">
            <v>Encargado de Diseño</v>
          </cell>
          <cell r="E2228" t="str">
            <v>Sección de Diseño</v>
          </cell>
          <cell r="F2228" t="str">
            <v>Activo</v>
          </cell>
          <cell r="G2228" t="str">
            <v>masculino</v>
          </cell>
          <cell r="H2228" t="str">
            <v>Fijo</v>
          </cell>
        </row>
        <row r="2229">
          <cell r="C2229" t="str">
            <v>KATTY  HERNANDEZ HEREDIA</v>
          </cell>
          <cell r="D2229" t="str">
            <v>Coordinador Regional RRHH</v>
          </cell>
          <cell r="E2229" t="str">
            <v>Sección Regional Recursos Humanos</v>
          </cell>
          <cell r="F2229" t="str">
            <v>Activo</v>
          </cell>
          <cell r="G2229" t="str">
            <v>femenino</v>
          </cell>
          <cell r="H2229" t="str">
            <v>Fijo</v>
          </cell>
        </row>
        <row r="2230">
          <cell r="C2230" t="str">
            <v>CAIRIS LISELOTTE  GERONIMO MENDOZA</v>
          </cell>
          <cell r="D2230" t="str">
            <v>Secretaria Ejecutiva</v>
          </cell>
          <cell r="E2230" t="str">
            <v>Ante-Despacho Dirección General</v>
          </cell>
          <cell r="F2230" t="str">
            <v>Activo</v>
          </cell>
          <cell r="G2230" t="str">
            <v>femenino</v>
          </cell>
          <cell r="H2230" t="str">
            <v>Fijo</v>
          </cell>
        </row>
        <row r="2231">
          <cell r="C2231" t="str">
            <v>CLAUDIA  SEVERINO DE SANCHEZ</v>
          </cell>
          <cell r="D2231" t="str">
            <v>Conserje1</v>
          </cell>
          <cell r="E2231" t="str">
            <v>Unidad Administrativo Puerto Plata</v>
          </cell>
          <cell r="F2231" t="str">
            <v>Activo</v>
          </cell>
          <cell r="G2231" t="str">
            <v>femenino</v>
          </cell>
          <cell r="H2231" t="str">
            <v>Fijo</v>
          </cell>
        </row>
        <row r="2232">
          <cell r="C2232" t="str">
            <v>JORGE  MERCEDES UREÑA</v>
          </cell>
          <cell r="D2232" t="str">
            <v>Auxiliar de Archivo</v>
          </cell>
          <cell r="E2232" t="str">
            <v>Sección Recaudación  Puerto Plata</v>
          </cell>
          <cell r="F2232" t="str">
            <v>Activo</v>
          </cell>
          <cell r="G2232" t="str">
            <v>masculino</v>
          </cell>
          <cell r="H2232" t="str">
            <v>Fijo</v>
          </cell>
        </row>
        <row r="2233">
          <cell r="C2233" t="str">
            <v>YAHINDI  BETANCES LIBERATO</v>
          </cell>
          <cell r="D2233" t="str">
            <v>Oficial Control Contribuyentes A</v>
          </cell>
          <cell r="E2233" t="str">
            <v>Unidad Control de Contribuyentes Máximo</v>
          </cell>
          <cell r="F2233" t="str">
            <v>Activo</v>
          </cell>
          <cell r="G2233" t="str">
            <v>femenino</v>
          </cell>
          <cell r="H2233" t="str">
            <v>Fijo</v>
          </cell>
        </row>
        <row r="2234">
          <cell r="C2234" t="str">
            <v>SARAH ALEXANDRA  SANCHEZ SALCEDO</v>
          </cell>
          <cell r="D2234" t="str">
            <v>Técnico de Registro de Contribuyentes</v>
          </cell>
          <cell r="E2234" t="str">
            <v>Unidad de Registro de Contribuyente Máxi</v>
          </cell>
          <cell r="F2234" t="str">
            <v>Activo</v>
          </cell>
          <cell r="G2234" t="str">
            <v>femenino</v>
          </cell>
          <cell r="H2234" t="str">
            <v>Fijo</v>
          </cell>
        </row>
        <row r="2235">
          <cell r="C2235" t="str">
            <v>JORGE ARMANDO  LANTIGUA</v>
          </cell>
          <cell r="D2235" t="str">
            <v>Auditor Interno B</v>
          </cell>
          <cell r="E2235" t="str">
            <v>Sección Fiscalización Interna Puerto Pla</v>
          </cell>
          <cell r="F2235" t="str">
            <v>Activo</v>
          </cell>
          <cell r="G2235" t="str">
            <v>masculino</v>
          </cell>
          <cell r="H2235" t="str">
            <v>Fijo</v>
          </cell>
        </row>
        <row r="2236">
          <cell r="C2236" t="str">
            <v>ALEXA  OLIVERO BATISTA</v>
          </cell>
          <cell r="D2236" t="str">
            <v>Encargado de Redes Sociales</v>
          </cell>
          <cell r="E2236" t="str">
            <v>Sección de Redes Sociales</v>
          </cell>
          <cell r="F2236" t="str">
            <v>Activo</v>
          </cell>
          <cell r="G2236" t="str">
            <v>femenino</v>
          </cell>
          <cell r="H2236" t="str">
            <v>Fijo</v>
          </cell>
        </row>
        <row r="2237">
          <cell r="C2237" t="str">
            <v>KEILA  GOMEZ VALDEZ</v>
          </cell>
          <cell r="D2237" t="str">
            <v>Oficial Control Contribuyentes C</v>
          </cell>
          <cell r="E2237" t="str">
            <v>Unidad Control de Contribuyentes SPM</v>
          </cell>
          <cell r="F2237" t="str">
            <v>Activo</v>
          </cell>
          <cell r="G2237" t="str">
            <v>femenino</v>
          </cell>
          <cell r="H2237" t="str">
            <v>Fijo</v>
          </cell>
        </row>
        <row r="2238">
          <cell r="C2238" t="str">
            <v>ADONIS  RAMIREZ</v>
          </cell>
          <cell r="D2238" t="str">
            <v>Auxiliar de Seguridad</v>
          </cell>
          <cell r="E2238" t="str">
            <v>Sección Seguridad Física</v>
          </cell>
          <cell r="F2238" t="str">
            <v>Activo</v>
          </cell>
          <cell r="G2238" t="str">
            <v>masculino</v>
          </cell>
          <cell r="H2238" t="str">
            <v>Fijo</v>
          </cell>
        </row>
        <row r="2239">
          <cell r="C2239" t="str">
            <v>ARISMENDY  HERNANDEZ MONTESINO</v>
          </cell>
          <cell r="D2239" t="str">
            <v>Tasador AL A</v>
          </cell>
          <cell r="E2239" t="str">
            <v>Unidad Tasación Santiago</v>
          </cell>
          <cell r="F2239" t="str">
            <v>Activo</v>
          </cell>
          <cell r="G2239" t="str">
            <v>masculino</v>
          </cell>
          <cell r="H2239" t="str">
            <v>Fijo</v>
          </cell>
        </row>
        <row r="2240">
          <cell r="C2240" t="str">
            <v>JAQUELINE YNMACULADA  OVALLES VALENTIN</v>
          </cell>
          <cell r="D2240" t="str">
            <v>Oficial Control Contribuyentes C</v>
          </cell>
          <cell r="E2240" t="str">
            <v>Unidad Control de Contribuyentes Salcedo</v>
          </cell>
          <cell r="F2240" t="str">
            <v>Activo</v>
          </cell>
          <cell r="G2240" t="str">
            <v>femenino</v>
          </cell>
          <cell r="H2240" t="str">
            <v>Fijo</v>
          </cell>
        </row>
        <row r="2241">
          <cell r="C2241" t="str">
            <v>ELMA MARIA  SANCHEZ</v>
          </cell>
          <cell r="D2241" t="str">
            <v>Cajero C</v>
          </cell>
          <cell r="E2241" t="str">
            <v>Colecturía Sosua Puerto Plata</v>
          </cell>
          <cell r="F2241" t="str">
            <v>Activo</v>
          </cell>
          <cell r="G2241" t="str">
            <v>femenino</v>
          </cell>
          <cell r="H2241" t="str">
            <v>Fijo</v>
          </cell>
        </row>
        <row r="2242">
          <cell r="C2242" t="str">
            <v>ELIZABETH NOEMI  OZUNA GARCIA</v>
          </cell>
          <cell r="D2242" t="str">
            <v>Tasador AL C</v>
          </cell>
          <cell r="E2242" t="str">
            <v>Administración Local San Pedro de Macorí</v>
          </cell>
          <cell r="F2242" t="str">
            <v>Activo</v>
          </cell>
          <cell r="G2242" t="str">
            <v>femenino</v>
          </cell>
          <cell r="H2242" t="str">
            <v>Fijo</v>
          </cell>
        </row>
        <row r="2243">
          <cell r="C2243" t="str">
            <v>KARLA MICHAEL  HIRALDO DE LA CRUZ</v>
          </cell>
          <cell r="D2243" t="str">
            <v>Conserje1</v>
          </cell>
          <cell r="E2243" t="str">
            <v>Colecturía Sosua Puerto Plata</v>
          </cell>
          <cell r="F2243" t="str">
            <v>Activo</v>
          </cell>
          <cell r="G2243" t="str">
            <v>femenino</v>
          </cell>
          <cell r="H2243" t="str">
            <v>Fijo</v>
          </cell>
        </row>
        <row r="2244">
          <cell r="C2244" t="str">
            <v>VANESSA MIGUELINA  ABREU TAVAREZ</v>
          </cell>
          <cell r="D2244" t="str">
            <v>Oficial Gestión y Control Contribuyentes</v>
          </cell>
          <cell r="E2244" t="str">
            <v>Sección Gestión y Control de Contribuyen</v>
          </cell>
          <cell r="F2244" t="str">
            <v>Activo</v>
          </cell>
          <cell r="G2244" t="str">
            <v>femenino</v>
          </cell>
          <cell r="H2244" t="str">
            <v>Fijo</v>
          </cell>
        </row>
        <row r="2245">
          <cell r="C2245" t="str">
            <v>ANDREINA  DOCE BASIL</v>
          </cell>
          <cell r="D2245" t="str">
            <v>Técnico de Asistencia Telefónica</v>
          </cell>
          <cell r="E2245" t="str">
            <v>Sección de Canales no Presenciales</v>
          </cell>
          <cell r="F2245" t="str">
            <v>Activo</v>
          </cell>
          <cell r="G2245" t="str">
            <v>femenino</v>
          </cell>
          <cell r="H2245" t="str">
            <v>Fijo</v>
          </cell>
        </row>
        <row r="2246">
          <cell r="C2246" t="str">
            <v>YARITSA  ORTIZ RAMIREZ</v>
          </cell>
          <cell r="D2246" t="str">
            <v>Técnico de Información C</v>
          </cell>
          <cell r="E2246" t="str">
            <v>Unidad Control de Contribuyentes SPM</v>
          </cell>
          <cell r="F2246" t="str">
            <v>Activo</v>
          </cell>
          <cell r="G2246" t="str">
            <v>femenino</v>
          </cell>
          <cell r="H2246" t="str">
            <v>Fijo</v>
          </cell>
        </row>
        <row r="2247">
          <cell r="C2247" t="str">
            <v>CRISTIAN AMAURY  OTAÑO CASTILLO</v>
          </cell>
          <cell r="D2247" t="str">
            <v>Oficial Control Contribuyentes C</v>
          </cell>
          <cell r="E2247" t="str">
            <v>Unidad Control de Contribuyentes SPM</v>
          </cell>
          <cell r="F2247" t="str">
            <v>Activo</v>
          </cell>
          <cell r="G2247" t="str">
            <v>masculino</v>
          </cell>
          <cell r="H2247" t="str">
            <v>Fijo</v>
          </cell>
        </row>
        <row r="2248">
          <cell r="C2248" t="str">
            <v>YAMELIS ALTAGRACIA  NIN DISLA</v>
          </cell>
          <cell r="D2248" t="str">
            <v>Oficial Gestión y Control Contribuyentes</v>
          </cell>
          <cell r="E2248" t="str">
            <v>Sección Gestión y Control de Contribuyen</v>
          </cell>
          <cell r="F2248" t="str">
            <v>Activo</v>
          </cell>
          <cell r="G2248" t="str">
            <v>femenino</v>
          </cell>
          <cell r="H2248" t="str">
            <v>Fijo</v>
          </cell>
        </row>
        <row r="2249">
          <cell r="C2249" t="str">
            <v>JAIRO EMMANUEL  PANIAGUA BAUTISTA</v>
          </cell>
          <cell r="D2249" t="str">
            <v>Tasador AL A</v>
          </cell>
          <cell r="E2249" t="str">
            <v>Unidad Tasación San Carlos</v>
          </cell>
          <cell r="F2249" t="str">
            <v>Activo</v>
          </cell>
          <cell r="G2249" t="str">
            <v>masculino</v>
          </cell>
          <cell r="H2249" t="str">
            <v>Fijo</v>
          </cell>
        </row>
        <row r="2250">
          <cell r="C2250" t="str">
            <v>JUAN CARLOS  FELIZ</v>
          </cell>
          <cell r="D2250" t="str">
            <v>Mensajero Externo</v>
          </cell>
          <cell r="E2250" t="str">
            <v>Unidad Administrativo San Carlos</v>
          </cell>
          <cell r="F2250" t="str">
            <v>Activo</v>
          </cell>
          <cell r="G2250" t="str">
            <v>masculino</v>
          </cell>
          <cell r="H2250" t="str">
            <v>Fijo</v>
          </cell>
        </row>
        <row r="2251">
          <cell r="C2251" t="str">
            <v>MIOLENNIS MILAGROS  MATOS DIAZ</v>
          </cell>
          <cell r="D2251" t="str">
            <v>Auditor Externo B</v>
          </cell>
          <cell r="E2251" t="str">
            <v>Departamento Fiscalización Externa Peque</v>
          </cell>
          <cell r="F2251" t="str">
            <v>Activo</v>
          </cell>
          <cell r="G2251" t="str">
            <v>femenino</v>
          </cell>
          <cell r="H2251" t="str">
            <v>Fijo</v>
          </cell>
        </row>
        <row r="2252">
          <cell r="C2252" t="str">
            <v>LISVETH YANIBEL  LIZARDO RODRIGUEZ</v>
          </cell>
          <cell r="D2252" t="str">
            <v>Auxiliar Información y Atención al Contr</v>
          </cell>
          <cell r="E2252" t="str">
            <v>Sección Recaudación Abraham Lincoln</v>
          </cell>
          <cell r="F2252" t="str">
            <v>Activo</v>
          </cell>
          <cell r="G2252" t="str">
            <v>femenino</v>
          </cell>
          <cell r="H2252" t="str">
            <v>Fijo</v>
          </cell>
        </row>
        <row r="2253">
          <cell r="C2253" t="str">
            <v>RAFAEL  LORA DURAN</v>
          </cell>
          <cell r="D2253" t="str">
            <v>Oficial Gestión y Control Contribuyentes</v>
          </cell>
          <cell r="E2253" t="str">
            <v>Sección Gestión y Control de Contribuyen</v>
          </cell>
          <cell r="F2253" t="str">
            <v>Activo</v>
          </cell>
          <cell r="G2253" t="str">
            <v>masculino</v>
          </cell>
          <cell r="H2253" t="str">
            <v>Fijo</v>
          </cell>
        </row>
        <row r="2254">
          <cell r="C2254" t="str">
            <v>OSIRIS  DE LA CRUZ CRUZ</v>
          </cell>
          <cell r="D2254" t="str">
            <v>Tasador AL A</v>
          </cell>
          <cell r="E2254" t="str">
            <v>Unidad de Tasación Abraham Lincoln</v>
          </cell>
          <cell r="F2254" t="str">
            <v>Activo</v>
          </cell>
          <cell r="G2254" t="str">
            <v>masculino</v>
          </cell>
          <cell r="H2254" t="str">
            <v>Fijo</v>
          </cell>
        </row>
        <row r="2255">
          <cell r="C2255" t="str">
            <v>FRANCISCO  DE LA CRUZ ALMONTE</v>
          </cell>
          <cell r="D2255" t="str">
            <v>Oficial Control Contribuyentes A</v>
          </cell>
          <cell r="E2255" t="str">
            <v>Unidad Control de Contribuyentes Máximo</v>
          </cell>
          <cell r="F2255" t="str">
            <v>Activo</v>
          </cell>
          <cell r="G2255" t="str">
            <v>masculino</v>
          </cell>
          <cell r="H2255" t="str">
            <v>Fijo</v>
          </cell>
        </row>
        <row r="2256">
          <cell r="C2256" t="str">
            <v>WASCAR ANEUDY  CABRERA ROMMIE</v>
          </cell>
          <cell r="D2256" t="str">
            <v>Técnico Local C VHM</v>
          </cell>
          <cell r="E2256" t="str">
            <v>Unidad Vehículos de Motor SPM</v>
          </cell>
          <cell r="F2256" t="str">
            <v>Activo</v>
          </cell>
          <cell r="G2256" t="str">
            <v>masculino</v>
          </cell>
          <cell r="H2256" t="str">
            <v>Fijo</v>
          </cell>
        </row>
        <row r="2257">
          <cell r="C2257" t="str">
            <v>JOKEIDE  ARAUJO REYES</v>
          </cell>
          <cell r="D2257" t="str">
            <v>Oficial Gestión y Control Contribuyentes</v>
          </cell>
          <cell r="E2257" t="str">
            <v>Sección Gestión y Control de Contribuyen</v>
          </cell>
          <cell r="F2257" t="str">
            <v>Activo</v>
          </cell>
          <cell r="G2257" t="str">
            <v>femenino</v>
          </cell>
          <cell r="H2257" t="str">
            <v>Fijo</v>
          </cell>
        </row>
        <row r="2258">
          <cell r="C2258" t="str">
            <v>SUGEIT ROSANNA  GOMEZ ABREU</v>
          </cell>
          <cell r="D2258" t="str">
            <v>Oficial Control Contribuyentes B</v>
          </cell>
          <cell r="E2258" t="str">
            <v>Unidad Control de Contribuyentes La Roma</v>
          </cell>
          <cell r="F2258" t="str">
            <v>Activo</v>
          </cell>
          <cell r="G2258" t="str">
            <v>femenino</v>
          </cell>
          <cell r="H2258" t="str">
            <v>Fijo</v>
          </cell>
        </row>
        <row r="2259">
          <cell r="C2259" t="str">
            <v>MAGDIEL ANEUDY  MOOA</v>
          </cell>
          <cell r="D2259" t="str">
            <v>Técnico de Información C</v>
          </cell>
          <cell r="E2259" t="str">
            <v>Unidad Control de Contribuyentes SPM</v>
          </cell>
          <cell r="F2259" t="str">
            <v>Activo</v>
          </cell>
          <cell r="G2259" t="str">
            <v>masculino</v>
          </cell>
          <cell r="H2259" t="str">
            <v>Fijo</v>
          </cell>
        </row>
        <row r="2260">
          <cell r="C2260" t="str">
            <v>MARIA MAGDALENA  FELIX</v>
          </cell>
          <cell r="D2260" t="str">
            <v>Encargado Control de Contribuyente  C</v>
          </cell>
          <cell r="E2260" t="str">
            <v>Unidad Control de Contribuyentes SPM</v>
          </cell>
          <cell r="F2260" t="str">
            <v>Activo</v>
          </cell>
          <cell r="G2260" t="str">
            <v>femenino</v>
          </cell>
          <cell r="H2260" t="str">
            <v>Fijo</v>
          </cell>
        </row>
        <row r="2261">
          <cell r="C2261" t="str">
            <v>JOEL  ROSSO</v>
          </cell>
          <cell r="D2261" t="str">
            <v>Técnico de Estudios de Opinión y Voz del</v>
          </cell>
          <cell r="E2261" t="str">
            <v>Sección de Aseguramiento de la Calidad y</v>
          </cell>
          <cell r="F2261" t="str">
            <v>Activo</v>
          </cell>
          <cell r="G2261" t="str">
            <v>masculino</v>
          </cell>
          <cell r="H2261" t="str">
            <v>Fijo</v>
          </cell>
        </row>
        <row r="2262">
          <cell r="C2262" t="str">
            <v>ANTONIO  HUGHES RIJO</v>
          </cell>
          <cell r="D2262" t="str">
            <v>Tasador AL B</v>
          </cell>
          <cell r="E2262" t="str">
            <v>Administración Local La Romana</v>
          </cell>
          <cell r="F2262" t="str">
            <v>Activo</v>
          </cell>
          <cell r="G2262" t="str">
            <v>masculino</v>
          </cell>
          <cell r="H2262" t="str">
            <v>Fijo</v>
          </cell>
        </row>
        <row r="2263">
          <cell r="C2263" t="str">
            <v>AURYANET YISELL  KING BASTARDO</v>
          </cell>
          <cell r="D2263" t="str">
            <v>Cajero B</v>
          </cell>
          <cell r="E2263" t="str">
            <v>Unidad Caja La Romana</v>
          </cell>
          <cell r="F2263" t="str">
            <v>Activo</v>
          </cell>
          <cell r="G2263" t="str">
            <v>femenino</v>
          </cell>
          <cell r="H2263" t="str">
            <v>Fijo</v>
          </cell>
        </row>
        <row r="2264">
          <cell r="C2264" t="str">
            <v>LIA  ZABALA DOMINGUEZ DE TRABOUX</v>
          </cell>
          <cell r="D2264" t="str">
            <v>Abogado Vehículos Motor</v>
          </cell>
          <cell r="E2264" t="str">
            <v>Sección Legal VHM</v>
          </cell>
          <cell r="F2264" t="str">
            <v>Activo</v>
          </cell>
          <cell r="G2264" t="str">
            <v>femenino</v>
          </cell>
          <cell r="H2264" t="str">
            <v>Fijo</v>
          </cell>
        </row>
        <row r="2265">
          <cell r="C2265" t="str">
            <v>MARLENE PATRICIA  SANCHEZ CRUZ</v>
          </cell>
          <cell r="D2265" t="str">
            <v/>
          </cell>
          <cell r="E2265" t="str">
            <v>Unidad Control de Contribuyentes La Roma</v>
          </cell>
          <cell r="F2265" t="str">
            <v>Cancelado</v>
          </cell>
          <cell r="G2265" t="str">
            <v>femenino</v>
          </cell>
          <cell r="H2265" t="str">
            <v>Fijo</v>
          </cell>
        </row>
        <row r="2266">
          <cell r="C2266" t="str">
            <v>MAXIMO ALEJANDRO  GARCIA RODRIGUEZ</v>
          </cell>
          <cell r="D2266" t="str">
            <v>Auditor Interno A</v>
          </cell>
          <cell r="E2266" t="str">
            <v>Sección Fiscalización Interna San Carlos</v>
          </cell>
          <cell r="F2266" t="str">
            <v>Activo</v>
          </cell>
          <cell r="G2266" t="str">
            <v>masculino</v>
          </cell>
          <cell r="H2266" t="str">
            <v>Fijo</v>
          </cell>
        </row>
        <row r="2267">
          <cell r="C2267" t="str">
            <v>ANNY ELISABETH  LOPEZ</v>
          </cell>
          <cell r="D2267" t="str">
            <v>Auditor Interno A</v>
          </cell>
          <cell r="E2267" t="str">
            <v>Sección Fiscalización Interna La Feria</v>
          </cell>
          <cell r="F2267" t="str">
            <v>Activo</v>
          </cell>
          <cell r="G2267" t="str">
            <v>femenino</v>
          </cell>
          <cell r="H2267" t="str">
            <v>Fijo</v>
          </cell>
        </row>
        <row r="2268">
          <cell r="C2268" t="str">
            <v>DARLYN AMAURYS  SOTO COLON</v>
          </cell>
          <cell r="D2268" t="str">
            <v>Auxiliar de Archivo</v>
          </cell>
          <cell r="E2268" t="str">
            <v>Sección Recaudación La Romana</v>
          </cell>
          <cell r="F2268" t="str">
            <v>Activo</v>
          </cell>
          <cell r="G2268" t="str">
            <v>masculino</v>
          </cell>
          <cell r="H2268" t="str">
            <v>Fijo</v>
          </cell>
        </row>
        <row r="2269">
          <cell r="C2269" t="str">
            <v>ANA JULIA  MATOS FELIZ</v>
          </cell>
          <cell r="D2269" t="str">
            <v>Conserje1</v>
          </cell>
          <cell r="E2269" t="str">
            <v>Unidad Administrativo Máximo Gómez</v>
          </cell>
          <cell r="F2269" t="str">
            <v>Activo</v>
          </cell>
          <cell r="G2269" t="str">
            <v>femenino</v>
          </cell>
          <cell r="H2269" t="str">
            <v>Fijo</v>
          </cell>
        </row>
        <row r="2270">
          <cell r="C2270" t="str">
            <v>YOCAIRA ESTHER  REYES GERALDINO</v>
          </cell>
          <cell r="D2270" t="str">
            <v>Auditor Interno B</v>
          </cell>
          <cell r="E2270" t="str">
            <v>Sección Fiscalización Interna Puerto Pla</v>
          </cell>
          <cell r="F2270" t="str">
            <v>Activo</v>
          </cell>
          <cell r="G2270" t="str">
            <v>femenino</v>
          </cell>
          <cell r="H2270" t="str">
            <v>Fijo</v>
          </cell>
        </row>
        <row r="2271">
          <cell r="C2271" t="str">
            <v>MILDRED INDIRA  NUÑEZ DE LA ROSA</v>
          </cell>
          <cell r="D2271" t="str">
            <v>Encargado Recaudación B</v>
          </cell>
          <cell r="E2271" t="str">
            <v>Sección Recaudación La Romana</v>
          </cell>
          <cell r="F2271" t="str">
            <v>Activo</v>
          </cell>
          <cell r="G2271" t="str">
            <v>femenino</v>
          </cell>
          <cell r="H2271" t="str">
            <v>Fijo</v>
          </cell>
        </row>
        <row r="2272">
          <cell r="C2272" t="str">
            <v>WILBERTO  MINAYA MARTINEZ</v>
          </cell>
          <cell r="D2272" t="str">
            <v>Tasador AL A</v>
          </cell>
          <cell r="E2272" t="str">
            <v>Unidad de Tasación Máximo Gómez</v>
          </cell>
          <cell r="F2272" t="str">
            <v>Activo</v>
          </cell>
          <cell r="G2272" t="str">
            <v>masculino</v>
          </cell>
          <cell r="H2272" t="str">
            <v>Fijo</v>
          </cell>
        </row>
        <row r="2273">
          <cell r="C2273" t="str">
            <v>LEIRY NOELIA  JIMENEZ MARTINEZ</v>
          </cell>
          <cell r="D2273" t="str">
            <v>Auxiliar Información y Atención al Contr</v>
          </cell>
          <cell r="E2273" t="str">
            <v>Sección Recaudación La Romana</v>
          </cell>
          <cell r="F2273" t="str">
            <v>Activo</v>
          </cell>
          <cell r="G2273" t="str">
            <v>femenino</v>
          </cell>
          <cell r="H2273" t="str">
            <v>Fijo</v>
          </cell>
        </row>
        <row r="2274">
          <cell r="C2274" t="str">
            <v>JULISA  DELGADILLO DE LA ROSA</v>
          </cell>
          <cell r="D2274" t="str">
            <v>Auxiliar Información y Atención al Contr</v>
          </cell>
          <cell r="E2274" t="str">
            <v>Sección Recaudación  SPM</v>
          </cell>
          <cell r="F2274" t="str">
            <v>Activo</v>
          </cell>
          <cell r="G2274" t="str">
            <v>femenino</v>
          </cell>
          <cell r="H2274" t="str">
            <v>Fijo</v>
          </cell>
        </row>
        <row r="2275">
          <cell r="C2275" t="str">
            <v>DENISSE JARITZA  CABRAL RODRIGUEZ</v>
          </cell>
          <cell r="D2275" t="str">
            <v/>
          </cell>
          <cell r="E2275" t="str">
            <v>Unidad CAC Plaza Luperón VHM</v>
          </cell>
          <cell r="F2275" t="str">
            <v>Cancelado</v>
          </cell>
          <cell r="G2275" t="str">
            <v>femenino</v>
          </cell>
          <cell r="H2275" t="str">
            <v>Fijo</v>
          </cell>
        </row>
        <row r="2276">
          <cell r="C2276" t="str">
            <v>MILDRE  HERNANDEZ TOMAS</v>
          </cell>
          <cell r="D2276" t="str">
            <v>Auxiliar de Archivo</v>
          </cell>
          <cell r="E2276" t="str">
            <v>Administración Local Máximo Gómez</v>
          </cell>
          <cell r="F2276" t="str">
            <v>Activo</v>
          </cell>
          <cell r="G2276" t="str">
            <v>femenino</v>
          </cell>
          <cell r="H2276" t="str">
            <v>Fijo</v>
          </cell>
        </row>
        <row r="2277">
          <cell r="C2277" t="str">
            <v>ANGELA MARIA  TATE TAMAYO</v>
          </cell>
          <cell r="D2277" t="str">
            <v>Oficial Control Contribuyentes B</v>
          </cell>
          <cell r="E2277" t="str">
            <v>Unidad Control de Contribuyentes Puerto</v>
          </cell>
          <cell r="F2277" t="str">
            <v>Activo</v>
          </cell>
          <cell r="G2277" t="str">
            <v>femenino</v>
          </cell>
          <cell r="H2277" t="str">
            <v>Fijo</v>
          </cell>
        </row>
        <row r="2278">
          <cell r="C2278" t="str">
            <v>PAMELA CHEROKY  CABRERA KELLY</v>
          </cell>
          <cell r="D2278" t="str">
            <v>Digitador</v>
          </cell>
          <cell r="E2278" t="str">
            <v>Unidad Informática San Carlos</v>
          </cell>
          <cell r="F2278" t="str">
            <v>Activo</v>
          </cell>
          <cell r="G2278" t="str">
            <v>femenino</v>
          </cell>
          <cell r="H2278" t="str">
            <v>Fijo</v>
          </cell>
        </row>
        <row r="2279">
          <cell r="C2279" t="str">
            <v>JULIO ENRIQUE  GIL</v>
          </cell>
          <cell r="D2279" t="str">
            <v>Auditor Interno B</v>
          </cell>
          <cell r="E2279" t="str">
            <v>Sección Fiscalización Interna La Romana</v>
          </cell>
          <cell r="F2279" t="str">
            <v>Activo</v>
          </cell>
          <cell r="G2279" t="str">
            <v>masculino</v>
          </cell>
          <cell r="H2279" t="str">
            <v>Fijo</v>
          </cell>
        </row>
        <row r="2280">
          <cell r="C2280" t="str">
            <v>JULIO FELIX  BONILLA</v>
          </cell>
          <cell r="D2280" t="str">
            <v>Encargado Departamento A Arquitectura Te</v>
          </cell>
          <cell r="E2280" t="str">
            <v>Departamento de Arquitectura Tecnológica</v>
          </cell>
          <cell r="F2280" t="str">
            <v>Activo</v>
          </cell>
          <cell r="G2280" t="str">
            <v>masculino</v>
          </cell>
          <cell r="H2280" t="str">
            <v>Fijo</v>
          </cell>
        </row>
        <row r="2281">
          <cell r="C2281" t="str">
            <v>MOISES NICACIO  GOMEZ FERNANDEZ</v>
          </cell>
          <cell r="D2281" t="str">
            <v>Ingeniero Líder de Soluciones</v>
          </cell>
          <cell r="E2281" t="str">
            <v>Departamento de Seguridad de la Informac</v>
          </cell>
          <cell r="F2281" t="str">
            <v>Activo</v>
          </cell>
          <cell r="G2281" t="str">
            <v>masculino</v>
          </cell>
          <cell r="H2281" t="str">
            <v>Fijo</v>
          </cell>
        </row>
        <row r="2282">
          <cell r="C2282" t="str">
            <v>MILDRED MERCEDES  GUERRERO RAMOS</v>
          </cell>
          <cell r="D2282" t="str">
            <v>Investigador Tributario</v>
          </cell>
          <cell r="E2282" t="str">
            <v>Departamento de Investigación</v>
          </cell>
          <cell r="F2282" t="str">
            <v>Activo</v>
          </cell>
          <cell r="G2282" t="str">
            <v>femenino</v>
          </cell>
          <cell r="H2282" t="str">
            <v>Fijo</v>
          </cell>
        </row>
        <row r="2283">
          <cell r="C2283" t="str">
            <v>DOMINICA LUCIA  CARRASCO ZAPATA</v>
          </cell>
          <cell r="D2283" t="str">
            <v>Analista Control de Recaudación</v>
          </cell>
          <cell r="E2283" t="str">
            <v>Sección Conciliación de Recaudo</v>
          </cell>
          <cell r="F2283" t="str">
            <v>Activo</v>
          </cell>
          <cell r="G2283" t="str">
            <v>femenino</v>
          </cell>
          <cell r="H2283" t="str">
            <v>Fijo</v>
          </cell>
        </row>
        <row r="2284">
          <cell r="C2284" t="str">
            <v>ANTONIO  BURET CORREA</v>
          </cell>
          <cell r="D2284" t="str">
            <v>Abogado Local C</v>
          </cell>
          <cell r="E2284" t="str">
            <v>Administración Local Villa Mella</v>
          </cell>
          <cell r="F2284" t="str">
            <v>Activo</v>
          </cell>
          <cell r="G2284" t="str">
            <v>masculino</v>
          </cell>
          <cell r="H2284" t="str">
            <v>Fijo</v>
          </cell>
        </row>
        <row r="2285">
          <cell r="C2285" t="str">
            <v>HUASCAR AMILCAR  MENDEZ GUERRERO</v>
          </cell>
          <cell r="D2285" t="str">
            <v>Ingeniero de Seguridad de Infraestructur</v>
          </cell>
          <cell r="E2285" t="str">
            <v>Sección de Seguridad de Infraestructura</v>
          </cell>
          <cell r="F2285" t="str">
            <v>Activo</v>
          </cell>
          <cell r="G2285" t="str">
            <v>masculino</v>
          </cell>
          <cell r="H2285" t="str">
            <v>Fijo</v>
          </cell>
        </row>
        <row r="2286">
          <cell r="C2286" t="str">
            <v>ADAN MANUEL  SABINO PAULINO</v>
          </cell>
          <cell r="D2286" t="str">
            <v>Técnico Local C VHM</v>
          </cell>
          <cell r="E2286" t="str">
            <v>Centro de Servicio Local Monte Plata</v>
          </cell>
          <cell r="F2286" t="str">
            <v>Activo</v>
          </cell>
          <cell r="G2286" t="str">
            <v>masculino</v>
          </cell>
          <cell r="H2286" t="str">
            <v>Fijo</v>
          </cell>
        </row>
        <row r="2287">
          <cell r="C2287" t="str">
            <v>JARISSA  MONTERO MORILLO</v>
          </cell>
          <cell r="D2287" t="str">
            <v/>
          </cell>
          <cell r="E2287" t="str">
            <v>Unidad Concesionarios y Distribuidores M</v>
          </cell>
          <cell r="F2287" t="str">
            <v>Cancelado</v>
          </cell>
          <cell r="G2287" t="str">
            <v>femenino</v>
          </cell>
          <cell r="H2287" t="str">
            <v>Fijo</v>
          </cell>
        </row>
        <row r="2288">
          <cell r="C2288" t="str">
            <v>ANDRES MANUEL  MELO MOLINA</v>
          </cell>
          <cell r="D2288" t="str">
            <v/>
          </cell>
          <cell r="E2288" t="str">
            <v>Unidad CAC Plaza Luperón VHM</v>
          </cell>
          <cell r="F2288" t="str">
            <v>Cancelado</v>
          </cell>
          <cell r="G2288" t="str">
            <v>masculino</v>
          </cell>
          <cell r="H2288" t="str">
            <v>Fijo</v>
          </cell>
        </row>
        <row r="2289">
          <cell r="C2289" t="str">
            <v>EMELYN YAMEL  GUERRERO PEREYRA</v>
          </cell>
          <cell r="D2289" t="str">
            <v>Técnico de Información A</v>
          </cell>
          <cell r="E2289" t="str">
            <v>Unidad Control de Contribuyentes La Feri</v>
          </cell>
          <cell r="F2289" t="str">
            <v>Activo</v>
          </cell>
          <cell r="G2289" t="str">
            <v>femenino</v>
          </cell>
          <cell r="H2289" t="str">
            <v>Fijo</v>
          </cell>
        </row>
        <row r="2290">
          <cell r="C2290" t="str">
            <v>ANDERSON ANTONIO  PEÑA MONTERO</v>
          </cell>
          <cell r="D2290" t="str">
            <v>Cajero A</v>
          </cell>
          <cell r="E2290" t="str">
            <v>Unidad Caja La Feria</v>
          </cell>
          <cell r="F2290" t="str">
            <v>Activo</v>
          </cell>
          <cell r="G2290" t="str">
            <v>masculino</v>
          </cell>
          <cell r="H2290" t="str">
            <v>Fijo</v>
          </cell>
        </row>
        <row r="2291">
          <cell r="C2291" t="str">
            <v>EYELIN  TAVERAS OGANDO</v>
          </cell>
          <cell r="D2291" t="str">
            <v>Tec Gestión Servicios A</v>
          </cell>
          <cell r="E2291" t="str">
            <v>Sección Centro de Asistencia Presencial</v>
          </cell>
          <cell r="F2291" t="str">
            <v>Activo</v>
          </cell>
          <cell r="G2291" t="str">
            <v>femenino</v>
          </cell>
          <cell r="H2291" t="str">
            <v>Fijo</v>
          </cell>
        </row>
        <row r="2292">
          <cell r="C2292" t="str">
            <v>JORGE ARMANDO  GOMEZ UREÑA</v>
          </cell>
          <cell r="D2292" t="str">
            <v>Técnico de Registro de Contribuyentes</v>
          </cell>
          <cell r="E2292" t="str">
            <v>Unidad Registro de Contribuyente La Feri</v>
          </cell>
          <cell r="F2292" t="str">
            <v>Activo</v>
          </cell>
          <cell r="G2292" t="str">
            <v>masculino</v>
          </cell>
          <cell r="H2292" t="str">
            <v>Fijo</v>
          </cell>
        </row>
        <row r="2293">
          <cell r="C2293" t="str">
            <v>ANA MICHELLE  FIGUEROA GOMEZ</v>
          </cell>
          <cell r="D2293" t="str">
            <v>Técnico de Inscripción y Actualización</v>
          </cell>
          <cell r="E2293" t="str">
            <v>Sección de Inscripción y Actualización d</v>
          </cell>
          <cell r="F2293" t="str">
            <v>Activo</v>
          </cell>
          <cell r="G2293" t="str">
            <v>femenino</v>
          </cell>
          <cell r="H2293" t="str">
            <v>Fijo</v>
          </cell>
        </row>
        <row r="2294">
          <cell r="C2294" t="str">
            <v>JORGE RAMON  AYBAR</v>
          </cell>
          <cell r="D2294" t="str">
            <v>Chofer</v>
          </cell>
          <cell r="E2294" t="str">
            <v>Unidad Administrativo La Feria</v>
          </cell>
          <cell r="F2294" t="str">
            <v>Activo</v>
          </cell>
          <cell r="G2294" t="str">
            <v>masculino</v>
          </cell>
          <cell r="H2294" t="str">
            <v>Fijo</v>
          </cell>
        </row>
        <row r="2295">
          <cell r="C2295" t="str">
            <v>JONATHAN  JIMENEZ</v>
          </cell>
          <cell r="D2295" t="str">
            <v>Mensajero Externo</v>
          </cell>
          <cell r="E2295" t="str">
            <v>Unidad Administrativo La Feria</v>
          </cell>
          <cell r="F2295" t="str">
            <v>Activo</v>
          </cell>
          <cell r="G2295" t="str">
            <v>masculino</v>
          </cell>
          <cell r="H2295" t="str">
            <v>Fijo</v>
          </cell>
        </row>
        <row r="2296">
          <cell r="C2296" t="str">
            <v>RAFAELINA MARIA  CARRERAS SANTANA</v>
          </cell>
          <cell r="D2296" t="str">
            <v>Conserje1</v>
          </cell>
          <cell r="E2296" t="str">
            <v>Centro de Servicio Local Monte Plata</v>
          </cell>
          <cell r="F2296" t="str">
            <v>Activo</v>
          </cell>
          <cell r="G2296" t="str">
            <v>femenino</v>
          </cell>
          <cell r="H2296" t="str">
            <v>Fijo</v>
          </cell>
        </row>
        <row r="2297">
          <cell r="C2297" t="str">
            <v>ELIAN MITCHAEL  ARIAS ZAPETE</v>
          </cell>
          <cell r="D2297" t="str">
            <v>Encargado de Monitoreo y Gestión de Inci</v>
          </cell>
          <cell r="E2297" t="str">
            <v>Sección de Monitoreo y Gestión de Incide</v>
          </cell>
          <cell r="F2297" t="str">
            <v>Activo</v>
          </cell>
          <cell r="G2297" t="str">
            <v>masculino</v>
          </cell>
          <cell r="H2297" t="str">
            <v>Fijo</v>
          </cell>
        </row>
        <row r="2298">
          <cell r="C2298" t="str">
            <v>LEICY VERONICA  GUZMAN DIAZ</v>
          </cell>
          <cell r="D2298" t="str">
            <v>Oficial de Notificación</v>
          </cell>
          <cell r="E2298" t="str">
            <v>Sección de Notificación</v>
          </cell>
          <cell r="F2298" t="str">
            <v>Activo</v>
          </cell>
          <cell r="G2298" t="str">
            <v>femenino</v>
          </cell>
          <cell r="H2298" t="str">
            <v>Fijo</v>
          </cell>
        </row>
        <row r="2299">
          <cell r="C2299" t="str">
            <v>CARMEN ESTHER  ALMONTE GONZALEZ</v>
          </cell>
          <cell r="D2299" t="str">
            <v>Conserje1</v>
          </cell>
          <cell r="E2299" t="str">
            <v>Unidad Administrativo Puerto Plata</v>
          </cell>
          <cell r="F2299" t="str">
            <v>Activo</v>
          </cell>
          <cell r="G2299" t="str">
            <v>femenino</v>
          </cell>
          <cell r="H2299" t="str">
            <v>Fijo</v>
          </cell>
        </row>
        <row r="2300">
          <cell r="C2300" t="str">
            <v>RAFAEL PASCUAL  RODRIGUEZ DURAN</v>
          </cell>
          <cell r="D2300" t="str">
            <v>Encargado Administrativo  (B)</v>
          </cell>
          <cell r="E2300" t="str">
            <v>Unidad Administrativo Puerto Plata</v>
          </cell>
          <cell r="F2300" t="str">
            <v>Activo</v>
          </cell>
          <cell r="G2300" t="str">
            <v>masculino</v>
          </cell>
          <cell r="H2300" t="str">
            <v>Fijo</v>
          </cell>
        </row>
        <row r="2301">
          <cell r="C2301" t="str">
            <v>ODELYS YSABEL  MARTINEZ PEÑA</v>
          </cell>
          <cell r="D2301" t="str">
            <v>Técnico de Información B</v>
          </cell>
          <cell r="E2301" t="str">
            <v>Unidad Control de Contribuyentes Puerto</v>
          </cell>
          <cell r="F2301" t="str">
            <v>Activo</v>
          </cell>
          <cell r="G2301" t="str">
            <v>femenino</v>
          </cell>
          <cell r="H2301" t="str">
            <v>Fijo</v>
          </cell>
        </row>
        <row r="2302">
          <cell r="C2302" t="str">
            <v>JUANA ESMERALDA  BELLO GARCIA</v>
          </cell>
          <cell r="D2302" t="str">
            <v>Encargado de Seguros y Pensiones</v>
          </cell>
          <cell r="E2302" t="str">
            <v>Sección Seguros y Pensiones</v>
          </cell>
          <cell r="F2302" t="str">
            <v>Activo</v>
          </cell>
          <cell r="G2302" t="str">
            <v>femenino</v>
          </cell>
          <cell r="H2302" t="str">
            <v>Fijo</v>
          </cell>
        </row>
        <row r="2303">
          <cell r="C2303" t="str">
            <v>MARIA ESTHER  FRANCO PEREZ</v>
          </cell>
          <cell r="D2303" t="str">
            <v>Asistente Administrativo</v>
          </cell>
          <cell r="E2303" t="str">
            <v>Departamento de Representación Externa</v>
          </cell>
          <cell r="F2303" t="str">
            <v>Activo</v>
          </cell>
          <cell r="G2303" t="str">
            <v>femenino</v>
          </cell>
          <cell r="H2303" t="str">
            <v>Fijo</v>
          </cell>
        </row>
        <row r="2304">
          <cell r="C2304" t="str">
            <v>SANDY ENRIQUE  DOMINGUEZ NUÑEZ</v>
          </cell>
          <cell r="D2304" t="str">
            <v>Mensajero Externo</v>
          </cell>
          <cell r="E2304" t="str">
            <v>Unidad Administrativo El Seybo</v>
          </cell>
          <cell r="F2304" t="str">
            <v>Activo</v>
          </cell>
          <cell r="G2304" t="str">
            <v>masculino</v>
          </cell>
          <cell r="H2304" t="str">
            <v>Fijo</v>
          </cell>
        </row>
        <row r="2305">
          <cell r="C2305" t="str">
            <v>TOMMY JUNIOR  NOLASCO RAMIREZ</v>
          </cell>
          <cell r="D2305" t="str">
            <v>Auxiliar de Archivo</v>
          </cell>
          <cell r="E2305" t="str">
            <v>Unidad Archivo El Seybo</v>
          </cell>
          <cell r="F2305" t="str">
            <v>Activo</v>
          </cell>
          <cell r="G2305" t="str">
            <v>masculino</v>
          </cell>
          <cell r="H2305" t="str">
            <v>Fijo</v>
          </cell>
        </row>
        <row r="2306">
          <cell r="C2306" t="str">
            <v>MARIA ALTAGRACIA  ESPINAL MAÑON</v>
          </cell>
          <cell r="D2306" t="str">
            <v>Técnico Local C VHM</v>
          </cell>
          <cell r="E2306" t="str">
            <v>Unidad Vehículos de Motor El Seybo</v>
          </cell>
          <cell r="F2306" t="str">
            <v>Activo</v>
          </cell>
          <cell r="G2306" t="str">
            <v>femenino</v>
          </cell>
          <cell r="H2306" t="str">
            <v>Fijo</v>
          </cell>
        </row>
        <row r="2307">
          <cell r="C2307" t="str">
            <v>NANCY CAROLINA  MARTIR DE LOS SANTOS</v>
          </cell>
          <cell r="D2307" t="str">
            <v>Encargado de Caja C</v>
          </cell>
          <cell r="E2307" t="str">
            <v>Unidad Caja El Seybo</v>
          </cell>
          <cell r="F2307" t="str">
            <v>Activo</v>
          </cell>
          <cell r="G2307" t="str">
            <v>femenino</v>
          </cell>
          <cell r="H2307" t="str">
            <v>Fijo</v>
          </cell>
        </row>
        <row r="2308">
          <cell r="C2308" t="str">
            <v>ANDREA  RODRIGUEZ TAVAREZ DE JOA</v>
          </cell>
          <cell r="D2308" t="str">
            <v>Secretaria A</v>
          </cell>
          <cell r="E2308" t="str">
            <v>Administración Local El Seybo</v>
          </cell>
          <cell r="F2308" t="str">
            <v>Activo</v>
          </cell>
          <cell r="G2308" t="str">
            <v>femenino</v>
          </cell>
          <cell r="H2308" t="str">
            <v>Fijo</v>
          </cell>
        </row>
        <row r="2309">
          <cell r="C2309" t="str">
            <v>MELISSA  GOMEZ VARGAS</v>
          </cell>
          <cell r="D2309" t="str">
            <v>Abogado(a) B Resoluciones</v>
          </cell>
          <cell r="E2309" t="str">
            <v>Sección Resoluciones</v>
          </cell>
          <cell r="F2309" t="str">
            <v>Activo</v>
          </cell>
          <cell r="G2309" t="str">
            <v>femenino</v>
          </cell>
          <cell r="H2309" t="str">
            <v>Fijo</v>
          </cell>
        </row>
        <row r="2310">
          <cell r="C2310" t="str">
            <v>IVELISSE  HERNANDEZ MEDINA</v>
          </cell>
          <cell r="D2310" t="str">
            <v>Técnico Local C VHM</v>
          </cell>
          <cell r="E2310" t="str">
            <v>Unidad Vehículos de Motor SPM</v>
          </cell>
          <cell r="F2310" t="str">
            <v>Activo</v>
          </cell>
          <cell r="G2310" t="str">
            <v>femenino</v>
          </cell>
          <cell r="H2310" t="str">
            <v>Fijo</v>
          </cell>
        </row>
        <row r="2311">
          <cell r="C2311" t="str">
            <v>WOSANA  PIERRE JACO</v>
          </cell>
          <cell r="D2311" t="str">
            <v>Conserje1</v>
          </cell>
          <cell r="E2311" t="str">
            <v>Unidad Administrativo SPM</v>
          </cell>
          <cell r="F2311" t="str">
            <v>Activo</v>
          </cell>
          <cell r="G2311" t="str">
            <v>femenino</v>
          </cell>
          <cell r="H2311" t="str">
            <v>Fijo</v>
          </cell>
        </row>
        <row r="2312">
          <cell r="C2312" t="str">
            <v>MELVIN  POLANCO REYES</v>
          </cell>
          <cell r="D2312" t="str">
            <v>Encargado  VHM Local C</v>
          </cell>
          <cell r="E2312" t="str">
            <v>Unidad Vehículos de Motor SPM</v>
          </cell>
          <cell r="F2312" t="str">
            <v>Activo</v>
          </cell>
          <cell r="G2312" t="str">
            <v>masculino</v>
          </cell>
          <cell r="H2312" t="str">
            <v>Fijo</v>
          </cell>
        </row>
        <row r="2313">
          <cell r="C2313" t="str">
            <v>LUIS ALBERTO  DIAZ BETEMIT</v>
          </cell>
          <cell r="D2313" t="str">
            <v>Encargado Fiscalización Interna A</v>
          </cell>
          <cell r="E2313" t="str">
            <v>Sección de Fiscalización Interna Máximo</v>
          </cell>
          <cell r="F2313" t="str">
            <v>Activo</v>
          </cell>
          <cell r="G2313" t="str">
            <v>masculino</v>
          </cell>
          <cell r="H2313" t="str">
            <v>Fijo</v>
          </cell>
        </row>
        <row r="2314">
          <cell r="C2314" t="str">
            <v>ANGEL MIGUEL  GARCIA ALBERTO</v>
          </cell>
          <cell r="D2314" t="str">
            <v>Abogado de Fideicomiso</v>
          </cell>
          <cell r="E2314" t="str">
            <v>Departamento de Fideicomiso</v>
          </cell>
          <cell r="F2314" t="str">
            <v>Activo</v>
          </cell>
          <cell r="G2314" t="str">
            <v>masculino</v>
          </cell>
          <cell r="H2314" t="str">
            <v>Fijo</v>
          </cell>
        </row>
        <row r="2315">
          <cell r="C2315" t="str">
            <v>JUAN PABLO  CORDERO ENCARNACION</v>
          </cell>
          <cell r="D2315" t="str">
            <v>Encargado de Proyectos de Vehículos de M</v>
          </cell>
          <cell r="E2315" t="str">
            <v>Sección de Proyectos de Vehiculos de Mot</v>
          </cell>
          <cell r="F2315" t="str">
            <v>Activo</v>
          </cell>
          <cell r="G2315" t="str">
            <v>masculino</v>
          </cell>
          <cell r="H2315" t="str">
            <v>Fijo</v>
          </cell>
        </row>
        <row r="2316">
          <cell r="C2316" t="str">
            <v>ALCIDES  MERCEDES SALAS</v>
          </cell>
          <cell r="D2316" t="str">
            <v>Cajero Digitador</v>
          </cell>
          <cell r="E2316" t="str">
            <v>Estafeta Puerto Santo Domingo</v>
          </cell>
          <cell r="F2316" t="str">
            <v>Activo</v>
          </cell>
          <cell r="G2316" t="str">
            <v>masculino</v>
          </cell>
          <cell r="H2316" t="str">
            <v>Fijo</v>
          </cell>
        </row>
        <row r="2317">
          <cell r="C2317" t="str">
            <v>HOLAND BETHOBEN  SOSA ALMONTE</v>
          </cell>
          <cell r="D2317" t="str">
            <v>Encargado de Inscripción y Actualización</v>
          </cell>
          <cell r="E2317" t="str">
            <v>Sección de Inscripción y Actualización d</v>
          </cell>
          <cell r="F2317" t="str">
            <v>Activo</v>
          </cell>
          <cell r="G2317" t="str">
            <v>masculino</v>
          </cell>
          <cell r="H2317" t="str">
            <v>Fijo</v>
          </cell>
        </row>
        <row r="2318">
          <cell r="C2318" t="str">
            <v>CARLOS MANUEL  MARTINEZ BAEZ</v>
          </cell>
          <cell r="D2318" t="str">
            <v>Tasador AL A</v>
          </cell>
          <cell r="E2318" t="str">
            <v>Unidad de Tasación Abraham Lincoln</v>
          </cell>
          <cell r="F2318" t="str">
            <v>Activo</v>
          </cell>
          <cell r="G2318" t="str">
            <v>masculino</v>
          </cell>
          <cell r="H2318" t="str">
            <v>Fijo</v>
          </cell>
        </row>
        <row r="2319">
          <cell r="C2319" t="str">
            <v>ABRALIZA ESTHER  CAMINERO</v>
          </cell>
          <cell r="D2319" t="str">
            <v>Auxiliar Información y Atención al Contr</v>
          </cell>
          <cell r="E2319" t="str">
            <v>Sección Recaudación La Romana</v>
          </cell>
          <cell r="F2319" t="str">
            <v>Activo</v>
          </cell>
          <cell r="G2319" t="str">
            <v>femenino</v>
          </cell>
          <cell r="H2319" t="str">
            <v>Fijo</v>
          </cell>
        </row>
        <row r="2320">
          <cell r="C2320" t="str">
            <v>MERCEDES MARGARITA  MOTA DE PAYANO</v>
          </cell>
          <cell r="D2320" t="str">
            <v>Tasador AL C</v>
          </cell>
          <cell r="E2320" t="str">
            <v>Administración Local El Seybo</v>
          </cell>
          <cell r="F2320" t="str">
            <v>Activo</v>
          </cell>
          <cell r="G2320" t="str">
            <v>femenino</v>
          </cell>
          <cell r="H2320" t="str">
            <v>Fijo</v>
          </cell>
        </row>
        <row r="2321">
          <cell r="C2321" t="str">
            <v>IVETTE VICTORIA  VARGAS RODRIGUEZ</v>
          </cell>
          <cell r="D2321" t="str">
            <v>Auditor Interno B</v>
          </cell>
          <cell r="E2321" t="str">
            <v>Sección Fiscalización Interna Higuey</v>
          </cell>
          <cell r="F2321" t="str">
            <v>Activo</v>
          </cell>
          <cell r="G2321" t="str">
            <v>femenino</v>
          </cell>
          <cell r="H2321" t="str">
            <v>Fijo</v>
          </cell>
        </row>
        <row r="2322">
          <cell r="C2322" t="str">
            <v>FREINIEL  ZORRILLA GUERRERO</v>
          </cell>
          <cell r="D2322" t="str">
            <v>Tec Mantenimiento</v>
          </cell>
          <cell r="E2322" t="str">
            <v>Unidad Administrativo Higuey</v>
          </cell>
          <cell r="F2322" t="str">
            <v>Activo</v>
          </cell>
          <cell r="G2322" t="str">
            <v>masculino</v>
          </cell>
          <cell r="H2322" t="str">
            <v>Fijo</v>
          </cell>
        </row>
        <row r="2323">
          <cell r="C2323" t="str">
            <v>RUBEN DARIO  RODRIGUEZ RICHIEZ</v>
          </cell>
          <cell r="D2323" t="str">
            <v>Auxiliar Información y Atención al Contr</v>
          </cell>
          <cell r="E2323" t="str">
            <v>Sección Recaudación  Higuey</v>
          </cell>
          <cell r="F2323" t="str">
            <v>Activo</v>
          </cell>
          <cell r="G2323" t="str">
            <v>masculino</v>
          </cell>
          <cell r="H2323" t="str">
            <v>Fijo</v>
          </cell>
        </row>
        <row r="2324">
          <cell r="C2324" t="str">
            <v>ANA IRIS  MARTINEZ MARTINEZ</v>
          </cell>
          <cell r="D2324" t="str">
            <v>Auxiliar de Archivo</v>
          </cell>
          <cell r="E2324" t="str">
            <v>Sección Recaudación  Higuey</v>
          </cell>
          <cell r="F2324" t="str">
            <v>Activo</v>
          </cell>
          <cell r="G2324" t="str">
            <v>femenino</v>
          </cell>
          <cell r="H2324" t="str">
            <v>Fijo</v>
          </cell>
        </row>
        <row r="2325">
          <cell r="C2325" t="str">
            <v>JENNIFFER  POUERIET CARPIO</v>
          </cell>
          <cell r="D2325" t="str">
            <v>Tasador AL B</v>
          </cell>
          <cell r="E2325" t="str">
            <v>Unidad de Tasación Higuey</v>
          </cell>
          <cell r="F2325" t="str">
            <v>Activo</v>
          </cell>
          <cell r="G2325" t="str">
            <v>femenino</v>
          </cell>
          <cell r="H2325" t="str">
            <v>Fijo</v>
          </cell>
        </row>
        <row r="2326">
          <cell r="C2326" t="str">
            <v>ROBERTO  SANTANA ESPIRITUSANTO</v>
          </cell>
          <cell r="D2326" t="str">
            <v>Técnico de Registro de Contribuyentes</v>
          </cell>
          <cell r="E2326" t="str">
            <v>Unidad Registro de Contribuyente Higuey</v>
          </cell>
          <cell r="F2326" t="str">
            <v>Activo</v>
          </cell>
          <cell r="G2326" t="str">
            <v>masculino</v>
          </cell>
          <cell r="H2326" t="str">
            <v>Fijo</v>
          </cell>
        </row>
        <row r="2327">
          <cell r="C2327" t="str">
            <v>ROSA ANGELICA  GOMEZ DE CEDEÑO</v>
          </cell>
          <cell r="D2327" t="str">
            <v>Encargado Registro de Contribuyente  (B)</v>
          </cell>
          <cell r="E2327" t="str">
            <v>Unidad Registro de Contribuyente Higuey</v>
          </cell>
          <cell r="F2327" t="str">
            <v>Activo</v>
          </cell>
          <cell r="G2327" t="str">
            <v>femenino</v>
          </cell>
          <cell r="H2327" t="str">
            <v>Fijo</v>
          </cell>
        </row>
        <row r="2328">
          <cell r="C2328" t="str">
            <v>LETICIA  CASTILLO PEREZ</v>
          </cell>
          <cell r="D2328" t="str">
            <v>Técnico de Información B</v>
          </cell>
          <cell r="E2328" t="str">
            <v>Unidad Control de Contribuyentes Higuey</v>
          </cell>
          <cell r="F2328" t="str">
            <v>Activo</v>
          </cell>
          <cell r="G2328" t="str">
            <v>femenino</v>
          </cell>
          <cell r="H2328" t="str">
            <v>Fijo</v>
          </cell>
        </row>
        <row r="2329">
          <cell r="C2329" t="str">
            <v>YOVANNY BLADIMIR  CASCANTE RODRIGUEZ</v>
          </cell>
          <cell r="D2329" t="str">
            <v>Tasador AL C</v>
          </cell>
          <cell r="E2329" t="str">
            <v>Administración Local Salcedo</v>
          </cell>
          <cell r="F2329" t="str">
            <v>Activo</v>
          </cell>
          <cell r="G2329" t="str">
            <v>masculino</v>
          </cell>
          <cell r="H2329" t="str">
            <v>Fijo</v>
          </cell>
        </row>
        <row r="2330">
          <cell r="C2330" t="str">
            <v>ELIZABETH AMPARO  BLANCO CRUZ DE SANTOS</v>
          </cell>
          <cell r="D2330" t="str">
            <v>Conserje1</v>
          </cell>
          <cell r="E2330" t="str">
            <v>Unidad Administrativo Salcedo</v>
          </cell>
          <cell r="F2330" t="str">
            <v>Activo</v>
          </cell>
          <cell r="G2330" t="str">
            <v>femenino</v>
          </cell>
          <cell r="H2330" t="str">
            <v>Fijo</v>
          </cell>
        </row>
        <row r="2331">
          <cell r="C2331" t="str">
            <v>NATIELY FRANCHESKA  SOLIS LEON</v>
          </cell>
          <cell r="D2331" t="str">
            <v>Oficial de Gestión de Fiscalización</v>
          </cell>
          <cell r="E2331" t="str">
            <v>Centro de Fiscalización Los Próceres</v>
          </cell>
          <cell r="F2331" t="str">
            <v>Activo</v>
          </cell>
          <cell r="G2331" t="str">
            <v>femenino</v>
          </cell>
          <cell r="H2331" t="str">
            <v>Fijo</v>
          </cell>
        </row>
        <row r="2332">
          <cell r="C2332" t="str">
            <v>ZAIDE DEL VALLE  VASQUEZ MUCHATI</v>
          </cell>
          <cell r="D2332" t="str">
            <v>Analista de Protocolo</v>
          </cell>
          <cell r="E2332" t="str">
            <v>Departamento de Protocolo</v>
          </cell>
          <cell r="F2332" t="str">
            <v>Activo</v>
          </cell>
          <cell r="G2332" t="str">
            <v>femenino</v>
          </cell>
          <cell r="H2332" t="str">
            <v>Fijo</v>
          </cell>
        </row>
        <row r="2333">
          <cell r="C2333" t="str">
            <v>NIDIO  VIZCAINO DE LA CRUZ</v>
          </cell>
          <cell r="D2333" t="str">
            <v>Tasador AL A</v>
          </cell>
          <cell r="E2333" t="str">
            <v>Unidad Tasación San Carlos</v>
          </cell>
          <cell r="F2333" t="str">
            <v>Activo</v>
          </cell>
          <cell r="G2333" t="str">
            <v>masculino</v>
          </cell>
          <cell r="H2333" t="str">
            <v>Fijo</v>
          </cell>
        </row>
        <row r="2334">
          <cell r="C2334" t="str">
            <v>CESAR AUGUSTO  LUCIANO</v>
          </cell>
          <cell r="D2334" t="str">
            <v>Auditor Interno A</v>
          </cell>
          <cell r="E2334" t="str">
            <v>Sección Fiscalización Interna Los Prócer</v>
          </cell>
          <cell r="F2334" t="str">
            <v>Activo</v>
          </cell>
          <cell r="G2334" t="str">
            <v>masculino</v>
          </cell>
          <cell r="H2334" t="str">
            <v>Fijo</v>
          </cell>
        </row>
        <row r="2335">
          <cell r="C2335" t="str">
            <v>MARTHA ELIZABETH  MARTINEZ CORREA</v>
          </cell>
          <cell r="D2335" t="str">
            <v>Técnico de Asistencia Telefónica</v>
          </cell>
          <cell r="E2335" t="str">
            <v>Sección de Canales no Presenciales</v>
          </cell>
          <cell r="F2335" t="str">
            <v>Activo</v>
          </cell>
          <cell r="G2335" t="str">
            <v>femenino</v>
          </cell>
          <cell r="H2335" t="str">
            <v>Fijo</v>
          </cell>
        </row>
        <row r="2336">
          <cell r="C2336" t="str">
            <v>ANTONIO MIGUEL  CAPELLAN CORDERO</v>
          </cell>
          <cell r="D2336" t="str">
            <v>Chofer</v>
          </cell>
          <cell r="E2336" t="str">
            <v>Unidad Administrativo San Carlos</v>
          </cell>
          <cell r="F2336" t="str">
            <v>Activo</v>
          </cell>
          <cell r="G2336" t="str">
            <v>masculino</v>
          </cell>
          <cell r="H2336" t="str">
            <v>Fijo</v>
          </cell>
        </row>
        <row r="2337">
          <cell r="C2337" t="str">
            <v>MARCIA  MARTINEZ DE JESUS</v>
          </cell>
          <cell r="D2337" t="str">
            <v>Auditor Interno A</v>
          </cell>
          <cell r="E2337" t="str">
            <v>Sección Fiscalización Interna San Carlos</v>
          </cell>
          <cell r="F2337" t="str">
            <v>Activo</v>
          </cell>
          <cell r="G2337" t="str">
            <v>femenino</v>
          </cell>
          <cell r="H2337" t="str">
            <v>Fijo</v>
          </cell>
        </row>
        <row r="2338">
          <cell r="C2338" t="str">
            <v>JUAN RAMON  CABREJA DE JESUS</v>
          </cell>
          <cell r="D2338" t="str">
            <v>Auxiliar Información y Atención al Contr</v>
          </cell>
          <cell r="E2338" t="str">
            <v>Sección Recaudación  San Carlos</v>
          </cell>
          <cell r="F2338" t="str">
            <v>Activo</v>
          </cell>
          <cell r="G2338" t="str">
            <v>masculino</v>
          </cell>
          <cell r="H2338" t="str">
            <v>Fijo</v>
          </cell>
        </row>
        <row r="2339">
          <cell r="C2339" t="str">
            <v>JULIO ANGEL  THOMAS GARCÍA</v>
          </cell>
          <cell r="D2339" t="str">
            <v>Encargado de Recepción y Archivo Central</v>
          </cell>
          <cell r="E2339" t="str">
            <v>Sección de Recepción y Archivo Central</v>
          </cell>
          <cell r="F2339" t="str">
            <v>Activo</v>
          </cell>
          <cell r="G2339" t="str">
            <v>masculino</v>
          </cell>
          <cell r="H2339" t="str">
            <v>Fijo</v>
          </cell>
        </row>
        <row r="2340">
          <cell r="C2340" t="str">
            <v>ENEROLIZA  GARCIA DIAZ</v>
          </cell>
          <cell r="D2340" t="str">
            <v>Encargado de Imprenta</v>
          </cell>
          <cell r="E2340" t="str">
            <v>Sección Imprenta</v>
          </cell>
          <cell r="F2340" t="str">
            <v>Activo</v>
          </cell>
          <cell r="G2340" t="str">
            <v>femenino</v>
          </cell>
          <cell r="H2340" t="str">
            <v>Fijo</v>
          </cell>
        </row>
        <row r="2341">
          <cell r="C2341" t="str">
            <v>PEDRO ANTONIO  PARRA GARCIA</v>
          </cell>
          <cell r="D2341" t="str">
            <v>Chofer</v>
          </cell>
          <cell r="E2341" t="str">
            <v>Unidad Administrativo Salcedo</v>
          </cell>
          <cell r="F2341" t="str">
            <v>Activo</v>
          </cell>
          <cell r="G2341" t="str">
            <v>masculino</v>
          </cell>
          <cell r="H2341" t="str">
            <v>Fijo</v>
          </cell>
        </row>
        <row r="2342">
          <cell r="C2342" t="str">
            <v>MONICA  JAQUEZ DRULLARD</v>
          </cell>
          <cell r="D2342" t="str">
            <v>Oficial Control Contribuyentes A</v>
          </cell>
          <cell r="E2342" t="str">
            <v>Unidad Control de Contribuyentes Herrera</v>
          </cell>
          <cell r="F2342" t="str">
            <v>Activo</v>
          </cell>
          <cell r="G2342" t="str">
            <v>femenino</v>
          </cell>
          <cell r="H2342" t="str">
            <v>Fijo</v>
          </cell>
        </row>
        <row r="2343">
          <cell r="C2343" t="str">
            <v>HOJAIDA  ENCARNACION HERASME</v>
          </cell>
          <cell r="D2343" t="str">
            <v>Oficial Control Contribuyentes A</v>
          </cell>
          <cell r="E2343" t="str">
            <v>Unidad Control de Contribuyentes Herrera</v>
          </cell>
          <cell r="F2343" t="str">
            <v>Activo</v>
          </cell>
          <cell r="G2343" t="str">
            <v>femenino</v>
          </cell>
          <cell r="H2343" t="str">
            <v>Fijo</v>
          </cell>
        </row>
        <row r="2344">
          <cell r="C2344" t="str">
            <v>VERONICA  BAEZ MARTINEZ</v>
          </cell>
          <cell r="D2344" t="str">
            <v>Técnico de Inscripción y Actualización</v>
          </cell>
          <cell r="E2344" t="str">
            <v>Sección de Inscripción y Actualización d</v>
          </cell>
          <cell r="F2344" t="str">
            <v>Activo</v>
          </cell>
          <cell r="G2344" t="str">
            <v>femenino</v>
          </cell>
          <cell r="H2344" t="str">
            <v>Fijo</v>
          </cell>
        </row>
        <row r="2345">
          <cell r="C2345" t="str">
            <v>RAQUEL  MEJIA BATISTA</v>
          </cell>
          <cell r="D2345" t="str">
            <v>Auditor Control Previo</v>
          </cell>
          <cell r="E2345" t="str">
            <v>Departamento de Control Previo Financier</v>
          </cell>
          <cell r="F2345" t="str">
            <v>Activo</v>
          </cell>
          <cell r="G2345" t="str">
            <v>femenino</v>
          </cell>
          <cell r="H2345" t="str">
            <v>Fijo</v>
          </cell>
        </row>
        <row r="2346">
          <cell r="C2346" t="str">
            <v>CARMEN DALMACIA  MOLINA ULERIO</v>
          </cell>
          <cell r="D2346" t="str">
            <v>Oficial Control Contribuyentes C</v>
          </cell>
          <cell r="E2346" t="str">
            <v>Unidad Control de Contribuyentes Villa M</v>
          </cell>
          <cell r="F2346" t="str">
            <v>Activo</v>
          </cell>
          <cell r="G2346" t="str">
            <v>femenino</v>
          </cell>
          <cell r="H2346" t="str">
            <v>Fijo</v>
          </cell>
        </row>
        <row r="2347">
          <cell r="C2347" t="str">
            <v>NOELIA  CONTRERAS MARTINEZ</v>
          </cell>
          <cell r="D2347" t="str">
            <v>Cajero C</v>
          </cell>
          <cell r="E2347" t="str">
            <v>Unidad Caja Villa Mella</v>
          </cell>
          <cell r="F2347" t="str">
            <v>Activo</v>
          </cell>
          <cell r="G2347" t="str">
            <v>femenino</v>
          </cell>
          <cell r="H2347" t="str">
            <v>Fijo</v>
          </cell>
        </row>
        <row r="2348">
          <cell r="C2348" t="str">
            <v>LUIS ALBERTO  MOYA MARTINEZ</v>
          </cell>
          <cell r="D2348" t="str">
            <v>Tasador Sede Central</v>
          </cell>
          <cell r="E2348" t="str">
            <v>Sección de Procesos Inmobiliarios Masivo</v>
          </cell>
          <cell r="F2348" t="str">
            <v>Activo</v>
          </cell>
          <cell r="G2348" t="str">
            <v>masculino</v>
          </cell>
          <cell r="H2348" t="str">
            <v>Fijo</v>
          </cell>
        </row>
        <row r="2349">
          <cell r="C2349" t="str">
            <v>JUAN  DIAZ VARGAS</v>
          </cell>
          <cell r="D2349" t="str">
            <v>Abogado Local C</v>
          </cell>
          <cell r="E2349" t="str">
            <v>Administración Local Villa Mella</v>
          </cell>
          <cell r="F2349" t="str">
            <v>Activo</v>
          </cell>
          <cell r="G2349" t="str">
            <v>masculino</v>
          </cell>
          <cell r="H2349" t="str">
            <v>Fijo</v>
          </cell>
        </row>
        <row r="2350">
          <cell r="C2350" t="str">
            <v>POWEL LANDY  ZORRILLA GUZMAN</v>
          </cell>
          <cell r="D2350" t="str">
            <v>Técnico de Informática C</v>
          </cell>
          <cell r="E2350" t="str">
            <v>Administración Local Villa Mella</v>
          </cell>
          <cell r="F2350" t="str">
            <v>Activo</v>
          </cell>
          <cell r="G2350" t="str">
            <v>masculino</v>
          </cell>
          <cell r="H2350" t="str">
            <v>Fijo</v>
          </cell>
        </row>
        <row r="2351">
          <cell r="C2351" t="str">
            <v>JESUS MARIA  ADAMS CASTRO</v>
          </cell>
          <cell r="D2351" t="str">
            <v>Supervisor Tasación C</v>
          </cell>
          <cell r="E2351" t="str">
            <v>Unidad Tasación Villa Mella</v>
          </cell>
          <cell r="F2351" t="str">
            <v>Activo</v>
          </cell>
          <cell r="G2351" t="str">
            <v>masculino</v>
          </cell>
          <cell r="H2351" t="str">
            <v>Fijo</v>
          </cell>
        </row>
        <row r="2352">
          <cell r="C2352" t="str">
            <v>GISSELL  ALVAREZ MARMOLEJOS</v>
          </cell>
          <cell r="D2352" t="str">
            <v>Digitalizador</v>
          </cell>
          <cell r="E2352" t="str">
            <v>Unidad Vehículos de Motor Villa Mella</v>
          </cell>
          <cell r="F2352" t="str">
            <v>Activo</v>
          </cell>
          <cell r="G2352" t="str">
            <v>femenino</v>
          </cell>
          <cell r="H2352" t="str">
            <v>Fijo</v>
          </cell>
        </row>
        <row r="2353">
          <cell r="C2353" t="str">
            <v>DORIS LENYS  DE JESUS RAMIREZ</v>
          </cell>
          <cell r="D2353" t="str">
            <v>Abogado de Inscripción y Actualización d</v>
          </cell>
          <cell r="E2353" t="str">
            <v>Sección de Inscripción y Actualización d</v>
          </cell>
          <cell r="F2353" t="str">
            <v>Activo</v>
          </cell>
          <cell r="G2353" t="str">
            <v>femenino</v>
          </cell>
          <cell r="H2353" t="str">
            <v>Fijo</v>
          </cell>
        </row>
        <row r="2354">
          <cell r="C2354" t="str">
            <v>WARLLIS  PRIMO MAYI</v>
          </cell>
          <cell r="D2354" t="str">
            <v>Oficial Control Contribuyentes B</v>
          </cell>
          <cell r="E2354" t="str">
            <v>Unidad Control de Contribuyentes Puerto</v>
          </cell>
          <cell r="F2354" t="str">
            <v>Activo</v>
          </cell>
          <cell r="G2354" t="str">
            <v>femenino</v>
          </cell>
          <cell r="H2354" t="str">
            <v>Fijo</v>
          </cell>
        </row>
        <row r="2355">
          <cell r="C2355" t="str">
            <v>SOIRYD GISSELL  GONZALEZ VALDEZ</v>
          </cell>
          <cell r="D2355" t="str">
            <v>Tasador AL A</v>
          </cell>
          <cell r="E2355" t="str">
            <v>Unidad Tasación La Feria</v>
          </cell>
          <cell r="F2355" t="str">
            <v>Activo</v>
          </cell>
          <cell r="G2355" t="str">
            <v>femenino</v>
          </cell>
          <cell r="H2355" t="str">
            <v>Fijo</v>
          </cell>
        </row>
        <row r="2356">
          <cell r="C2356" t="str">
            <v>LIDHIA RUTHMELANIA  CALDERON GIL DE MATO</v>
          </cell>
          <cell r="D2356" t="str">
            <v>Ingeniero Civil</v>
          </cell>
          <cell r="E2356" t="str">
            <v>Sección Proyectos de Infraestructura</v>
          </cell>
          <cell r="F2356" t="str">
            <v>Activo</v>
          </cell>
          <cell r="G2356" t="str">
            <v>femenino</v>
          </cell>
          <cell r="H2356" t="str">
            <v>Fijo</v>
          </cell>
        </row>
        <row r="2357">
          <cell r="C2357" t="str">
            <v>MIGUELINA EMELINDA  CASTILLO BENITEZ</v>
          </cell>
          <cell r="D2357" t="str">
            <v>Abogado Local A</v>
          </cell>
          <cell r="E2357" t="str">
            <v>Administración Local La Feria</v>
          </cell>
          <cell r="F2357" t="str">
            <v>Activo</v>
          </cell>
          <cell r="G2357" t="str">
            <v>femenino</v>
          </cell>
          <cell r="H2357" t="str">
            <v>Fijo</v>
          </cell>
        </row>
        <row r="2358">
          <cell r="C2358" t="str">
            <v>YANELIS  VASQUEZ DE MERAN</v>
          </cell>
          <cell r="D2358" t="str">
            <v>Encargado Administrativo</v>
          </cell>
          <cell r="E2358" t="str">
            <v>Unidad Administrativo La Feria</v>
          </cell>
          <cell r="F2358" t="str">
            <v>Activo</v>
          </cell>
          <cell r="G2358" t="str">
            <v>femenino</v>
          </cell>
          <cell r="H2358" t="str">
            <v>Fijo</v>
          </cell>
        </row>
        <row r="2359">
          <cell r="C2359" t="str">
            <v>PAMELA  RAMIREZ JONES</v>
          </cell>
          <cell r="D2359" t="str">
            <v>Conserje1</v>
          </cell>
          <cell r="E2359" t="str">
            <v>Unidad Administrativo La Feria</v>
          </cell>
          <cell r="F2359" t="str">
            <v>Activo</v>
          </cell>
          <cell r="G2359" t="str">
            <v>femenino</v>
          </cell>
          <cell r="H2359" t="str">
            <v>Fijo</v>
          </cell>
        </row>
        <row r="2360">
          <cell r="C2360" t="str">
            <v>JAIME ELIEZER  SANTANA COCO</v>
          </cell>
          <cell r="D2360" t="str">
            <v>Técnico Operador</v>
          </cell>
          <cell r="E2360" t="str">
            <v>Sección de Mantenimiento de Equipos</v>
          </cell>
          <cell r="F2360" t="str">
            <v>Activo</v>
          </cell>
          <cell r="G2360" t="str">
            <v>masculino</v>
          </cell>
          <cell r="H2360" t="str">
            <v>Fijo</v>
          </cell>
        </row>
        <row r="2361">
          <cell r="C2361" t="str">
            <v>YEFRI  PEREZ GARABITO</v>
          </cell>
          <cell r="D2361" t="str">
            <v>Abogado A Representación Externa</v>
          </cell>
          <cell r="E2361" t="str">
            <v>Departamento de Representación Externa</v>
          </cell>
          <cell r="F2361" t="str">
            <v>Activo</v>
          </cell>
          <cell r="G2361" t="str">
            <v>masculino</v>
          </cell>
          <cell r="H2361" t="str">
            <v>Fijo</v>
          </cell>
        </row>
        <row r="2362">
          <cell r="C2362" t="str">
            <v>EUSEBIO  FAMILIA SANCHEZ</v>
          </cell>
          <cell r="D2362" t="str">
            <v>Auditor Externo C</v>
          </cell>
          <cell r="E2362" t="str">
            <v>Departamento Fiscalización Externa Media</v>
          </cell>
          <cell r="F2362" t="str">
            <v>Activo</v>
          </cell>
          <cell r="G2362" t="str">
            <v>masculino</v>
          </cell>
          <cell r="H2362" t="str">
            <v>Fijo</v>
          </cell>
        </row>
        <row r="2363">
          <cell r="C2363" t="str">
            <v>ESTHEFANIA ABIGAIL  RODRIGUEZ PORTORREAL</v>
          </cell>
          <cell r="D2363" t="str">
            <v>Auditor Externo C</v>
          </cell>
          <cell r="E2363" t="str">
            <v>Departamento de Fiscalización Externa GG</v>
          </cell>
          <cell r="F2363" t="str">
            <v>Activo</v>
          </cell>
          <cell r="G2363" t="str">
            <v>femenino</v>
          </cell>
          <cell r="H2363" t="str">
            <v>Fijo</v>
          </cell>
        </row>
        <row r="2364">
          <cell r="C2364" t="str">
            <v>LIGIA ALEXANDRA  GONZALEZ PEREZ</v>
          </cell>
          <cell r="D2364" t="str">
            <v>Tasador</v>
          </cell>
          <cell r="E2364" t="str">
            <v>Unidad de Tasación OGC</v>
          </cell>
          <cell r="F2364" t="str">
            <v>Activo</v>
          </cell>
          <cell r="G2364" t="str">
            <v>femenino</v>
          </cell>
          <cell r="H2364" t="str">
            <v>Fijo</v>
          </cell>
        </row>
        <row r="2365">
          <cell r="C2365" t="str">
            <v>MARIA SOLANGE  RODRIGUEZ COSTE</v>
          </cell>
          <cell r="D2365" t="str">
            <v>Auditor Interno A</v>
          </cell>
          <cell r="E2365" t="str">
            <v>Sección Fiscalización Interna La Feria</v>
          </cell>
          <cell r="F2365" t="str">
            <v>Activo</v>
          </cell>
          <cell r="G2365" t="str">
            <v>femenino</v>
          </cell>
          <cell r="H2365" t="str">
            <v>Fijo</v>
          </cell>
        </row>
        <row r="2366">
          <cell r="C2366" t="str">
            <v>CARLOS JOSE  BASORA OGANDO</v>
          </cell>
          <cell r="D2366" t="str">
            <v>Analista de Servicios Informativos</v>
          </cell>
          <cell r="E2366" t="str">
            <v>Departamento de Medios y Contenido</v>
          </cell>
          <cell r="F2366" t="str">
            <v>Activo</v>
          </cell>
          <cell r="G2366" t="str">
            <v>masculino</v>
          </cell>
          <cell r="H2366" t="str">
            <v>Fijo</v>
          </cell>
        </row>
        <row r="2367">
          <cell r="C2367" t="str">
            <v>RANDOLPH MOISES  HENRIQUEZ VARGAS</v>
          </cell>
          <cell r="D2367" t="str">
            <v>Orientador Educación Trib</v>
          </cell>
          <cell r="E2367" t="str">
            <v>Sección Educación a Pre-Contribuyentes</v>
          </cell>
          <cell r="F2367" t="str">
            <v>Activo</v>
          </cell>
          <cell r="G2367" t="str">
            <v>masculino</v>
          </cell>
          <cell r="H2367" t="str">
            <v>Fijo</v>
          </cell>
        </row>
        <row r="2368">
          <cell r="C2368" t="str">
            <v>JOSE DANILO  ALMANZAR ESTEVEZ</v>
          </cell>
          <cell r="D2368" t="str">
            <v>Analista de Registro</v>
          </cell>
          <cell r="E2368" t="str">
            <v>Sección de Análisis y Desarrollo del RNC</v>
          </cell>
          <cell r="F2368" t="str">
            <v>Activo</v>
          </cell>
          <cell r="G2368" t="str">
            <v>masculino</v>
          </cell>
          <cell r="H2368" t="str">
            <v>Fijo</v>
          </cell>
        </row>
        <row r="2369">
          <cell r="C2369" t="str">
            <v>RAMON  LUCAS JULIAN</v>
          </cell>
          <cell r="D2369" t="str">
            <v>Abogado Local C</v>
          </cell>
          <cell r="E2369" t="str">
            <v>Administración Local Boca Chica</v>
          </cell>
          <cell r="F2369" t="str">
            <v>Activo</v>
          </cell>
          <cell r="G2369" t="str">
            <v>masculino</v>
          </cell>
          <cell r="H2369" t="str">
            <v>Fijo</v>
          </cell>
        </row>
        <row r="2370">
          <cell r="C2370" t="str">
            <v>YUDELKA ALTAGRACIA  ADAMES RODRIGUEZ</v>
          </cell>
          <cell r="D2370" t="str">
            <v>Cajero C</v>
          </cell>
          <cell r="E2370" t="str">
            <v>Colecturía de Santiago Rodríguez</v>
          </cell>
          <cell r="F2370" t="str">
            <v>Activo</v>
          </cell>
          <cell r="G2370" t="str">
            <v>femenino</v>
          </cell>
          <cell r="H2370" t="str">
            <v>Fijo</v>
          </cell>
        </row>
        <row r="2371">
          <cell r="C2371" t="str">
            <v>GERMANIA  ESCOLASTICO FABIAN</v>
          </cell>
          <cell r="D2371" t="str">
            <v>Cajero C</v>
          </cell>
          <cell r="E2371" t="str">
            <v>Unidad Caja Boca Chica</v>
          </cell>
          <cell r="F2371" t="str">
            <v>Activo</v>
          </cell>
          <cell r="G2371" t="str">
            <v>femenino</v>
          </cell>
          <cell r="H2371" t="str">
            <v>Fijo</v>
          </cell>
        </row>
        <row r="2372">
          <cell r="C2372" t="str">
            <v>YULIANIS MARIBEL DEL CARMEN  ADAMES DE B</v>
          </cell>
          <cell r="D2372" t="str">
            <v>Oficial Control Contribuyentes C</v>
          </cell>
          <cell r="E2372" t="str">
            <v>Unidad Control de Contribuyentes Boca Ch</v>
          </cell>
          <cell r="F2372" t="str">
            <v>Activo</v>
          </cell>
          <cell r="G2372" t="str">
            <v>femenino</v>
          </cell>
          <cell r="H2372" t="str">
            <v>Fijo</v>
          </cell>
        </row>
        <row r="2373">
          <cell r="C2373" t="str">
            <v>ARIEL RAFAEL  GARCIA SANTANA</v>
          </cell>
          <cell r="D2373" t="str">
            <v>Cajero C</v>
          </cell>
          <cell r="E2373" t="str">
            <v>Unidad Caja Boca Chica</v>
          </cell>
          <cell r="F2373" t="str">
            <v>Activo</v>
          </cell>
          <cell r="G2373" t="str">
            <v>masculino</v>
          </cell>
          <cell r="H2373" t="str">
            <v>Fijo</v>
          </cell>
        </row>
        <row r="2374">
          <cell r="C2374" t="str">
            <v>DELENIS  CEDEÑO DE HERRERA</v>
          </cell>
          <cell r="D2374" t="str">
            <v>Encargado de Caja C</v>
          </cell>
          <cell r="E2374" t="str">
            <v>Unidad Caja Boca Chica</v>
          </cell>
          <cell r="F2374" t="str">
            <v>Activo</v>
          </cell>
          <cell r="G2374" t="str">
            <v>femenino</v>
          </cell>
          <cell r="H2374" t="str">
            <v>Fijo</v>
          </cell>
        </row>
        <row r="2375">
          <cell r="C2375" t="str">
            <v>BLACINA  DE LOS SANTOS</v>
          </cell>
          <cell r="D2375" t="str">
            <v>Digitalizador</v>
          </cell>
          <cell r="E2375" t="str">
            <v>Unidad Vehículos de Motor Zona Oriental</v>
          </cell>
          <cell r="F2375" t="str">
            <v>Activo</v>
          </cell>
          <cell r="G2375" t="str">
            <v>femenino</v>
          </cell>
          <cell r="H2375" t="str">
            <v>Fijo</v>
          </cell>
        </row>
        <row r="2376">
          <cell r="C2376" t="str">
            <v>STEFFANY  JAVIER REYES</v>
          </cell>
          <cell r="D2376" t="str">
            <v>Oficial de Servicio</v>
          </cell>
          <cell r="E2376" t="str">
            <v>Sección Centro de Asistencia Presencial</v>
          </cell>
          <cell r="F2376" t="str">
            <v>Activo</v>
          </cell>
          <cell r="G2376" t="str">
            <v>femenino</v>
          </cell>
          <cell r="H2376" t="str">
            <v>Fijo</v>
          </cell>
        </row>
        <row r="2377">
          <cell r="C2377" t="str">
            <v>JEANNETTE CAROLINA  VARGAS NUÑEZ</v>
          </cell>
          <cell r="D2377" t="str">
            <v>Encargado Administrativo C</v>
          </cell>
          <cell r="E2377" t="str">
            <v>Unidad Administrativo Salcedo</v>
          </cell>
          <cell r="F2377" t="str">
            <v>Activo</v>
          </cell>
          <cell r="G2377" t="str">
            <v>femenino</v>
          </cell>
          <cell r="H2377" t="str">
            <v>Fijo</v>
          </cell>
        </row>
        <row r="2378">
          <cell r="C2378" t="str">
            <v>YANERYS  SOTO GUZMAN</v>
          </cell>
          <cell r="D2378" t="str">
            <v>Digitador</v>
          </cell>
          <cell r="E2378" t="str">
            <v>Unidad Informática Herrera</v>
          </cell>
          <cell r="F2378" t="str">
            <v>Activo</v>
          </cell>
          <cell r="G2378" t="str">
            <v>femenino</v>
          </cell>
          <cell r="H2378" t="str">
            <v>Fijo</v>
          </cell>
        </row>
        <row r="2379">
          <cell r="C2379" t="str">
            <v>ELAINE TERESA  SOTO VENTURA</v>
          </cell>
          <cell r="D2379" t="str">
            <v>Técnico de Registro de Contribuyentes</v>
          </cell>
          <cell r="E2379" t="str">
            <v>Unidad Registro de Contribuyente Herrera</v>
          </cell>
          <cell r="F2379" t="str">
            <v>Activo</v>
          </cell>
          <cell r="G2379" t="str">
            <v>femenino</v>
          </cell>
          <cell r="H2379" t="str">
            <v>Fijo</v>
          </cell>
        </row>
        <row r="2380">
          <cell r="C2380" t="str">
            <v>ESCARLET NOEMI  RODRIGUEZ NIVAR</v>
          </cell>
          <cell r="D2380" t="str">
            <v>Auxiliar de Archivo</v>
          </cell>
          <cell r="E2380" t="str">
            <v>Unidad Archivo San Cristóbal</v>
          </cell>
          <cell r="F2380" t="str">
            <v>Activo</v>
          </cell>
          <cell r="G2380" t="str">
            <v>femenino</v>
          </cell>
          <cell r="H2380" t="str">
            <v>Fijo</v>
          </cell>
        </row>
        <row r="2381">
          <cell r="C2381" t="str">
            <v>MARIEL MERCEDES  MENDEZ ROSARIO</v>
          </cell>
          <cell r="D2381" t="str">
            <v>Cajero A</v>
          </cell>
          <cell r="E2381" t="str">
            <v>Unidad Caja Herrera</v>
          </cell>
          <cell r="F2381" t="str">
            <v>Activo</v>
          </cell>
          <cell r="G2381" t="str">
            <v>femenino</v>
          </cell>
          <cell r="H2381" t="str">
            <v>Fijo</v>
          </cell>
        </row>
        <row r="2382">
          <cell r="C2382" t="str">
            <v>ANEURIS  GONZALEZ MATEO</v>
          </cell>
          <cell r="D2382" t="str">
            <v>Auxiliar de Archivo</v>
          </cell>
          <cell r="E2382" t="str">
            <v>Unidad Archivo Herrera</v>
          </cell>
          <cell r="F2382" t="str">
            <v>Activo</v>
          </cell>
          <cell r="G2382" t="str">
            <v>masculino</v>
          </cell>
          <cell r="H2382" t="str">
            <v>Fijo</v>
          </cell>
        </row>
        <row r="2383">
          <cell r="C2383" t="str">
            <v>FRANCISCO JOSE  OZUNA DE LA CRUZ</v>
          </cell>
          <cell r="D2383" t="str">
            <v>Notificador</v>
          </cell>
          <cell r="E2383" t="str">
            <v>Sección de Notificación</v>
          </cell>
          <cell r="F2383" t="str">
            <v>Activo</v>
          </cell>
          <cell r="G2383" t="str">
            <v>masculino</v>
          </cell>
          <cell r="H2383" t="str">
            <v>Fijo</v>
          </cell>
        </row>
        <row r="2384">
          <cell r="C2384" t="str">
            <v>ALTAGRACIA ELIZABETH  MENDEZ GOMEZ</v>
          </cell>
          <cell r="D2384" t="str">
            <v>Auxiliar de Archivo</v>
          </cell>
          <cell r="E2384" t="str">
            <v>Unidad Archivo Herrera</v>
          </cell>
          <cell r="F2384" t="str">
            <v>Activo</v>
          </cell>
          <cell r="G2384" t="str">
            <v>femenino</v>
          </cell>
          <cell r="H2384" t="str">
            <v>Fijo</v>
          </cell>
        </row>
        <row r="2385">
          <cell r="C2385" t="str">
            <v>ADALGI PATRICIA  DEL ROSARIO NOLBERTO</v>
          </cell>
          <cell r="D2385" t="str">
            <v>Cajero VHM</v>
          </cell>
          <cell r="E2385" t="str">
            <v>Unidad CAC Plaza Luperón VHM</v>
          </cell>
          <cell r="F2385" t="str">
            <v>Activo</v>
          </cell>
          <cell r="G2385" t="str">
            <v>femenino</v>
          </cell>
          <cell r="H2385" t="str">
            <v>Fijo</v>
          </cell>
        </row>
        <row r="2386">
          <cell r="C2386" t="str">
            <v>JULIANNY ALEXANDRA  MOYA TORIBIO</v>
          </cell>
          <cell r="D2386" t="str">
            <v>Analista de Relaciones Sector Privado</v>
          </cell>
          <cell r="E2386" t="str">
            <v>Sección de Fortalecimiento Institucional</v>
          </cell>
          <cell r="F2386" t="str">
            <v>Activo</v>
          </cell>
          <cell r="G2386" t="str">
            <v>femenino</v>
          </cell>
          <cell r="H2386" t="str">
            <v>Fijo</v>
          </cell>
        </row>
        <row r="2387">
          <cell r="C2387" t="str">
            <v>MIGUEL ANGEL  ROJAS GUZMAN</v>
          </cell>
          <cell r="D2387" t="str">
            <v/>
          </cell>
          <cell r="E2387" t="str">
            <v>Unidad Operaciones Personalizados Plaza</v>
          </cell>
          <cell r="F2387" t="str">
            <v>Cancelado</v>
          </cell>
          <cell r="G2387" t="str">
            <v>masculino</v>
          </cell>
          <cell r="H2387" t="str">
            <v>Fijo</v>
          </cell>
        </row>
        <row r="2388">
          <cell r="C2388" t="str">
            <v>MARINO ANTONIO  PAREDES GARCIA</v>
          </cell>
          <cell r="D2388" t="str">
            <v>Cajero A</v>
          </cell>
          <cell r="E2388" t="str">
            <v>Unidad Caja Herrera</v>
          </cell>
          <cell r="F2388" t="str">
            <v>Activo</v>
          </cell>
          <cell r="G2388" t="str">
            <v>masculino</v>
          </cell>
          <cell r="H2388" t="str">
            <v>Fijo</v>
          </cell>
        </row>
        <row r="2389">
          <cell r="C2389" t="str">
            <v>ERICK MANUEL  MOORE RODRIGUEZ</v>
          </cell>
          <cell r="D2389" t="str">
            <v>Auxiliar Información y Atención al Contr</v>
          </cell>
          <cell r="E2389" t="str">
            <v>Sección Recaudación  Herrera</v>
          </cell>
          <cell r="F2389" t="str">
            <v>Activo</v>
          </cell>
          <cell r="G2389" t="str">
            <v>masculino</v>
          </cell>
          <cell r="H2389" t="str">
            <v>Fijo</v>
          </cell>
        </row>
        <row r="2390">
          <cell r="C2390" t="str">
            <v>KATIUSCA MARIE  SUERO PEREZ</v>
          </cell>
          <cell r="D2390" t="str">
            <v>Auxiliar Información y Atención al Contr</v>
          </cell>
          <cell r="E2390" t="str">
            <v>Sección Seguridad Física</v>
          </cell>
          <cell r="F2390" t="str">
            <v>Activo</v>
          </cell>
          <cell r="G2390" t="str">
            <v>femenino</v>
          </cell>
          <cell r="H2390" t="str">
            <v>Fijo</v>
          </cell>
        </row>
        <row r="2391">
          <cell r="C2391" t="str">
            <v>TOMAS ANTONIO  REYES FELIZ</v>
          </cell>
          <cell r="D2391" t="str">
            <v>Tasador AL A</v>
          </cell>
          <cell r="E2391" t="str">
            <v>Unidad Tasación Herrera</v>
          </cell>
          <cell r="F2391" t="str">
            <v>Activo</v>
          </cell>
          <cell r="G2391" t="str">
            <v>masculino</v>
          </cell>
          <cell r="H2391" t="str">
            <v>Fijo</v>
          </cell>
        </row>
        <row r="2392">
          <cell r="C2392" t="str">
            <v>MELL LEOPOLDO  MEJIA ARISTY</v>
          </cell>
          <cell r="D2392" t="str">
            <v>Analista Programador Senior</v>
          </cell>
          <cell r="E2392" t="str">
            <v>Sección de Proyecto Facturación Electrón</v>
          </cell>
          <cell r="F2392" t="str">
            <v>Activo</v>
          </cell>
          <cell r="G2392" t="str">
            <v>masculino</v>
          </cell>
          <cell r="H2392" t="str">
            <v>Fijo</v>
          </cell>
        </row>
        <row r="2393">
          <cell r="C2393" t="str">
            <v>TOMAS  ROSARIO ROSARIO</v>
          </cell>
          <cell r="D2393" t="str">
            <v>Camarero</v>
          </cell>
          <cell r="E2393" t="str">
            <v>Ante-Despacho Dirección General</v>
          </cell>
          <cell r="F2393" t="str">
            <v>Activo</v>
          </cell>
          <cell r="G2393" t="str">
            <v>masculino</v>
          </cell>
          <cell r="H2393" t="str">
            <v>Fijo</v>
          </cell>
        </row>
        <row r="2394">
          <cell r="C2394" t="str">
            <v>SUSANA  ALMONTE DE MEDINA</v>
          </cell>
          <cell r="D2394" t="str">
            <v>Oficial Control Contribuyentes A</v>
          </cell>
          <cell r="E2394" t="str">
            <v>Unidad Control de Contribuyentes Herrera</v>
          </cell>
          <cell r="F2394" t="str">
            <v>Activo</v>
          </cell>
          <cell r="G2394" t="str">
            <v>femenino</v>
          </cell>
          <cell r="H2394" t="str">
            <v>Fijo</v>
          </cell>
        </row>
        <row r="2395">
          <cell r="C2395" t="str">
            <v>ENMANUEL ANTONIO  POOL PIÑA</v>
          </cell>
          <cell r="D2395" t="str">
            <v>Especialista de Inteligencia Tributaria</v>
          </cell>
          <cell r="E2395" t="str">
            <v>Sección de Proyectos de Inteligencia Tri</v>
          </cell>
          <cell r="F2395" t="str">
            <v>Activo</v>
          </cell>
          <cell r="G2395" t="str">
            <v>masculino</v>
          </cell>
          <cell r="H2395" t="str">
            <v>Fijo</v>
          </cell>
        </row>
        <row r="2396">
          <cell r="C2396" t="str">
            <v>LUIS ALBERTO  DE JESUS DE OLEO</v>
          </cell>
          <cell r="D2396" t="str">
            <v>Coordinador Proyectos Facturación</v>
          </cell>
          <cell r="E2396" t="str">
            <v>Sección de Proyecto Facturación Electrón</v>
          </cell>
          <cell r="F2396" t="str">
            <v>Activo</v>
          </cell>
          <cell r="G2396" t="str">
            <v>masculino</v>
          </cell>
          <cell r="H2396" t="str">
            <v>Fijo</v>
          </cell>
        </row>
        <row r="2397">
          <cell r="C2397" t="str">
            <v>ANA BIRMANIA  GARCIA DELGADO</v>
          </cell>
          <cell r="D2397" t="str">
            <v>Secretaria A</v>
          </cell>
          <cell r="E2397" t="str">
            <v>Administración Local San Cristóbal</v>
          </cell>
          <cell r="F2397" t="str">
            <v>Activo</v>
          </cell>
          <cell r="G2397" t="str">
            <v>femenino</v>
          </cell>
          <cell r="H2397" t="str">
            <v>Fijo</v>
          </cell>
        </row>
        <row r="2398">
          <cell r="C2398" t="str">
            <v>CHARINA MASSIEL  MATOS GONZALEZ</v>
          </cell>
          <cell r="D2398" t="str">
            <v>Cajero A</v>
          </cell>
          <cell r="E2398" t="str">
            <v>Unidad Caja La Feria</v>
          </cell>
          <cell r="F2398" t="str">
            <v>Activo</v>
          </cell>
          <cell r="G2398" t="str">
            <v>femenino</v>
          </cell>
          <cell r="H2398" t="str">
            <v>Fijo</v>
          </cell>
        </row>
        <row r="2399">
          <cell r="C2399" t="str">
            <v>ANDREINA  CLAUDIO ENCARNACION</v>
          </cell>
          <cell r="D2399" t="str">
            <v>Oficial Control Contribuyentes A</v>
          </cell>
          <cell r="E2399" t="str">
            <v>Unidad Control de Contribuyentes La Feri</v>
          </cell>
          <cell r="F2399" t="str">
            <v>Activo</v>
          </cell>
          <cell r="G2399" t="str">
            <v>femenino</v>
          </cell>
          <cell r="H2399" t="str">
            <v>Fijo</v>
          </cell>
        </row>
        <row r="2400">
          <cell r="C2400" t="str">
            <v>LIDIA  CUEVAS FELIZ</v>
          </cell>
          <cell r="D2400" t="str">
            <v>Abogado Local A</v>
          </cell>
          <cell r="E2400" t="str">
            <v>Administración Local San Carlos</v>
          </cell>
          <cell r="F2400" t="str">
            <v>Activo</v>
          </cell>
          <cell r="G2400" t="str">
            <v>femenino</v>
          </cell>
          <cell r="H2400" t="str">
            <v>Fijo</v>
          </cell>
        </row>
        <row r="2401">
          <cell r="C2401" t="str">
            <v>PIERA NATHALIT  POLANCO SALAS</v>
          </cell>
          <cell r="D2401" t="str">
            <v>Auxiliar Información y Atención al Contr</v>
          </cell>
          <cell r="E2401" t="str">
            <v>Sección Recaudación  San Cristóbal</v>
          </cell>
          <cell r="F2401" t="str">
            <v>Activo</v>
          </cell>
          <cell r="G2401" t="str">
            <v>femenino</v>
          </cell>
          <cell r="H2401" t="str">
            <v>Fijo</v>
          </cell>
        </row>
        <row r="2402">
          <cell r="C2402" t="str">
            <v>BENITA  FIGUEREO SANCHEZ</v>
          </cell>
          <cell r="D2402" t="str">
            <v>Tasador AL A</v>
          </cell>
          <cell r="E2402" t="str">
            <v>Unidad Tasación San Carlos</v>
          </cell>
          <cell r="F2402" t="str">
            <v>Activo</v>
          </cell>
          <cell r="G2402" t="str">
            <v>femenino</v>
          </cell>
          <cell r="H2402" t="str">
            <v>Fijo</v>
          </cell>
        </row>
        <row r="2403">
          <cell r="C2403" t="str">
            <v>KENIA ANGELINA  TAVERAS LIRIANO DE SANCH</v>
          </cell>
          <cell r="D2403" t="str">
            <v>Analista Reclutamiento y Selección</v>
          </cell>
          <cell r="E2403" t="str">
            <v>Sección de Reclutamiento y Selección</v>
          </cell>
          <cell r="F2403" t="str">
            <v>Activo</v>
          </cell>
          <cell r="G2403" t="str">
            <v>femenino</v>
          </cell>
          <cell r="H2403" t="str">
            <v>Fijo</v>
          </cell>
        </row>
        <row r="2404">
          <cell r="C2404" t="str">
            <v>JUAN GABRIEL  JAQUEZ SANTANA</v>
          </cell>
          <cell r="D2404" t="str">
            <v>Tasador AL C</v>
          </cell>
          <cell r="E2404" t="str">
            <v>Administración Local Nagua</v>
          </cell>
          <cell r="F2404" t="str">
            <v>Activo</v>
          </cell>
          <cell r="G2404" t="str">
            <v>masculino</v>
          </cell>
          <cell r="H2404" t="str">
            <v>Fijo</v>
          </cell>
        </row>
        <row r="2405">
          <cell r="C2405" t="str">
            <v>MARTHA  DEL ROSARIO</v>
          </cell>
          <cell r="D2405" t="str">
            <v>Oficial Control Contribuyentes B</v>
          </cell>
          <cell r="E2405" t="str">
            <v>Unidad Control de Contribuyentes Higuey</v>
          </cell>
          <cell r="F2405" t="str">
            <v>Activo</v>
          </cell>
          <cell r="G2405" t="str">
            <v>femenino</v>
          </cell>
          <cell r="H2405" t="str">
            <v>Fijo</v>
          </cell>
        </row>
        <row r="2406">
          <cell r="C2406" t="str">
            <v>AMBRIORIS  FEBRILLET JACINTO</v>
          </cell>
          <cell r="D2406" t="str">
            <v>Encargado Recaudación B</v>
          </cell>
          <cell r="E2406" t="str">
            <v>Sección Recaudación  San Cristóbal</v>
          </cell>
          <cell r="F2406" t="str">
            <v>Activo</v>
          </cell>
          <cell r="G2406" t="str">
            <v>masculino</v>
          </cell>
          <cell r="H2406" t="str">
            <v>Fijo</v>
          </cell>
        </row>
        <row r="2407">
          <cell r="C2407" t="str">
            <v>CEFERINO  CAMPUSANO AYBAR</v>
          </cell>
          <cell r="D2407" t="str">
            <v>Encargado Control de Contribuyente  (B)</v>
          </cell>
          <cell r="E2407" t="str">
            <v>Unidad Control de Contribuyentes San Cri</v>
          </cell>
          <cell r="F2407" t="str">
            <v>Activo</v>
          </cell>
          <cell r="G2407" t="str">
            <v>masculino</v>
          </cell>
          <cell r="H2407" t="str">
            <v>Fijo</v>
          </cell>
        </row>
        <row r="2408">
          <cell r="C2408" t="str">
            <v>WANDA LISSETTE  VELEZ MORBAN</v>
          </cell>
          <cell r="D2408" t="str">
            <v>Conserje1</v>
          </cell>
          <cell r="E2408" t="str">
            <v>Unidad Administrativo San Cristóbal</v>
          </cell>
          <cell r="F2408" t="str">
            <v>Activo</v>
          </cell>
          <cell r="G2408" t="str">
            <v>femenino</v>
          </cell>
          <cell r="H2408" t="str">
            <v>Fijo</v>
          </cell>
        </row>
        <row r="2409">
          <cell r="C2409" t="str">
            <v>SHAREN CRYSTAL  VALERA PUELLO</v>
          </cell>
          <cell r="D2409" t="str">
            <v>Abogado(a) B Representación Externa</v>
          </cell>
          <cell r="E2409" t="str">
            <v>Departamento de Representación Externa</v>
          </cell>
          <cell r="F2409" t="str">
            <v>Activo</v>
          </cell>
          <cell r="G2409" t="str">
            <v>femenino</v>
          </cell>
          <cell r="H2409" t="str">
            <v>Fijo</v>
          </cell>
        </row>
        <row r="2410">
          <cell r="C2410" t="str">
            <v>PENELOPE  VALERIO CORTORREAL</v>
          </cell>
          <cell r="D2410" t="str">
            <v>Auxiliar de Archivo</v>
          </cell>
          <cell r="E2410" t="str">
            <v>Unidad Archivo Vehículos de Motor</v>
          </cell>
          <cell r="F2410" t="str">
            <v>Activo</v>
          </cell>
          <cell r="G2410" t="str">
            <v>femenino</v>
          </cell>
          <cell r="H2410" t="str">
            <v>Fijo</v>
          </cell>
        </row>
        <row r="2411">
          <cell r="C2411" t="str">
            <v>BIANCA POLONIA  MOREL RINCON</v>
          </cell>
          <cell r="D2411" t="str">
            <v>Investigador Tributario</v>
          </cell>
          <cell r="E2411" t="str">
            <v>Departamento de Investigación</v>
          </cell>
          <cell r="F2411" t="str">
            <v>Activo</v>
          </cell>
          <cell r="G2411" t="str">
            <v>femenino</v>
          </cell>
          <cell r="H2411" t="str">
            <v>Fijo</v>
          </cell>
        </row>
        <row r="2412">
          <cell r="C2412" t="str">
            <v>YANERY  RAMIREZ MUÑOZ</v>
          </cell>
          <cell r="D2412" t="str">
            <v>Oficial de Asistencia Digital y OFV</v>
          </cell>
          <cell r="E2412" t="str">
            <v>Sección de Asistencia Digital</v>
          </cell>
          <cell r="F2412" t="str">
            <v>Activo</v>
          </cell>
          <cell r="G2412" t="str">
            <v>femenino</v>
          </cell>
          <cell r="H2412" t="str">
            <v>Fijo</v>
          </cell>
        </row>
        <row r="2413">
          <cell r="C2413" t="str">
            <v>YAQUELIN  MONTERO RUIZ</v>
          </cell>
          <cell r="D2413" t="str">
            <v>Conserje1</v>
          </cell>
          <cell r="E2413" t="str">
            <v>Unidad Administrativo Villa Mella</v>
          </cell>
          <cell r="F2413" t="str">
            <v>Activo</v>
          </cell>
          <cell r="G2413" t="str">
            <v>femenino</v>
          </cell>
          <cell r="H2413" t="str">
            <v>Fijo</v>
          </cell>
        </row>
        <row r="2414">
          <cell r="C2414" t="str">
            <v>HENRY RAFAEL  DE LA CRUZ CONTRERAS</v>
          </cell>
          <cell r="D2414" t="str">
            <v>Supervisor Archivo C</v>
          </cell>
          <cell r="E2414" t="str">
            <v>Unidad Archivo Villa Mella</v>
          </cell>
          <cell r="F2414" t="str">
            <v>Activo</v>
          </cell>
          <cell r="G2414" t="str">
            <v>masculino</v>
          </cell>
          <cell r="H2414" t="str">
            <v>Fijo</v>
          </cell>
        </row>
        <row r="2415">
          <cell r="C2415" t="str">
            <v>RUDY  MONTERO MONTERO</v>
          </cell>
          <cell r="D2415" t="str">
            <v>Encargado Fiscalización Interna C</v>
          </cell>
          <cell r="E2415" t="str">
            <v>Sección Fiscalización Interna Villa Mell</v>
          </cell>
          <cell r="F2415" t="str">
            <v>Activo</v>
          </cell>
          <cell r="G2415" t="str">
            <v>masculino</v>
          </cell>
          <cell r="H2415" t="str">
            <v>Fijo</v>
          </cell>
        </row>
        <row r="2416">
          <cell r="C2416" t="str">
            <v>YUDELKA  CORNIEL TAVERAS</v>
          </cell>
          <cell r="D2416" t="str">
            <v>Oficial de Gestión de Fiscalización</v>
          </cell>
          <cell r="E2416" t="str">
            <v>Centro de Fiscalización Los Próceres</v>
          </cell>
          <cell r="F2416" t="str">
            <v>Activo</v>
          </cell>
          <cell r="G2416" t="str">
            <v>femenino</v>
          </cell>
          <cell r="H2416" t="str">
            <v>Fijo</v>
          </cell>
        </row>
        <row r="2417">
          <cell r="C2417" t="str">
            <v>CORINA  SANTANA BRITO</v>
          </cell>
          <cell r="D2417" t="str">
            <v>Analista Créditos y Comp A</v>
          </cell>
          <cell r="E2417" t="str">
            <v>Sección Crédito y Compensaciones</v>
          </cell>
          <cell r="F2417" t="str">
            <v>Activo</v>
          </cell>
          <cell r="G2417" t="str">
            <v>femenino</v>
          </cell>
          <cell r="H2417" t="str">
            <v>Fijo</v>
          </cell>
        </row>
        <row r="2418">
          <cell r="C2418" t="str">
            <v>JOHANNA ELIZABETH  GALVA POLANCO</v>
          </cell>
          <cell r="D2418" t="str">
            <v>Encargado de Gestión Normativa</v>
          </cell>
          <cell r="E2418" t="str">
            <v>Sección de Gestión Normativa</v>
          </cell>
          <cell r="F2418" t="str">
            <v>Activo</v>
          </cell>
          <cell r="G2418" t="str">
            <v>femenino</v>
          </cell>
          <cell r="H2418" t="str">
            <v>Fijo</v>
          </cell>
        </row>
        <row r="2419">
          <cell r="C2419" t="str">
            <v>ANYELI YEIDEMARA  SANCHEZ SANTANA</v>
          </cell>
          <cell r="D2419" t="str">
            <v>Técnico de Asistencia Telefónica</v>
          </cell>
          <cell r="E2419" t="str">
            <v>Sección de Canales no Presenciales</v>
          </cell>
          <cell r="F2419" t="str">
            <v>Activo</v>
          </cell>
          <cell r="G2419" t="str">
            <v>femenino</v>
          </cell>
          <cell r="H2419" t="str">
            <v>Fijo</v>
          </cell>
        </row>
        <row r="2420">
          <cell r="C2420" t="str">
            <v>MAGDALUZ ELISA  ALCALA REYES</v>
          </cell>
          <cell r="D2420" t="str">
            <v>Auxiliar de Correspondencia</v>
          </cell>
          <cell r="E2420" t="str">
            <v>Unidad de Distribución Externa</v>
          </cell>
          <cell r="F2420" t="str">
            <v>Activo</v>
          </cell>
          <cell r="G2420" t="str">
            <v>femenino</v>
          </cell>
          <cell r="H2420" t="str">
            <v>Fijo</v>
          </cell>
        </row>
        <row r="2421">
          <cell r="C2421" t="str">
            <v>JUAN CARLOS  PEÑA DE JESUS</v>
          </cell>
          <cell r="D2421" t="str">
            <v>Auxiliar Administrativo</v>
          </cell>
          <cell r="E2421" t="str">
            <v>Sección de Mantenimiento de Obras Civile</v>
          </cell>
          <cell r="F2421" t="str">
            <v>Activo</v>
          </cell>
          <cell r="G2421" t="str">
            <v>masculino</v>
          </cell>
          <cell r="H2421" t="str">
            <v>Fijo</v>
          </cell>
        </row>
        <row r="2422">
          <cell r="C2422" t="str">
            <v>HUMBERTO GUAROCUYA  HENRIQUEZ LEONARDO</v>
          </cell>
          <cell r="D2422" t="str">
            <v>Técnico Local C VHM</v>
          </cell>
          <cell r="E2422" t="str">
            <v>Unidad Vehículos de Motor Bonao</v>
          </cell>
          <cell r="F2422" t="str">
            <v>Activo</v>
          </cell>
          <cell r="G2422" t="str">
            <v>masculino</v>
          </cell>
          <cell r="H2422" t="str">
            <v>Fijo</v>
          </cell>
        </row>
        <row r="2423">
          <cell r="C2423" t="str">
            <v>JUSTINO  GEREZ GONZALEZ</v>
          </cell>
          <cell r="D2423" t="str">
            <v>Chofer</v>
          </cell>
          <cell r="E2423" t="str">
            <v>Unidad Administrativo Bonao</v>
          </cell>
          <cell r="F2423" t="str">
            <v>Activo</v>
          </cell>
          <cell r="G2423" t="str">
            <v>masculino</v>
          </cell>
          <cell r="H2423" t="str">
            <v>Fijo</v>
          </cell>
        </row>
        <row r="2424">
          <cell r="C2424" t="str">
            <v>SARAH MABEL  AMADOR DURAN</v>
          </cell>
          <cell r="D2424" t="str">
            <v>Encargado de Planificación Estratégica y</v>
          </cell>
          <cell r="E2424" t="str">
            <v>Sección de Planificación Estratégica y O</v>
          </cell>
          <cell r="F2424" t="str">
            <v>Activo</v>
          </cell>
          <cell r="G2424" t="str">
            <v>femenino</v>
          </cell>
          <cell r="H2424" t="str">
            <v>Fijo</v>
          </cell>
        </row>
        <row r="2425">
          <cell r="C2425" t="str">
            <v>YEILYN ANTONELLA  RODRIGUEZ ROSARIO</v>
          </cell>
          <cell r="D2425" t="str">
            <v>Auxiliar de Archivo</v>
          </cell>
          <cell r="E2425" t="str">
            <v>Unidad Archivo Villa Mella</v>
          </cell>
          <cell r="F2425" t="str">
            <v>Activo</v>
          </cell>
          <cell r="G2425" t="str">
            <v>femenino</v>
          </cell>
          <cell r="H2425" t="str">
            <v>Fijo</v>
          </cell>
        </row>
        <row r="2426">
          <cell r="C2426" t="str">
            <v>JAVIER ANDRES  GOMEZ RAMIREZ</v>
          </cell>
          <cell r="D2426" t="str">
            <v>Auxiliar de Seguridad</v>
          </cell>
          <cell r="E2426" t="str">
            <v>Sección Seguridad Física</v>
          </cell>
          <cell r="F2426" t="str">
            <v>Activo</v>
          </cell>
          <cell r="G2426" t="str">
            <v>masculino</v>
          </cell>
          <cell r="H2426" t="str">
            <v>Fijo</v>
          </cell>
        </row>
        <row r="2427">
          <cell r="C2427" t="str">
            <v>ANYELY PAOLA  BAEZ ROSARIO</v>
          </cell>
          <cell r="D2427" t="str">
            <v>Secretaria A</v>
          </cell>
          <cell r="E2427" t="str">
            <v>Administración Local Bávaro</v>
          </cell>
          <cell r="F2427" t="str">
            <v>Activo</v>
          </cell>
          <cell r="G2427" t="str">
            <v>femenino</v>
          </cell>
          <cell r="H2427" t="str">
            <v>Fijo</v>
          </cell>
        </row>
        <row r="2428">
          <cell r="C2428" t="str">
            <v>NICOLAS DANILO  MORALES ALMONTE</v>
          </cell>
          <cell r="D2428" t="str">
            <v>Técnico Electricista</v>
          </cell>
          <cell r="E2428" t="str">
            <v>Sección de Mantenimiento de Equipos</v>
          </cell>
          <cell r="F2428" t="str">
            <v>Activo</v>
          </cell>
          <cell r="G2428" t="str">
            <v>masculino</v>
          </cell>
          <cell r="H2428" t="str">
            <v>Fijo</v>
          </cell>
        </row>
        <row r="2429">
          <cell r="C2429" t="str">
            <v>BENITO  CARPIO</v>
          </cell>
          <cell r="D2429" t="str">
            <v>Chofer</v>
          </cell>
          <cell r="E2429" t="str">
            <v>Unidad Administrativo Bávaro</v>
          </cell>
          <cell r="F2429" t="str">
            <v>Activo</v>
          </cell>
          <cell r="G2429" t="str">
            <v>masculino</v>
          </cell>
          <cell r="H2429" t="str">
            <v>Fijo</v>
          </cell>
        </row>
        <row r="2430">
          <cell r="C2430" t="str">
            <v>MIGUEL ALEXANDER  MAYOL</v>
          </cell>
          <cell r="D2430" t="str">
            <v>Tasador AL B</v>
          </cell>
          <cell r="E2430" t="str">
            <v>Unidad Tasación Bávaro</v>
          </cell>
          <cell r="F2430" t="str">
            <v>Activo</v>
          </cell>
          <cell r="G2430" t="str">
            <v>masculino</v>
          </cell>
          <cell r="H2430" t="str">
            <v>Fijo</v>
          </cell>
        </row>
        <row r="2431">
          <cell r="C2431" t="str">
            <v>RAYSA CRYSTAL  BONILLA DE LEON</v>
          </cell>
          <cell r="D2431" t="str">
            <v>Encargado de Fortalecimiento Institucion</v>
          </cell>
          <cell r="E2431" t="str">
            <v>Sección de Fortalecimiento Institucional</v>
          </cell>
          <cell r="F2431" t="str">
            <v>Activo</v>
          </cell>
          <cell r="G2431" t="str">
            <v>femenino</v>
          </cell>
          <cell r="H2431" t="str">
            <v>Fijo</v>
          </cell>
        </row>
        <row r="2432">
          <cell r="C2432" t="str">
            <v>EMILY  BONETTI BOBEA</v>
          </cell>
          <cell r="D2432" t="str">
            <v>Analista de Servicio Digital</v>
          </cell>
          <cell r="E2432" t="str">
            <v>Sección de Redes Sociales</v>
          </cell>
          <cell r="F2432" t="str">
            <v>Activo</v>
          </cell>
          <cell r="G2432" t="str">
            <v>femenino</v>
          </cell>
          <cell r="H2432" t="str">
            <v>Fijo</v>
          </cell>
        </row>
        <row r="2433">
          <cell r="C2433" t="str">
            <v>JAVIER  SEGURA</v>
          </cell>
          <cell r="D2433" t="str">
            <v>Cajero A</v>
          </cell>
          <cell r="E2433" t="str">
            <v>Unidad Caja La Feria</v>
          </cell>
          <cell r="F2433" t="str">
            <v>Activo</v>
          </cell>
          <cell r="G2433" t="str">
            <v>masculino</v>
          </cell>
          <cell r="H2433" t="str">
            <v>Fijo</v>
          </cell>
        </row>
        <row r="2434">
          <cell r="C2434" t="str">
            <v>OLGA LETICIA  ROSARIO HERNANDEZ</v>
          </cell>
          <cell r="D2434" t="str">
            <v>Auditor Interno</v>
          </cell>
          <cell r="E2434" t="str">
            <v>Departamento de Auditoría Interna</v>
          </cell>
          <cell r="F2434" t="str">
            <v>Activo</v>
          </cell>
          <cell r="G2434" t="str">
            <v>femenino</v>
          </cell>
          <cell r="H2434" t="str">
            <v>Fijo</v>
          </cell>
        </row>
        <row r="2435">
          <cell r="C2435" t="str">
            <v>MARIA MERCEDES  PERDOMO GRULLON</v>
          </cell>
          <cell r="D2435" t="str">
            <v>Técnico de Asistencia</v>
          </cell>
          <cell r="E2435" t="str">
            <v>Unidad Operaciones VHM Santiago</v>
          </cell>
          <cell r="F2435" t="str">
            <v>Activo</v>
          </cell>
          <cell r="G2435" t="str">
            <v>femenino</v>
          </cell>
          <cell r="H2435" t="str">
            <v>Fijo</v>
          </cell>
        </row>
        <row r="2436">
          <cell r="C2436" t="str">
            <v>YILKINIA  CASTILLO RICHIEZ</v>
          </cell>
          <cell r="D2436" t="str">
            <v>Técnico Local B VHM</v>
          </cell>
          <cell r="E2436" t="str">
            <v>Unidad Vehículos de Motor Higuey</v>
          </cell>
          <cell r="F2436" t="str">
            <v>Activo</v>
          </cell>
          <cell r="G2436" t="str">
            <v>femenino</v>
          </cell>
          <cell r="H2436" t="str">
            <v>Fijo</v>
          </cell>
        </row>
        <row r="2437">
          <cell r="C2437" t="str">
            <v>GUSTAVO ADOLFO  ABREU GUERRERO</v>
          </cell>
          <cell r="D2437" t="str">
            <v>Técnico Local B VHM</v>
          </cell>
          <cell r="E2437" t="str">
            <v>Unidad Vehículos de Motor Bávaro</v>
          </cell>
          <cell r="F2437" t="str">
            <v>Activo</v>
          </cell>
          <cell r="G2437" t="str">
            <v>masculino</v>
          </cell>
          <cell r="H2437" t="str">
            <v>Fijo</v>
          </cell>
        </row>
        <row r="2438">
          <cell r="C2438" t="str">
            <v>CRYSTAL CAROLINA  CEDANO RIJO</v>
          </cell>
          <cell r="D2438" t="str">
            <v>Oficial Control Contribuyentes B</v>
          </cell>
          <cell r="E2438" t="str">
            <v>Unidad Control de Contribuyentes Bávaro</v>
          </cell>
          <cell r="F2438" t="str">
            <v>Activo</v>
          </cell>
          <cell r="G2438" t="str">
            <v>femenino</v>
          </cell>
          <cell r="H2438" t="str">
            <v>Fijo</v>
          </cell>
        </row>
        <row r="2439">
          <cell r="C2439" t="str">
            <v>DAQUIEL ANTONIO  ESPIRITUSANTO CASTILLO</v>
          </cell>
          <cell r="D2439" t="str">
            <v>Técnico de Impresión B</v>
          </cell>
          <cell r="E2439" t="str">
            <v>Unidad Vehículos de Motor Bávaro</v>
          </cell>
          <cell r="F2439" t="str">
            <v>Activo</v>
          </cell>
          <cell r="G2439" t="str">
            <v>masculino</v>
          </cell>
          <cell r="H2439" t="str">
            <v>Fijo</v>
          </cell>
        </row>
        <row r="2440">
          <cell r="C2440" t="str">
            <v>JENNIFFER ALTAGRACIA  RODRIGUEZ FRANCISC</v>
          </cell>
          <cell r="D2440" t="str">
            <v>Técnico Local B VHM</v>
          </cell>
          <cell r="E2440" t="str">
            <v>Unidad Vehículos de Motor Bávaro</v>
          </cell>
          <cell r="F2440" t="str">
            <v>Activo</v>
          </cell>
          <cell r="G2440" t="str">
            <v>femenino</v>
          </cell>
          <cell r="H2440" t="str">
            <v>Fijo</v>
          </cell>
        </row>
        <row r="2441">
          <cell r="C2441" t="str">
            <v>BRENDA  CORDERO CIPRIAN</v>
          </cell>
          <cell r="D2441" t="str">
            <v>Conserje1</v>
          </cell>
          <cell r="E2441" t="str">
            <v>Unidad Administrativo Bávaro</v>
          </cell>
          <cell r="F2441" t="str">
            <v>Activo</v>
          </cell>
          <cell r="G2441" t="str">
            <v>femenino</v>
          </cell>
          <cell r="H2441" t="str">
            <v>Fijo</v>
          </cell>
        </row>
        <row r="2442">
          <cell r="C2442" t="str">
            <v>SCARLET LUCIA  PEREZ PAULINO</v>
          </cell>
          <cell r="D2442" t="str">
            <v>Auditor Externo C</v>
          </cell>
          <cell r="E2442" t="str">
            <v>Departamento Fiscalización Externa Media</v>
          </cell>
          <cell r="F2442" t="str">
            <v>Activo</v>
          </cell>
          <cell r="G2442" t="str">
            <v>femenino</v>
          </cell>
          <cell r="H2442" t="str">
            <v>Fijo</v>
          </cell>
        </row>
        <row r="2443">
          <cell r="C2443" t="str">
            <v>MARIDANIA  LORENZO LORENZO</v>
          </cell>
          <cell r="D2443" t="str">
            <v>Encargado Mayordomía</v>
          </cell>
          <cell r="E2443" t="str">
            <v>Unidad Mayordomía</v>
          </cell>
          <cell r="F2443" t="str">
            <v>Activo</v>
          </cell>
          <cell r="G2443" t="str">
            <v>femenino</v>
          </cell>
          <cell r="H2443" t="str">
            <v>Fijo</v>
          </cell>
        </row>
        <row r="2444">
          <cell r="C2444" t="str">
            <v>GERARDO HIPOLITO  PEREZ PEREZ</v>
          </cell>
          <cell r="D2444" t="str">
            <v>Oficial Control Contribuyentes B</v>
          </cell>
          <cell r="E2444" t="str">
            <v>Unidad Control de Contribuyentes La Vega</v>
          </cell>
          <cell r="F2444" t="str">
            <v>Activo</v>
          </cell>
          <cell r="G2444" t="str">
            <v>masculino</v>
          </cell>
          <cell r="H2444" t="str">
            <v>Fijo</v>
          </cell>
        </row>
        <row r="2445">
          <cell r="C2445" t="str">
            <v>JENNY  DE AZA JORGE</v>
          </cell>
          <cell r="D2445" t="str">
            <v>Abogado(a) B Resoluciones</v>
          </cell>
          <cell r="E2445" t="str">
            <v>Sección Resoluciones</v>
          </cell>
          <cell r="F2445" t="str">
            <v>Activo</v>
          </cell>
          <cell r="G2445" t="str">
            <v>femenino</v>
          </cell>
          <cell r="H2445" t="str">
            <v>Fijo</v>
          </cell>
        </row>
        <row r="2446">
          <cell r="C2446" t="str">
            <v>DARINSON MANUEL  ALVAREZ SARANTE</v>
          </cell>
          <cell r="D2446" t="str">
            <v>Mensajero Externo</v>
          </cell>
          <cell r="E2446" t="str">
            <v>Unidad Administrativo Moca</v>
          </cell>
          <cell r="F2446" t="str">
            <v>Activo</v>
          </cell>
          <cell r="G2446" t="str">
            <v>masculino</v>
          </cell>
          <cell r="H2446" t="str">
            <v>Fijo</v>
          </cell>
        </row>
        <row r="2447">
          <cell r="C2447" t="str">
            <v>ARELIS EUSEBIA  HEREDIA MACEO</v>
          </cell>
          <cell r="D2447" t="str">
            <v>Tasador AL A</v>
          </cell>
          <cell r="E2447" t="str">
            <v>Unidad Tasación Los Próceres</v>
          </cell>
          <cell r="F2447" t="str">
            <v>Activo</v>
          </cell>
          <cell r="G2447" t="str">
            <v>femenino</v>
          </cell>
          <cell r="H2447" t="str">
            <v>Fijo</v>
          </cell>
        </row>
        <row r="2448">
          <cell r="C2448" t="str">
            <v>SANTA ROSA  OGANDO BELTRE</v>
          </cell>
          <cell r="D2448" t="str">
            <v>Conserje1</v>
          </cell>
          <cell r="E2448" t="str">
            <v>Unidad Administrativo San Cristóbal</v>
          </cell>
          <cell r="F2448" t="str">
            <v>Activo</v>
          </cell>
          <cell r="G2448" t="str">
            <v>femenino</v>
          </cell>
          <cell r="H2448" t="str">
            <v>Fijo</v>
          </cell>
        </row>
        <row r="2449">
          <cell r="C2449" t="str">
            <v>ISMAEL OCTAVIO  MORA MENDOZA</v>
          </cell>
          <cell r="D2449" t="str">
            <v>Abogado(a) A Consultas Técnicas</v>
          </cell>
          <cell r="E2449" t="str">
            <v>Sección Consultas Técnicas</v>
          </cell>
          <cell r="F2449" t="str">
            <v>Activo</v>
          </cell>
          <cell r="G2449" t="str">
            <v>masculino</v>
          </cell>
          <cell r="H2449" t="str">
            <v>Fijo</v>
          </cell>
        </row>
        <row r="2450">
          <cell r="C2450" t="str">
            <v>SOFIA ATTABEIRA  PEREZ MATOS</v>
          </cell>
          <cell r="D2450" t="str">
            <v>Abogado(a) A Cobro Coactivo</v>
          </cell>
          <cell r="E2450" t="str">
            <v>Departamento de Cobro Coactivo</v>
          </cell>
          <cell r="F2450" t="str">
            <v>Activo</v>
          </cell>
          <cell r="G2450" t="str">
            <v>femenino</v>
          </cell>
          <cell r="H2450" t="str">
            <v>Fijo</v>
          </cell>
        </row>
        <row r="2451">
          <cell r="C2451" t="str">
            <v>ESTHEBANIA  ALCANTARA RUIZ</v>
          </cell>
          <cell r="D2451" t="str">
            <v>Conserje1</v>
          </cell>
          <cell r="E2451" t="str">
            <v>Unidad Mayordomía</v>
          </cell>
          <cell r="F2451" t="str">
            <v>Activo</v>
          </cell>
          <cell r="G2451" t="str">
            <v>femenino</v>
          </cell>
          <cell r="H2451" t="str">
            <v>Fijo</v>
          </cell>
        </row>
        <row r="2452">
          <cell r="C2452" t="str">
            <v>MARIA FERNANDA  VALENZUELA DE LOS SANTOS</v>
          </cell>
          <cell r="D2452" t="str">
            <v>Secretaria A</v>
          </cell>
          <cell r="E2452" t="str">
            <v>Administración Local Máximo Gómez</v>
          </cell>
          <cell r="F2452" t="str">
            <v>Activo</v>
          </cell>
          <cell r="G2452" t="str">
            <v>femenino</v>
          </cell>
          <cell r="H2452" t="str">
            <v>Fijo</v>
          </cell>
        </row>
        <row r="2453">
          <cell r="C2453" t="str">
            <v>YAJAIRA NATIVIDAD  WILLIAMS PEREZ</v>
          </cell>
          <cell r="D2453" t="str">
            <v>Técnico de Información B</v>
          </cell>
          <cell r="E2453" t="str">
            <v>Unidad Control de Contribuyentes San Cri</v>
          </cell>
          <cell r="F2453" t="str">
            <v>Activo</v>
          </cell>
          <cell r="G2453" t="str">
            <v>femenino</v>
          </cell>
          <cell r="H2453" t="str">
            <v>Fijo</v>
          </cell>
        </row>
        <row r="2454">
          <cell r="C2454" t="str">
            <v>JOSE EDUARDO  DE LA ROSA GONZALEZ</v>
          </cell>
          <cell r="D2454" t="str">
            <v>Analista Créditos y Comp A</v>
          </cell>
          <cell r="E2454" t="str">
            <v>Sección Crédito y Compensaciones</v>
          </cell>
          <cell r="F2454" t="str">
            <v>Activo</v>
          </cell>
          <cell r="G2454" t="str">
            <v>masculino</v>
          </cell>
          <cell r="H2454" t="str">
            <v>Fijo</v>
          </cell>
        </row>
        <row r="2455">
          <cell r="C2455" t="str">
            <v>RENY JAZMIN  MARTE MATOS</v>
          </cell>
          <cell r="D2455" t="str">
            <v>Oficial Control Contribuyentes A</v>
          </cell>
          <cell r="E2455" t="str">
            <v>Unidad Control de Contribuyentes Los Min</v>
          </cell>
          <cell r="F2455" t="str">
            <v>Activo</v>
          </cell>
          <cell r="G2455" t="str">
            <v>femenino</v>
          </cell>
          <cell r="H2455" t="str">
            <v>Fijo</v>
          </cell>
        </row>
        <row r="2456">
          <cell r="C2456" t="str">
            <v>CEVERINA  MONTERO PEÑA</v>
          </cell>
          <cell r="D2456" t="str">
            <v>Analista de Desarrollo de AL</v>
          </cell>
          <cell r="E2456" t="str">
            <v>Sección de Análisis y Desarrollo de Admi</v>
          </cell>
          <cell r="F2456" t="str">
            <v>Activo</v>
          </cell>
          <cell r="G2456" t="str">
            <v>femenino</v>
          </cell>
          <cell r="H2456" t="str">
            <v>Fijo</v>
          </cell>
        </row>
        <row r="2457">
          <cell r="C2457" t="str">
            <v>MELISSA  DURAN SOSA</v>
          </cell>
          <cell r="D2457" t="str">
            <v>Secretaria A</v>
          </cell>
          <cell r="E2457" t="str">
            <v>Administración Local Miraflores</v>
          </cell>
          <cell r="F2457" t="str">
            <v>Activo</v>
          </cell>
          <cell r="G2457" t="str">
            <v>femenino</v>
          </cell>
          <cell r="H2457" t="str">
            <v>Fijo</v>
          </cell>
        </row>
        <row r="2458">
          <cell r="C2458" t="str">
            <v>NAYERLIN NIURIEL  NIVAR PIMENTEL</v>
          </cell>
          <cell r="D2458" t="str">
            <v>Oficial Control Contribuyentes C</v>
          </cell>
          <cell r="E2458" t="str">
            <v>Unidad Control de Contribuyentes Azua</v>
          </cell>
          <cell r="F2458" t="str">
            <v>Activo</v>
          </cell>
          <cell r="G2458" t="str">
            <v>femenino</v>
          </cell>
          <cell r="H2458" t="str">
            <v>Fijo</v>
          </cell>
        </row>
        <row r="2459">
          <cell r="C2459" t="str">
            <v>KARINA  DE LEON RAMIREZ</v>
          </cell>
          <cell r="D2459" t="str">
            <v>Auditor Interno B</v>
          </cell>
          <cell r="E2459" t="str">
            <v>Sección Fiscalización Interna San Cristó</v>
          </cell>
          <cell r="F2459" t="str">
            <v>Activo</v>
          </cell>
          <cell r="G2459" t="str">
            <v>femenino</v>
          </cell>
          <cell r="H2459" t="str">
            <v>Fijo</v>
          </cell>
        </row>
        <row r="2460">
          <cell r="C2460" t="str">
            <v>MICHELLE ESTEFANIA  PERDOMO</v>
          </cell>
          <cell r="D2460" t="str">
            <v>Técnico Control de Calidad</v>
          </cell>
          <cell r="E2460" t="str">
            <v>Unidad de Distribución Interna</v>
          </cell>
          <cell r="F2460" t="str">
            <v>Activo</v>
          </cell>
          <cell r="G2460" t="str">
            <v>femenino</v>
          </cell>
          <cell r="H2460" t="str">
            <v>Fijo</v>
          </cell>
        </row>
        <row r="2461">
          <cell r="C2461" t="str">
            <v>ANTHONY ARIEL  MUÑOZ LEON</v>
          </cell>
          <cell r="D2461" t="str">
            <v>Técnico Vehículos de Motor</v>
          </cell>
          <cell r="E2461" t="str">
            <v>Proyecto Digitalización DVM</v>
          </cell>
          <cell r="F2461" t="str">
            <v>Activo</v>
          </cell>
          <cell r="G2461" t="str">
            <v>masculino</v>
          </cell>
          <cell r="H2461" t="str">
            <v>Fijo</v>
          </cell>
        </row>
        <row r="2462">
          <cell r="C2462" t="str">
            <v>YORNA ANAXI  REYES SANTANA</v>
          </cell>
          <cell r="D2462" t="str">
            <v>Secretaria A</v>
          </cell>
          <cell r="E2462" t="str">
            <v>Administración Local La Feria</v>
          </cell>
          <cell r="F2462" t="str">
            <v>Activo</v>
          </cell>
          <cell r="G2462" t="str">
            <v>femenino</v>
          </cell>
          <cell r="H2462" t="str">
            <v>Fijo</v>
          </cell>
        </row>
        <row r="2463">
          <cell r="C2463" t="str">
            <v>NILDA FRANCISCA  HERRERO LAUREANO</v>
          </cell>
          <cell r="D2463" t="str">
            <v>Cajero C</v>
          </cell>
          <cell r="E2463" t="str">
            <v>Unidad Vehículos de Motor y Caja  Samana</v>
          </cell>
          <cell r="F2463" t="str">
            <v>Activo</v>
          </cell>
          <cell r="G2463" t="str">
            <v>femenino</v>
          </cell>
          <cell r="H2463" t="str">
            <v>Fijo</v>
          </cell>
        </row>
        <row r="2464">
          <cell r="C2464" t="str">
            <v>ROSANNA PROVIDENCIA  ORTIZ MORALES</v>
          </cell>
          <cell r="D2464" t="str">
            <v/>
          </cell>
          <cell r="E2464" t="str">
            <v>Colecturía de Sánchez</v>
          </cell>
          <cell r="F2464" t="str">
            <v>Cancelado</v>
          </cell>
          <cell r="G2464" t="str">
            <v>femenino</v>
          </cell>
          <cell r="H2464" t="str">
            <v>Fijo</v>
          </cell>
        </row>
        <row r="2465">
          <cell r="C2465" t="str">
            <v>RUTH INES  UCETA CASTILLO</v>
          </cell>
          <cell r="D2465" t="str">
            <v>Auxiliar de Archivo</v>
          </cell>
          <cell r="E2465" t="str">
            <v>Unidad Archivo Moca</v>
          </cell>
          <cell r="F2465" t="str">
            <v>Activo</v>
          </cell>
          <cell r="G2465" t="str">
            <v>femenino</v>
          </cell>
          <cell r="H2465" t="str">
            <v>Fijo</v>
          </cell>
        </row>
        <row r="2466">
          <cell r="C2466" t="str">
            <v>GLADYS  BERROA DE JESUS</v>
          </cell>
          <cell r="D2466" t="str">
            <v>Técnico Local C VHM</v>
          </cell>
          <cell r="E2466" t="str">
            <v>Unidad Vehículos de Motor Villa Mella</v>
          </cell>
          <cell r="F2466" t="str">
            <v>Activo</v>
          </cell>
          <cell r="G2466" t="str">
            <v>femenino</v>
          </cell>
          <cell r="H2466" t="str">
            <v>Fijo</v>
          </cell>
        </row>
        <row r="2467">
          <cell r="C2467" t="str">
            <v>ROSA IRMARY  SANTANA CONTIN</v>
          </cell>
          <cell r="D2467" t="str">
            <v>Técnico de Información C</v>
          </cell>
          <cell r="E2467" t="str">
            <v>Unidad Control de Contribuyentes Moca</v>
          </cell>
          <cell r="F2467" t="str">
            <v>Activo</v>
          </cell>
          <cell r="G2467" t="str">
            <v>femenino</v>
          </cell>
          <cell r="H2467" t="str">
            <v>Fijo</v>
          </cell>
        </row>
        <row r="2468">
          <cell r="C2468" t="str">
            <v>VIANNY DAMARIS  BATISTA PICHARDO DE GUZM</v>
          </cell>
          <cell r="D2468" t="str">
            <v>Técnico de Impresión C</v>
          </cell>
          <cell r="E2468" t="str">
            <v>Sección de Personalizados de VHM Moca</v>
          </cell>
          <cell r="F2468" t="str">
            <v>Activo</v>
          </cell>
          <cell r="G2468" t="str">
            <v>femenino</v>
          </cell>
          <cell r="H2468" t="str">
            <v>Fijo</v>
          </cell>
        </row>
        <row r="2469">
          <cell r="C2469" t="str">
            <v>CARLOS MANUEL  CHALA SANTANA</v>
          </cell>
          <cell r="D2469" t="str">
            <v>Digitalizador</v>
          </cell>
          <cell r="E2469" t="str">
            <v>Sección de Personalizados de VHM Moca</v>
          </cell>
          <cell r="F2469" t="str">
            <v>Activo</v>
          </cell>
          <cell r="G2469" t="str">
            <v>masculino</v>
          </cell>
          <cell r="H2469" t="str">
            <v>Fijo</v>
          </cell>
        </row>
        <row r="2470">
          <cell r="C2470" t="str">
            <v>CRISTOBAL AGUSTIN  CABREJA DE LA CRUZ</v>
          </cell>
          <cell r="D2470" t="str">
            <v>Abogado(a) B</v>
          </cell>
          <cell r="E2470" t="str">
            <v>Sección Control de Deberes Formales</v>
          </cell>
          <cell r="F2470" t="str">
            <v>Activo</v>
          </cell>
          <cell r="G2470" t="str">
            <v>masculino</v>
          </cell>
          <cell r="H2470" t="str">
            <v>Fijo</v>
          </cell>
        </row>
        <row r="2471">
          <cell r="C2471" t="str">
            <v>CARMEN EDELLY  BERROA MONEGRO</v>
          </cell>
          <cell r="D2471" t="str">
            <v>Encargado Unidad de Control y Registro d</v>
          </cell>
          <cell r="E2471" t="str">
            <v>Unidad Control y Registro de Proyectos I</v>
          </cell>
          <cell r="F2471" t="str">
            <v>Activo</v>
          </cell>
          <cell r="G2471" t="str">
            <v>femenino</v>
          </cell>
          <cell r="H2471" t="str">
            <v>Fijo</v>
          </cell>
        </row>
        <row r="2472">
          <cell r="C2472" t="str">
            <v>ISMAEL  SEPULVEDA HEREDIA</v>
          </cell>
          <cell r="D2472" t="str">
            <v>Chofer</v>
          </cell>
          <cell r="E2472" t="str">
            <v>Unidad Administrativo Herrera</v>
          </cell>
          <cell r="F2472" t="str">
            <v>Activo</v>
          </cell>
          <cell r="G2472" t="str">
            <v>masculino</v>
          </cell>
          <cell r="H2472" t="str">
            <v>Fijo</v>
          </cell>
        </row>
        <row r="2473">
          <cell r="C2473" t="str">
            <v>JESUS MIGUEL  VIDAL JIMENEZ</v>
          </cell>
          <cell r="D2473" t="str">
            <v>Tasador Sede Central</v>
          </cell>
          <cell r="E2473" t="str">
            <v>Sección de Tasación y Fiscalización Inmo</v>
          </cell>
          <cell r="F2473" t="str">
            <v>Activo</v>
          </cell>
          <cell r="G2473" t="str">
            <v>masculino</v>
          </cell>
          <cell r="H2473" t="str">
            <v>Fijo</v>
          </cell>
        </row>
        <row r="2474">
          <cell r="C2474" t="str">
            <v>URCELY  REYES MENDEZ</v>
          </cell>
          <cell r="D2474" t="str">
            <v>Abogado(a) B Deberes Formales</v>
          </cell>
          <cell r="E2474" t="str">
            <v>Sección Control de Deberes Formales</v>
          </cell>
          <cell r="F2474" t="str">
            <v>Activo</v>
          </cell>
          <cell r="G2474" t="str">
            <v>femenino</v>
          </cell>
          <cell r="H2474" t="str">
            <v>Fijo</v>
          </cell>
        </row>
        <row r="2475">
          <cell r="C2475" t="str">
            <v>CHARITIN  MARCELINO ROSARIO</v>
          </cell>
          <cell r="D2475" t="str">
            <v>Conserje1</v>
          </cell>
          <cell r="E2475" t="str">
            <v>Unidad Administrativo Los Minas</v>
          </cell>
          <cell r="F2475" t="str">
            <v>Activo</v>
          </cell>
          <cell r="G2475" t="str">
            <v>femenino</v>
          </cell>
          <cell r="H2475" t="str">
            <v>Fijo</v>
          </cell>
        </row>
        <row r="2476">
          <cell r="C2476" t="str">
            <v>DELVI JOHN  CASTILLO RAMIREZ</v>
          </cell>
          <cell r="D2476" t="str">
            <v>Chofer</v>
          </cell>
          <cell r="E2476" t="str">
            <v>Unidad Administrativo Los Minas</v>
          </cell>
          <cell r="F2476" t="str">
            <v>Activo</v>
          </cell>
          <cell r="G2476" t="str">
            <v>masculino</v>
          </cell>
          <cell r="H2476" t="str">
            <v>Fijo</v>
          </cell>
        </row>
        <row r="2477">
          <cell r="C2477" t="str">
            <v>MANUELA  PACHECO GUZMAN</v>
          </cell>
          <cell r="D2477" t="str">
            <v>Conserje1</v>
          </cell>
          <cell r="E2477" t="str">
            <v>Unidad Mayordomía</v>
          </cell>
          <cell r="F2477" t="str">
            <v>Activo</v>
          </cell>
          <cell r="G2477" t="str">
            <v>femenino</v>
          </cell>
          <cell r="H2477" t="str">
            <v>Fijo</v>
          </cell>
        </row>
        <row r="2478">
          <cell r="C2478" t="str">
            <v>MARIA ALTAGRACIA  ALMONTE GARCIA</v>
          </cell>
          <cell r="D2478" t="str">
            <v>Técnico de Información C</v>
          </cell>
          <cell r="E2478" t="str">
            <v>Sección Gestión de Contribuyentes Samana</v>
          </cell>
          <cell r="F2478" t="str">
            <v>Activo</v>
          </cell>
          <cell r="G2478" t="str">
            <v>femenino</v>
          </cell>
          <cell r="H2478" t="str">
            <v>Fijo</v>
          </cell>
        </row>
        <row r="2479">
          <cell r="C2479" t="str">
            <v>SIXTA  ROSARIO DE BONIFACIO</v>
          </cell>
          <cell r="D2479" t="str">
            <v>Conserje1</v>
          </cell>
          <cell r="E2479" t="str">
            <v>Unidad Administrativo Bonao</v>
          </cell>
          <cell r="F2479" t="str">
            <v>Activo</v>
          </cell>
          <cell r="G2479" t="str">
            <v>femenino</v>
          </cell>
          <cell r="H2479" t="str">
            <v>Fijo</v>
          </cell>
        </row>
        <row r="2480">
          <cell r="C2480" t="str">
            <v>BIANKA  CORNIEL DE LA ROSA</v>
          </cell>
          <cell r="D2480" t="str">
            <v>Oficial Control Contribuyentes A</v>
          </cell>
          <cell r="E2480" t="str">
            <v>Unidad Control de Contribuyentes Máximo</v>
          </cell>
          <cell r="F2480" t="str">
            <v>Activo</v>
          </cell>
          <cell r="G2480" t="str">
            <v>femenino</v>
          </cell>
          <cell r="H2480" t="str">
            <v>Fijo</v>
          </cell>
        </row>
        <row r="2481">
          <cell r="C2481" t="str">
            <v>JARISLEIDY  ACOSTA FAJARDO</v>
          </cell>
          <cell r="D2481" t="str">
            <v>Técnico de Información C</v>
          </cell>
          <cell r="E2481" t="str">
            <v>Unidad Control de Contribuyentes Bonao</v>
          </cell>
          <cell r="F2481" t="str">
            <v>Activo</v>
          </cell>
          <cell r="G2481" t="str">
            <v>femenino</v>
          </cell>
          <cell r="H2481" t="str">
            <v>Fijo</v>
          </cell>
        </row>
        <row r="2482">
          <cell r="C2482" t="str">
            <v>ANTHONY ELPIDIO  COLON BAEZ</v>
          </cell>
          <cell r="D2482" t="str">
            <v>Técnico de Registro de Contribuyentes</v>
          </cell>
          <cell r="E2482" t="str">
            <v>Unidad de Registro de Contribuyente Máxi</v>
          </cell>
          <cell r="F2482" t="str">
            <v>Activo</v>
          </cell>
          <cell r="G2482" t="str">
            <v>masculino</v>
          </cell>
          <cell r="H2482" t="str">
            <v>Fijo</v>
          </cell>
        </row>
        <row r="2483">
          <cell r="C2483" t="str">
            <v>EDGAR DALANEY  SANTANA REYES</v>
          </cell>
          <cell r="D2483" t="str">
            <v>Mensajero Externo</v>
          </cell>
          <cell r="E2483" t="str">
            <v>Unidad Administrativo Bonao</v>
          </cell>
          <cell r="F2483" t="str">
            <v>Activo</v>
          </cell>
          <cell r="G2483" t="str">
            <v>masculino</v>
          </cell>
          <cell r="H2483" t="str">
            <v>Fijo</v>
          </cell>
        </row>
        <row r="2484">
          <cell r="C2484" t="str">
            <v>EDDY RAFAEL  DEL CARMEN ULERIO</v>
          </cell>
          <cell r="D2484" t="str">
            <v>Chofer</v>
          </cell>
          <cell r="E2484" t="str">
            <v>Unidad Transportación</v>
          </cell>
          <cell r="F2484" t="str">
            <v>Activo</v>
          </cell>
          <cell r="G2484" t="str">
            <v>masculino</v>
          </cell>
          <cell r="H2484" t="str">
            <v>Fijo</v>
          </cell>
        </row>
        <row r="2485">
          <cell r="C2485" t="str">
            <v>ALBERTO  VALDEZ MUÑOZ</v>
          </cell>
          <cell r="D2485" t="str">
            <v>Mensajero Externo</v>
          </cell>
          <cell r="E2485" t="str">
            <v>Unidad Administrativo San Carlos</v>
          </cell>
          <cell r="F2485" t="str">
            <v>Activo</v>
          </cell>
          <cell r="G2485" t="str">
            <v>masculino</v>
          </cell>
          <cell r="H2485" t="str">
            <v>Fijo</v>
          </cell>
        </row>
        <row r="2486">
          <cell r="C2486" t="str">
            <v>GILBERTO ANTONIO  ORTIZ SANTANA</v>
          </cell>
          <cell r="D2486" t="str">
            <v>Encargado Recaudación B</v>
          </cell>
          <cell r="E2486" t="str">
            <v>Sección de Recaudación Bávaro</v>
          </cell>
          <cell r="F2486" t="str">
            <v>Activo</v>
          </cell>
          <cell r="G2486" t="str">
            <v>masculino</v>
          </cell>
          <cell r="H2486" t="str">
            <v>Fijo</v>
          </cell>
        </row>
        <row r="2487">
          <cell r="C2487" t="str">
            <v>WISELY DANIELA  DE LOS ANGELES BAUTISTA</v>
          </cell>
          <cell r="D2487" t="str">
            <v>Tasador AL C</v>
          </cell>
          <cell r="E2487" t="str">
            <v>Administración Local Moca</v>
          </cell>
          <cell r="F2487" t="str">
            <v>Activo</v>
          </cell>
          <cell r="G2487" t="str">
            <v>femenino</v>
          </cell>
          <cell r="H2487" t="str">
            <v>Fijo</v>
          </cell>
        </row>
        <row r="2488">
          <cell r="C2488" t="str">
            <v>DIOSCLADY  MARTE DE LEON</v>
          </cell>
          <cell r="D2488" t="str">
            <v>Oficial Control Contribuyentes C</v>
          </cell>
          <cell r="E2488" t="str">
            <v>Unidad Control de Contribuyentes Villa M</v>
          </cell>
          <cell r="F2488" t="str">
            <v>Activo</v>
          </cell>
          <cell r="G2488" t="str">
            <v>femenino</v>
          </cell>
          <cell r="H2488" t="str">
            <v>Fijo</v>
          </cell>
        </row>
        <row r="2489">
          <cell r="C2489" t="str">
            <v>WILLIAM ALEXANDER  MEDRANO FELIZ</v>
          </cell>
          <cell r="D2489" t="str">
            <v>Encargado Administrativo  (B)</v>
          </cell>
          <cell r="E2489" t="str">
            <v>Unidad Administrativo San Cristóbal</v>
          </cell>
          <cell r="F2489" t="str">
            <v>Activo</v>
          </cell>
          <cell r="G2489" t="str">
            <v>masculino</v>
          </cell>
          <cell r="H2489" t="str">
            <v>Fijo</v>
          </cell>
        </row>
        <row r="2490">
          <cell r="C2490" t="str">
            <v>NOEL  REYES TORRES</v>
          </cell>
          <cell r="D2490" t="str">
            <v>Chofer</v>
          </cell>
          <cell r="E2490" t="str">
            <v>Unidad Transportación</v>
          </cell>
          <cell r="F2490" t="str">
            <v>Activo</v>
          </cell>
          <cell r="G2490" t="str">
            <v>masculino</v>
          </cell>
          <cell r="H2490" t="str">
            <v>Fijo</v>
          </cell>
        </row>
        <row r="2491">
          <cell r="C2491" t="str">
            <v>KAURYS JACQUELINE  DIAZ MONTERO</v>
          </cell>
          <cell r="D2491" t="str">
            <v>Operador Central Telefónica</v>
          </cell>
          <cell r="E2491" t="str">
            <v>Sección de Canales no Presenciales</v>
          </cell>
          <cell r="F2491" t="str">
            <v>Activo</v>
          </cell>
          <cell r="G2491" t="str">
            <v>femenino</v>
          </cell>
          <cell r="H2491" t="str">
            <v>Fijo</v>
          </cell>
        </row>
        <row r="2492">
          <cell r="C2492" t="str">
            <v>ORLANDA  ORTIZ SANTANA</v>
          </cell>
          <cell r="D2492" t="str">
            <v>Conserje1</v>
          </cell>
          <cell r="E2492" t="str">
            <v>Colecturía de Neyba</v>
          </cell>
          <cell r="F2492" t="str">
            <v>Activo</v>
          </cell>
          <cell r="G2492" t="str">
            <v>femenino</v>
          </cell>
          <cell r="H2492" t="str">
            <v>Fijo</v>
          </cell>
        </row>
        <row r="2493">
          <cell r="C2493" t="str">
            <v>KEILA DOLORES  MORA</v>
          </cell>
          <cell r="D2493" t="str">
            <v>Conserje1</v>
          </cell>
          <cell r="E2493" t="str">
            <v>Unidad Administrativo La Vega</v>
          </cell>
          <cell r="F2493" t="str">
            <v>Activo</v>
          </cell>
          <cell r="G2493" t="str">
            <v>femenino</v>
          </cell>
          <cell r="H2493" t="str">
            <v>Fijo</v>
          </cell>
        </row>
        <row r="2494">
          <cell r="C2494" t="str">
            <v>JAFRED JOSE  TORRES SOTO</v>
          </cell>
          <cell r="D2494" t="str">
            <v>Encargado de Mantenimiento de Obras Civi</v>
          </cell>
          <cell r="E2494" t="str">
            <v>Sección de Mantenimiento de Obras Civile</v>
          </cell>
          <cell r="F2494" t="str">
            <v>Activo</v>
          </cell>
          <cell r="G2494" t="str">
            <v>masculino</v>
          </cell>
          <cell r="H2494" t="str">
            <v>Fijo</v>
          </cell>
        </row>
        <row r="2495">
          <cell r="C2495" t="str">
            <v>FRANCIS MANUEL  MARTINEZ TORIBIO</v>
          </cell>
          <cell r="D2495" t="str">
            <v>Técnico de Plomeria</v>
          </cell>
          <cell r="E2495" t="str">
            <v>Sección de Mantenimiento de Obras Civile</v>
          </cell>
          <cell r="F2495" t="str">
            <v>Activo</v>
          </cell>
          <cell r="G2495" t="str">
            <v>masculino</v>
          </cell>
          <cell r="H2495" t="str">
            <v>Fijo</v>
          </cell>
        </row>
        <row r="2496">
          <cell r="C2496" t="str">
            <v>MARIA ANTONIA  BRAND DE SANCHEZ</v>
          </cell>
          <cell r="D2496" t="str">
            <v>Auxiliar de Correspondencia</v>
          </cell>
          <cell r="E2496" t="str">
            <v>Unidad de Distribución Interna</v>
          </cell>
          <cell r="F2496" t="str">
            <v>Activo</v>
          </cell>
          <cell r="G2496" t="str">
            <v>femenino</v>
          </cell>
          <cell r="H2496" t="str">
            <v>Fijo</v>
          </cell>
        </row>
        <row r="2497">
          <cell r="C2497" t="str">
            <v>MIRIAM DIVINA  DIAZ GARCIA</v>
          </cell>
          <cell r="D2497" t="str">
            <v>Supervisor Fiscalización Externa</v>
          </cell>
          <cell r="E2497" t="str">
            <v>Departamento Fiscalización Externa Peque</v>
          </cell>
          <cell r="F2497" t="str">
            <v>Activo</v>
          </cell>
          <cell r="G2497" t="str">
            <v>femenino</v>
          </cell>
          <cell r="H2497" t="str">
            <v>Fijo</v>
          </cell>
        </row>
        <row r="2498">
          <cell r="C2498" t="str">
            <v>CESAR AUGUSTO  DIAZ RODRIGUEZ</v>
          </cell>
          <cell r="D2498" t="str">
            <v>Gerente de Regímenes Especiales</v>
          </cell>
          <cell r="E2498" t="str">
            <v>Gerencia de Regímenes Especiales</v>
          </cell>
          <cell r="F2498" t="str">
            <v>Activo</v>
          </cell>
          <cell r="G2498" t="str">
            <v>masculino</v>
          </cell>
          <cell r="H2498" t="str">
            <v>Fijo</v>
          </cell>
        </row>
        <row r="2499">
          <cell r="C2499" t="str">
            <v>FRANCISCA ELIZABETH  RODRIGUEZ SANTOS</v>
          </cell>
          <cell r="D2499" t="str">
            <v>Especialista Prevención de Lavado de Act</v>
          </cell>
          <cell r="E2499" t="str">
            <v>Departamento de Prevención de Lavado de</v>
          </cell>
          <cell r="F2499" t="str">
            <v>Activo</v>
          </cell>
          <cell r="G2499" t="str">
            <v>femenino</v>
          </cell>
          <cell r="H2499" t="str">
            <v>Fijo</v>
          </cell>
        </row>
        <row r="2500">
          <cell r="C2500" t="str">
            <v>LOLIBEL  VALERIO BERNARD</v>
          </cell>
          <cell r="D2500" t="str">
            <v>Encargado de Personalizados de VHM Mao</v>
          </cell>
          <cell r="E2500" t="str">
            <v>Sección de Personalizados VHM Mao</v>
          </cell>
          <cell r="F2500" t="str">
            <v>Activo</v>
          </cell>
          <cell r="G2500" t="str">
            <v>femenino</v>
          </cell>
          <cell r="H2500" t="str">
            <v>Fijo</v>
          </cell>
        </row>
        <row r="2501">
          <cell r="C2501" t="str">
            <v>DANY  SALICHE CARELA</v>
          </cell>
          <cell r="D2501" t="str">
            <v>Cajero C</v>
          </cell>
          <cell r="E2501" t="str">
            <v>Unidad de Caja y VHM Hato Mayor</v>
          </cell>
          <cell r="F2501" t="str">
            <v>Activo</v>
          </cell>
          <cell r="G2501" t="str">
            <v>masculino</v>
          </cell>
          <cell r="H2501" t="str">
            <v>Fijo</v>
          </cell>
        </row>
        <row r="2502">
          <cell r="C2502" t="str">
            <v>ROSA MARY ALEXANDRA  CASTILLO PEREZ</v>
          </cell>
          <cell r="D2502" t="str">
            <v>Conserje1</v>
          </cell>
          <cell r="E2502" t="str">
            <v>Unidad de Caja VHM Mao</v>
          </cell>
          <cell r="F2502" t="str">
            <v>Activo</v>
          </cell>
          <cell r="G2502" t="str">
            <v>femenino</v>
          </cell>
          <cell r="H2502" t="str">
            <v>Fijo</v>
          </cell>
        </row>
        <row r="2503">
          <cell r="C2503" t="str">
            <v>VENECIA MASSIEL  HIDALGO RODRIGUEZ</v>
          </cell>
          <cell r="D2503" t="str">
            <v>Oficial Control Contribuyentes C</v>
          </cell>
          <cell r="E2503" t="str">
            <v>Unidad de Control de Contribuyente Hato</v>
          </cell>
          <cell r="F2503" t="str">
            <v>Activo</v>
          </cell>
          <cell r="G2503" t="str">
            <v>femenino</v>
          </cell>
          <cell r="H2503" t="str">
            <v>Fijo</v>
          </cell>
        </row>
        <row r="2504">
          <cell r="C2504" t="str">
            <v>MARCOS ISAIAS  VASQUEZ DIAZ</v>
          </cell>
          <cell r="D2504" t="str">
            <v>Cajero C</v>
          </cell>
          <cell r="E2504" t="str">
            <v>Unidad de Caja y VHM Hato Mayor</v>
          </cell>
          <cell r="F2504" t="str">
            <v>Activo</v>
          </cell>
          <cell r="G2504" t="str">
            <v>masculino</v>
          </cell>
          <cell r="H2504" t="str">
            <v>Fijo</v>
          </cell>
        </row>
        <row r="2505">
          <cell r="C2505" t="str">
            <v>JULIO ARGELIS  DE LA CRUZ DE LA CRUZ</v>
          </cell>
          <cell r="D2505" t="str">
            <v>Tasador AL C</v>
          </cell>
          <cell r="E2505" t="str">
            <v>Administración Local Hato Mayor</v>
          </cell>
          <cell r="F2505" t="str">
            <v>Activo</v>
          </cell>
          <cell r="G2505" t="str">
            <v>masculino</v>
          </cell>
          <cell r="H2505" t="str">
            <v>Fijo</v>
          </cell>
        </row>
        <row r="2506">
          <cell r="C2506" t="str">
            <v>FERNANDO DE JESUS  PERALTA TEJADA</v>
          </cell>
          <cell r="D2506" t="str">
            <v>Chofer</v>
          </cell>
          <cell r="E2506" t="str">
            <v>Unidad Administrativo Mao</v>
          </cell>
          <cell r="F2506" t="str">
            <v>Activo</v>
          </cell>
          <cell r="G2506" t="str">
            <v>masculino</v>
          </cell>
          <cell r="H2506" t="str">
            <v>Fijo</v>
          </cell>
        </row>
        <row r="2507">
          <cell r="C2507" t="str">
            <v>CARLOS ISIDRO  ORTIZ ALCANTARA</v>
          </cell>
          <cell r="D2507" t="str">
            <v>Abogado Local C</v>
          </cell>
          <cell r="E2507" t="str">
            <v>Administración Local Hato Mayor</v>
          </cell>
          <cell r="F2507" t="str">
            <v>Activo</v>
          </cell>
          <cell r="G2507" t="str">
            <v>masculino</v>
          </cell>
          <cell r="H2507" t="str">
            <v>Fijo</v>
          </cell>
        </row>
        <row r="2508">
          <cell r="C2508" t="str">
            <v>JULIAN ALFREDO  ALVAREZ LOPEZ</v>
          </cell>
          <cell r="D2508" t="str">
            <v>Analista de Trazabilidad Fiscal</v>
          </cell>
          <cell r="E2508" t="str">
            <v>Sección de Trazabilidad Fiscal</v>
          </cell>
          <cell r="F2508" t="str">
            <v>Activo</v>
          </cell>
          <cell r="G2508" t="str">
            <v>masculino</v>
          </cell>
          <cell r="H2508" t="str">
            <v>Fijo</v>
          </cell>
        </row>
        <row r="2509">
          <cell r="C2509" t="str">
            <v>MIGUEL ANTONIO  FRIAS ACOSTA</v>
          </cell>
          <cell r="D2509" t="str">
            <v>Técnico Local A VHM</v>
          </cell>
          <cell r="E2509" t="str">
            <v>Sección Personalizados VHM Los Minas</v>
          </cell>
          <cell r="F2509" t="str">
            <v>Activo</v>
          </cell>
          <cell r="G2509" t="str">
            <v>masculino</v>
          </cell>
          <cell r="H2509" t="str">
            <v>Fijo</v>
          </cell>
        </row>
        <row r="2510">
          <cell r="C2510" t="str">
            <v>ANDERSON  SILVESTRE CUETO</v>
          </cell>
          <cell r="D2510" t="str">
            <v>Oficial Control Contribuyentes C</v>
          </cell>
          <cell r="E2510" t="str">
            <v>Unidad de Control de Contribuyente Hato</v>
          </cell>
          <cell r="F2510" t="str">
            <v>Activo</v>
          </cell>
          <cell r="G2510" t="str">
            <v>masculino</v>
          </cell>
          <cell r="H2510" t="str">
            <v>Fijo</v>
          </cell>
        </row>
        <row r="2511">
          <cell r="C2511" t="str">
            <v>INDHIRA ESTHER  MORALES ALVARADO</v>
          </cell>
          <cell r="D2511" t="str">
            <v>Técnico Local C VHM</v>
          </cell>
          <cell r="E2511" t="str">
            <v>Unidad de Caja y VHM Hato Mayor</v>
          </cell>
          <cell r="F2511" t="str">
            <v>Activo</v>
          </cell>
          <cell r="G2511" t="str">
            <v>femenino</v>
          </cell>
          <cell r="H2511" t="str">
            <v>Fijo</v>
          </cell>
        </row>
        <row r="2512">
          <cell r="C2512" t="str">
            <v>YLSA PAOLA  FELIU ESTRELLA</v>
          </cell>
          <cell r="D2512" t="str">
            <v>Encargado Fiscalización Interna C</v>
          </cell>
          <cell r="E2512" t="str">
            <v>Sección Fiscalización Interna Hato Mayor</v>
          </cell>
          <cell r="F2512" t="str">
            <v>Activo</v>
          </cell>
          <cell r="G2512" t="str">
            <v>femenino</v>
          </cell>
          <cell r="H2512" t="str">
            <v>Fijo</v>
          </cell>
        </row>
        <row r="2513">
          <cell r="C2513" t="str">
            <v>ANA BELIS  ZORRILLA SOSA</v>
          </cell>
          <cell r="D2513" t="str">
            <v>Técnico de Información C</v>
          </cell>
          <cell r="E2513" t="str">
            <v>Unidad de Control de Contribuyente Hato</v>
          </cell>
          <cell r="F2513" t="str">
            <v>Activo</v>
          </cell>
          <cell r="G2513" t="str">
            <v>femenino</v>
          </cell>
          <cell r="H2513" t="str">
            <v>Fijo</v>
          </cell>
        </row>
        <row r="2514">
          <cell r="C2514" t="str">
            <v>WILMER JOSE  HENRIQUEZ BELTRE</v>
          </cell>
          <cell r="D2514" t="str">
            <v>Auxiliar Información y Atención al Contr</v>
          </cell>
          <cell r="E2514" t="str">
            <v>Sección Recaudación Hato Mayor</v>
          </cell>
          <cell r="F2514" t="str">
            <v>Activo</v>
          </cell>
          <cell r="G2514" t="str">
            <v>masculino</v>
          </cell>
          <cell r="H2514" t="str">
            <v>Fijo</v>
          </cell>
        </row>
        <row r="2515">
          <cell r="C2515" t="str">
            <v>PEDRO LUIS  SILVA CASTILLO</v>
          </cell>
          <cell r="D2515" t="str">
            <v>Técnico de Informática C</v>
          </cell>
          <cell r="E2515" t="str">
            <v>Administración Local Hato Mayor</v>
          </cell>
          <cell r="F2515" t="str">
            <v>Activo</v>
          </cell>
          <cell r="G2515" t="str">
            <v>masculino</v>
          </cell>
          <cell r="H2515" t="str">
            <v>Fijo</v>
          </cell>
        </row>
        <row r="2516">
          <cell r="C2516" t="str">
            <v>RICHARD  MARTINEZ GERMAN</v>
          </cell>
          <cell r="D2516" t="str">
            <v>Chofer</v>
          </cell>
          <cell r="E2516" t="str">
            <v>Unidad Transportación</v>
          </cell>
          <cell r="F2516" t="str">
            <v>Activo</v>
          </cell>
          <cell r="G2516" t="str">
            <v>masculino</v>
          </cell>
          <cell r="H2516" t="str">
            <v>Fijo</v>
          </cell>
        </row>
        <row r="2517">
          <cell r="C2517" t="str">
            <v>CHEIRIN YORDANI  SANTANA DE LA CRUZ</v>
          </cell>
          <cell r="D2517" t="str">
            <v>Encargado Administrativo C</v>
          </cell>
          <cell r="E2517" t="str">
            <v>Unidad Administrativa Hato Mayor</v>
          </cell>
          <cell r="F2517" t="str">
            <v>Activo</v>
          </cell>
          <cell r="G2517" t="str">
            <v>masculino</v>
          </cell>
          <cell r="H2517" t="str">
            <v>Fijo</v>
          </cell>
        </row>
        <row r="2518">
          <cell r="C2518" t="str">
            <v>FREDDY ALBERTO  MARTINEZ MALDONADO</v>
          </cell>
          <cell r="D2518" t="str">
            <v>Auxiliar Información y Atención al Contr</v>
          </cell>
          <cell r="E2518" t="str">
            <v>Unidad de Caja VHM Mao</v>
          </cell>
          <cell r="F2518" t="str">
            <v>Activo</v>
          </cell>
          <cell r="G2518" t="str">
            <v>masculino</v>
          </cell>
          <cell r="H2518" t="str">
            <v>Fijo</v>
          </cell>
        </row>
        <row r="2519">
          <cell r="C2519" t="str">
            <v>RAYSA RAMONA  JEREZ UREÑA</v>
          </cell>
          <cell r="D2519" t="str">
            <v>Técnico Contabilidad</v>
          </cell>
          <cell r="E2519" t="str">
            <v>Unidad de Contabilidad</v>
          </cell>
          <cell r="F2519" t="str">
            <v>Activo</v>
          </cell>
          <cell r="G2519" t="str">
            <v>femenino</v>
          </cell>
          <cell r="H2519" t="str">
            <v>Fijo</v>
          </cell>
        </row>
        <row r="2520">
          <cell r="C2520" t="str">
            <v>BARTOLINA  SOSA GUZMAN</v>
          </cell>
          <cell r="D2520" t="str">
            <v>Conserje1</v>
          </cell>
          <cell r="E2520" t="str">
            <v>Unidad Administrativa Hato Mayor</v>
          </cell>
          <cell r="F2520" t="str">
            <v>Activo</v>
          </cell>
          <cell r="G2520" t="str">
            <v>femenino</v>
          </cell>
          <cell r="H2520" t="str">
            <v>Fijo</v>
          </cell>
        </row>
        <row r="2521">
          <cell r="C2521" t="str">
            <v>ROY ROBERT  CORDERO SANCHEZ</v>
          </cell>
          <cell r="D2521" t="str">
            <v>Auxiliar de Archivo</v>
          </cell>
          <cell r="E2521" t="str">
            <v>Unidad Administrativa Hato Mayor</v>
          </cell>
          <cell r="F2521" t="str">
            <v>Activo</v>
          </cell>
          <cell r="G2521" t="str">
            <v>masculino</v>
          </cell>
          <cell r="H2521" t="str">
            <v>Fijo</v>
          </cell>
        </row>
        <row r="2522">
          <cell r="C2522" t="str">
            <v>MARELIN CAROLINA  MATEO SOSA</v>
          </cell>
          <cell r="D2522" t="str">
            <v>Secretaria A</v>
          </cell>
          <cell r="E2522" t="str">
            <v>Administración Local Hato Mayor</v>
          </cell>
          <cell r="F2522" t="str">
            <v>Activo</v>
          </cell>
          <cell r="G2522" t="str">
            <v>femenino</v>
          </cell>
          <cell r="H2522" t="str">
            <v>Fijo</v>
          </cell>
        </row>
        <row r="2523">
          <cell r="C2523" t="str">
            <v>JOSUE  MARTINEZ DE LUNA</v>
          </cell>
          <cell r="D2523" t="str">
            <v>Auditor Interno A</v>
          </cell>
          <cell r="E2523" t="str">
            <v>Sección Fiscalización Interna Zona Orien</v>
          </cell>
          <cell r="F2523" t="str">
            <v>Activo</v>
          </cell>
          <cell r="G2523" t="str">
            <v>masculino</v>
          </cell>
          <cell r="H2523" t="str">
            <v>Fijo</v>
          </cell>
        </row>
        <row r="2524">
          <cell r="C2524" t="str">
            <v>LUZ MARIEL  POLANCO MENA DE GUZMAN</v>
          </cell>
          <cell r="D2524" t="str">
            <v>Auditor Interno A</v>
          </cell>
          <cell r="E2524" t="str">
            <v>Sección Fiscalización Interna Herrera</v>
          </cell>
          <cell r="F2524" t="str">
            <v>Activo</v>
          </cell>
          <cell r="G2524" t="str">
            <v>femenino</v>
          </cell>
          <cell r="H2524" t="str">
            <v>Fijo</v>
          </cell>
        </row>
        <row r="2525">
          <cell r="C2525" t="str">
            <v>ROSA CRISTINA  DE LA CRUZ FLORIAN</v>
          </cell>
          <cell r="D2525" t="str">
            <v>Auditor Interno C</v>
          </cell>
          <cell r="E2525" t="str">
            <v>Sección Fiscalización Interna Hato Mayor</v>
          </cell>
          <cell r="F2525" t="str">
            <v>Activo</v>
          </cell>
          <cell r="G2525" t="str">
            <v>femenino</v>
          </cell>
          <cell r="H2525" t="str">
            <v>Fijo</v>
          </cell>
        </row>
        <row r="2526">
          <cell r="C2526" t="str">
            <v>IMILSIS  BRITO DE SIERRA</v>
          </cell>
          <cell r="D2526" t="str">
            <v>Auditor Interno A</v>
          </cell>
          <cell r="E2526" t="str">
            <v>Sección Fiscalización Interna La Feria</v>
          </cell>
          <cell r="F2526" t="str">
            <v>Activo</v>
          </cell>
          <cell r="G2526" t="str">
            <v>femenino</v>
          </cell>
          <cell r="H2526" t="str">
            <v>Fijo</v>
          </cell>
        </row>
        <row r="2527">
          <cell r="C2527" t="str">
            <v>KIRSIS  PICHARDO MARTINEZ</v>
          </cell>
          <cell r="D2527" t="str">
            <v>Cajero A</v>
          </cell>
          <cell r="E2527" t="str">
            <v>Unidad Caja Abraham Lincoln</v>
          </cell>
          <cell r="F2527" t="str">
            <v>Activo</v>
          </cell>
          <cell r="G2527" t="str">
            <v>femenino</v>
          </cell>
          <cell r="H2527" t="str">
            <v>Fijo</v>
          </cell>
        </row>
        <row r="2528">
          <cell r="C2528" t="str">
            <v>LOYDIN STEPHANIE  RIJO CARVAJAL</v>
          </cell>
          <cell r="D2528" t="str">
            <v>Auditor Interno B</v>
          </cell>
          <cell r="E2528" t="str">
            <v>Sección de Fiscalización Interna Bávaro</v>
          </cell>
          <cell r="F2528" t="str">
            <v>Activo</v>
          </cell>
          <cell r="G2528" t="str">
            <v>femenino</v>
          </cell>
          <cell r="H2528" t="str">
            <v>Fijo</v>
          </cell>
        </row>
        <row r="2529">
          <cell r="C2529" t="str">
            <v>DEYVI ENRIQUE  TEJEDA BERNABEL</v>
          </cell>
          <cell r="D2529" t="str">
            <v>Chofer</v>
          </cell>
          <cell r="E2529" t="str">
            <v>Unidad Administrativo San Cristóbal</v>
          </cell>
          <cell r="F2529" t="str">
            <v>Activo</v>
          </cell>
          <cell r="G2529" t="str">
            <v>masculino</v>
          </cell>
          <cell r="H2529" t="str">
            <v>Fijo</v>
          </cell>
        </row>
        <row r="2530">
          <cell r="C2530" t="str">
            <v>ANDREINA  BENJAMIN CASTRO</v>
          </cell>
          <cell r="D2530" t="str">
            <v>Analista de Diseño Organizacional</v>
          </cell>
          <cell r="E2530" t="str">
            <v>Unidad Diseño Organizacional</v>
          </cell>
          <cell r="F2530" t="str">
            <v>Activo</v>
          </cell>
          <cell r="G2530" t="str">
            <v>femenino</v>
          </cell>
          <cell r="H2530" t="str">
            <v>Fijo</v>
          </cell>
        </row>
        <row r="2531">
          <cell r="C2531" t="str">
            <v>MARIA DEL CARMEN  ABREU LOPEZ</v>
          </cell>
          <cell r="D2531" t="str">
            <v>Técnico Local A VHM</v>
          </cell>
          <cell r="E2531" t="str">
            <v>Unidad Vehículos de Motor Los Próceres</v>
          </cell>
          <cell r="F2531" t="str">
            <v>Activo</v>
          </cell>
          <cell r="G2531" t="str">
            <v>femenino</v>
          </cell>
          <cell r="H2531" t="str">
            <v>Fijo</v>
          </cell>
        </row>
        <row r="2532">
          <cell r="C2532" t="str">
            <v>GENESIS ESMERALDA  PEREZ FELIPE</v>
          </cell>
          <cell r="D2532" t="str">
            <v>Cajero A</v>
          </cell>
          <cell r="E2532" t="str">
            <v>Unidad Caja La Feria</v>
          </cell>
          <cell r="F2532" t="str">
            <v>Activo</v>
          </cell>
          <cell r="G2532" t="str">
            <v>femenino</v>
          </cell>
          <cell r="H2532" t="str">
            <v>Fijo</v>
          </cell>
        </row>
        <row r="2533">
          <cell r="C2533" t="str">
            <v>DIORIS ALBERTO  FELIZ ROMERO</v>
          </cell>
          <cell r="D2533" t="str">
            <v>Auditor Interno A</v>
          </cell>
          <cell r="E2533" t="str">
            <v>Sección Fiscalización Interna Herrera</v>
          </cell>
          <cell r="F2533" t="str">
            <v>Activo</v>
          </cell>
          <cell r="G2533" t="str">
            <v>masculino</v>
          </cell>
          <cell r="H2533" t="str">
            <v>Fijo</v>
          </cell>
        </row>
        <row r="2534">
          <cell r="C2534" t="str">
            <v>ANA ANTONIA  MENDOZA VASQUEZ</v>
          </cell>
          <cell r="D2534" t="str">
            <v>Cajero A</v>
          </cell>
          <cell r="E2534" t="str">
            <v>Unidad Caja Los Próceres</v>
          </cell>
          <cell r="F2534" t="str">
            <v>Activo</v>
          </cell>
          <cell r="G2534" t="str">
            <v>femenino</v>
          </cell>
          <cell r="H2534" t="str">
            <v>Fijo</v>
          </cell>
        </row>
        <row r="2535">
          <cell r="C2535" t="str">
            <v>ELIAN EDUARDO  BERROA</v>
          </cell>
          <cell r="D2535" t="str">
            <v>Técnico de Registro de Contribuyentes</v>
          </cell>
          <cell r="E2535" t="str">
            <v>Unidad Registro de Contribuyente Los Pró</v>
          </cell>
          <cell r="F2535" t="str">
            <v>Activo</v>
          </cell>
          <cell r="G2535" t="str">
            <v>masculino</v>
          </cell>
          <cell r="H2535" t="str">
            <v>Fijo</v>
          </cell>
        </row>
        <row r="2536">
          <cell r="C2536" t="str">
            <v>ADRIAN JOEL  BARETT ANDERSON</v>
          </cell>
          <cell r="D2536" t="str">
            <v>Auditor Interno B</v>
          </cell>
          <cell r="E2536" t="str">
            <v>Sección Fiscalización Interna La Romana</v>
          </cell>
          <cell r="F2536" t="str">
            <v>Activo</v>
          </cell>
          <cell r="G2536" t="str">
            <v>masculino</v>
          </cell>
          <cell r="H2536" t="str">
            <v>Fijo</v>
          </cell>
        </row>
        <row r="2537">
          <cell r="C2537" t="str">
            <v>FRANCISCO ANTONIO  MIESES NIVAR</v>
          </cell>
          <cell r="D2537" t="str">
            <v>Mensajero Externo</v>
          </cell>
          <cell r="E2537" t="str">
            <v>Unidad Administrativo San Cristóbal</v>
          </cell>
          <cell r="F2537" t="str">
            <v>Activo</v>
          </cell>
          <cell r="G2537" t="str">
            <v>masculino</v>
          </cell>
          <cell r="H2537" t="str">
            <v>Fijo</v>
          </cell>
        </row>
        <row r="2538">
          <cell r="C2538" t="str">
            <v>SARA JULISSA  LEJER MARTE</v>
          </cell>
          <cell r="D2538" t="str">
            <v>Auditor Interno C</v>
          </cell>
          <cell r="E2538" t="str">
            <v>Sección Fiscalización Interna SPM</v>
          </cell>
          <cell r="F2538" t="str">
            <v>Activo</v>
          </cell>
          <cell r="G2538" t="str">
            <v>femenino</v>
          </cell>
          <cell r="H2538" t="str">
            <v>Fijo</v>
          </cell>
        </row>
        <row r="2539">
          <cell r="C2539" t="str">
            <v>ELIZABETH MARIA  RODRIGUEZ ORTEGA</v>
          </cell>
          <cell r="D2539" t="str">
            <v>Auditor Interno A</v>
          </cell>
          <cell r="E2539" t="str">
            <v>Sección Fiscalización Interna Herrera</v>
          </cell>
          <cell r="F2539" t="str">
            <v>Activo</v>
          </cell>
          <cell r="G2539" t="str">
            <v>femenino</v>
          </cell>
          <cell r="H2539" t="str">
            <v>Fijo</v>
          </cell>
        </row>
        <row r="2540">
          <cell r="C2540" t="str">
            <v>LUIS MANUEL  SANTANA AVELINO</v>
          </cell>
          <cell r="D2540" t="str">
            <v>Auditor Interno A</v>
          </cell>
          <cell r="E2540" t="str">
            <v>Sección de Fiscalización Interna Máximo</v>
          </cell>
          <cell r="F2540" t="str">
            <v>Activo</v>
          </cell>
          <cell r="G2540" t="str">
            <v>masculino</v>
          </cell>
          <cell r="H2540" t="str">
            <v>Fijo</v>
          </cell>
        </row>
        <row r="2541">
          <cell r="C2541" t="str">
            <v>RICKEY ALEXANDER  POLANCO REYES</v>
          </cell>
          <cell r="D2541" t="str">
            <v>Técnico de Informática B</v>
          </cell>
          <cell r="E2541" t="str">
            <v>Administración Local San Cristóbal</v>
          </cell>
          <cell r="F2541" t="str">
            <v>Activo</v>
          </cell>
          <cell r="G2541" t="str">
            <v>masculino</v>
          </cell>
          <cell r="H2541" t="str">
            <v>Fijo</v>
          </cell>
        </row>
        <row r="2542">
          <cell r="C2542" t="str">
            <v>EDWIN  MARTE RODRIGUEZ</v>
          </cell>
          <cell r="D2542" t="str">
            <v>Auditor Interno B</v>
          </cell>
          <cell r="E2542" t="str">
            <v>Sección Fiscalización Interna San Cristó</v>
          </cell>
          <cell r="F2542" t="str">
            <v>Activo</v>
          </cell>
          <cell r="G2542" t="str">
            <v>masculino</v>
          </cell>
          <cell r="H2542" t="str">
            <v>Fijo</v>
          </cell>
        </row>
        <row r="2543">
          <cell r="C2543" t="str">
            <v>ROSA JULIA  LEONARDO HERNANDEZ</v>
          </cell>
          <cell r="D2543" t="str">
            <v>Oficial Control Contribuyentes C</v>
          </cell>
          <cell r="E2543" t="str">
            <v>Unidad Control de Contribuyentes Bonao</v>
          </cell>
          <cell r="F2543" t="str">
            <v>Activo</v>
          </cell>
          <cell r="G2543" t="str">
            <v>femenino</v>
          </cell>
          <cell r="H2543" t="str">
            <v>Fijo</v>
          </cell>
        </row>
        <row r="2544">
          <cell r="C2544" t="str">
            <v>ANGELA DESIREE  SILVA LARA</v>
          </cell>
          <cell r="D2544" t="str">
            <v>Oficial Control Contribuyentes B</v>
          </cell>
          <cell r="E2544" t="str">
            <v>Unidad Control de Contribuyentes San Cri</v>
          </cell>
          <cell r="F2544" t="str">
            <v>Activo</v>
          </cell>
          <cell r="G2544" t="str">
            <v>femenino</v>
          </cell>
          <cell r="H2544" t="str">
            <v>Fijo</v>
          </cell>
        </row>
        <row r="2545">
          <cell r="C2545" t="str">
            <v>YADELY  CUEVAS ANTIGUA</v>
          </cell>
          <cell r="D2545" t="str">
            <v>Auditor Interno A</v>
          </cell>
          <cell r="E2545" t="str">
            <v>Sección Fiscalización Interna Herrera</v>
          </cell>
          <cell r="F2545" t="str">
            <v>Activo</v>
          </cell>
          <cell r="G2545" t="str">
            <v>femenino</v>
          </cell>
          <cell r="H2545" t="str">
            <v>Fijo</v>
          </cell>
        </row>
        <row r="2546">
          <cell r="C2546" t="str">
            <v>MIGUEL ANTONIO  GUZMAN AQUINO</v>
          </cell>
          <cell r="D2546" t="str">
            <v>Auditor Interno B</v>
          </cell>
          <cell r="E2546" t="str">
            <v>Sección Fiscalización Interna La Romana</v>
          </cell>
          <cell r="F2546" t="str">
            <v>Activo</v>
          </cell>
          <cell r="G2546" t="str">
            <v>masculino</v>
          </cell>
          <cell r="H2546" t="str">
            <v>Fijo</v>
          </cell>
        </row>
        <row r="2547">
          <cell r="C2547" t="str">
            <v>CHARLITO  JIMENEZ POPA</v>
          </cell>
          <cell r="D2547" t="str">
            <v>Auditor Interno A</v>
          </cell>
          <cell r="E2547" t="str">
            <v>Sección de Fiscalización Interna Máximo</v>
          </cell>
          <cell r="F2547" t="str">
            <v>Activo</v>
          </cell>
          <cell r="G2547" t="str">
            <v>masculino</v>
          </cell>
          <cell r="H2547" t="str">
            <v>Fijo</v>
          </cell>
        </row>
        <row r="2548">
          <cell r="C2548" t="str">
            <v>EVA SANELLYS  TAVERAS MATOS</v>
          </cell>
          <cell r="D2548" t="str">
            <v>Auxiliar de Archivo</v>
          </cell>
          <cell r="E2548" t="str">
            <v>Unidad Archivo Barahona</v>
          </cell>
          <cell r="F2548" t="str">
            <v>Activo</v>
          </cell>
          <cell r="G2548" t="str">
            <v>femenino</v>
          </cell>
          <cell r="H2548" t="str">
            <v>Fijo</v>
          </cell>
        </row>
        <row r="2549">
          <cell r="C2549" t="str">
            <v>ANGELICA GISELLE  VARGAS SEVERINO</v>
          </cell>
          <cell r="D2549" t="str">
            <v/>
          </cell>
          <cell r="E2549" t="str">
            <v>Unidad Operaciones Personalizados Plaza</v>
          </cell>
          <cell r="F2549" t="str">
            <v>Cancelado</v>
          </cell>
          <cell r="G2549" t="str">
            <v>femenino</v>
          </cell>
          <cell r="H2549" t="str">
            <v>Fijo</v>
          </cell>
        </row>
        <row r="2550">
          <cell r="C2550" t="str">
            <v>HENRY JOSE  ESTRELLA DIAZ</v>
          </cell>
          <cell r="D2550" t="str">
            <v>Oficial de Seguimiento A y T</v>
          </cell>
          <cell r="E2550" t="str">
            <v>Sección Seguimiento de AT</v>
          </cell>
          <cell r="F2550" t="str">
            <v>Activo</v>
          </cell>
          <cell r="G2550" t="str">
            <v>masculino</v>
          </cell>
          <cell r="H2550" t="str">
            <v>Fijo</v>
          </cell>
        </row>
        <row r="2551">
          <cell r="C2551" t="str">
            <v>PEDRO FRANCISCO  JAVIER FELIZ</v>
          </cell>
          <cell r="D2551" t="str">
            <v>Digitalizador</v>
          </cell>
          <cell r="E2551" t="str">
            <v>Unidad Vehículos de Motor Barahona</v>
          </cell>
          <cell r="F2551" t="str">
            <v>Activo</v>
          </cell>
          <cell r="G2551" t="str">
            <v>masculino</v>
          </cell>
          <cell r="H2551" t="str">
            <v>Fijo</v>
          </cell>
        </row>
        <row r="2552">
          <cell r="C2552" t="str">
            <v>CLARIBEL ILUMINADA  MARMOLEJOS MARTINEZ</v>
          </cell>
          <cell r="D2552" t="str">
            <v>Auditor Interno A</v>
          </cell>
          <cell r="E2552" t="str">
            <v>Sección Fiscalización Interna Los Prócer</v>
          </cell>
          <cell r="F2552" t="str">
            <v>Activo</v>
          </cell>
          <cell r="G2552" t="str">
            <v>femenino</v>
          </cell>
          <cell r="H2552" t="str">
            <v>Fijo</v>
          </cell>
        </row>
        <row r="2553">
          <cell r="C2553" t="str">
            <v>RUDILANIA  LUCIANO FELIZ</v>
          </cell>
          <cell r="D2553" t="str">
            <v>Auxiliar de Archivo</v>
          </cell>
          <cell r="E2553" t="str">
            <v>Unidad Archivo Barahona</v>
          </cell>
          <cell r="F2553" t="str">
            <v>Activo</v>
          </cell>
          <cell r="G2553" t="str">
            <v>femenino</v>
          </cell>
          <cell r="H2553" t="str">
            <v>Fijo</v>
          </cell>
        </row>
        <row r="2554">
          <cell r="C2554" t="str">
            <v>MARIA ELISA  HERNANDEZ ROSSO</v>
          </cell>
          <cell r="D2554" t="str">
            <v>Auditor Interno A</v>
          </cell>
          <cell r="E2554" t="str">
            <v>Sección Fiscalización Interna San Carlos</v>
          </cell>
          <cell r="F2554" t="str">
            <v>Activo</v>
          </cell>
          <cell r="G2554" t="str">
            <v>femenino</v>
          </cell>
          <cell r="H2554" t="str">
            <v>Fijo</v>
          </cell>
        </row>
        <row r="2555">
          <cell r="C2555" t="str">
            <v>MAYKOR ANIBAL  BAEZ PINALES</v>
          </cell>
          <cell r="D2555" t="str">
            <v>Mensajero Externo</v>
          </cell>
          <cell r="E2555" t="str">
            <v>Unidad Administrativo Herrera</v>
          </cell>
          <cell r="F2555" t="str">
            <v>Activo</v>
          </cell>
          <cell r="G2555" t="str">
            <v>masculino</v>
          </cell>
          <cell r="H2555" t="str">
            <v>Fijo</v>
          </cell>
        </row>
        <row r="2556">
          <cell r="C2556" t="str">
            <v>ALFREDO ANTONIO  CANDELARIO TEJEDA</v>
          </cell>
          <cell r="D2556" t="str">
            <v>Analista de Contenido Web</v>
          </cell>
          <cell r="E2556" t="str">
            <v>Sección de Página Web</v>
          </cell>
          <cell r="F2556" t="str">
            <v>Activo</v>
          </cell>
          <cell r="G2556" t="str">
            <v>masculino</v>
          </cell>
          <cell r="H2556" t="str">
            <v>Fijo</v>
          </cell>
        </row>
        <row r="2557">
          <cell r="C2557" t="str">
            <v>MARY DANIA  GARCIA BELTRE</v>
          </cell>
          <cell r="D2557" t="str">
            <v>Auditor Interno A</v>
          </cell>
          <cell r="E2557" t="str">
            <v>Sección Fiscalización Interna Los Minas</v>
          </cell>
          <cell r="F2557" t="str">
            <v>Activo</v>
          </cell>
          <cell r="G2557" t="str">
            <v>femenino</v>
          </cell>
          <cell r="H2557" t="str">
            <v>Fijo</v>
          </cell>
        </row>
        <row r="2558">
          <cell r="C2558" t="str">
            <v>EUDDY  JAQUEZ ROSARIO</v>
          </cell>
          <cell r="D2558" t="str">
            <v>Mensajero Externo</v>
          </cell>
          <cell r="E2558" t="str">
            <v>Colecturía de Elías Piña</v>
          </cell>
          <cell r="F2558" t="str">
            <v>Activo</v>
          </cell>
          <cell r="G2558" t="str">
            <v>masculino</v>
          </cell>
          <cell r="H2558" t="str">
            <v>Fijo</v>
          </cell>
        </row>
        <row r="2559">
          <cell r="C2559" t="str">
            <v>MIGUEL ANGEL  FERRER REYES</v>
          </cell>
          <cell r="D2559" t="str">
            <v>Especialista de Control de la Cobranza</v>
          </cell>
          <cell r="E2559" t="str">
            <v>Departamento de Análisis y Desarrollo de</v>
          </cell>
          <cell r="F2559" t="str">
            <v>Activo</v>
          </cell>
          <cell r="G2559" t="str">
            <v>masculino</v>
          </cell>
          <cell r="H2559" t="str">
            <v>Fijo</v>
          </cell>
        </row>
        <row r="2560">
          <cell r="C2560" t="str">
            <v>VALENTIN  THEN INOA</v>
          </cell>
          <cell r="D2560" t="str">
            <v>Oficial Control Contribuyentes A</v>
          </cell>
          <cell r="E2560" t="str">
            <v>Unidad Control de Contribuyentes San Car</v>
          </cell>
          <cell r="F2560" t="str">
            <v>Activo</v>
          </cell>
          <cell r="G2560" t="str">
            <v>masculino</v>
          </cell>
          <cell r="H2560" t="str">
            <v>Fijo</v>
          </cell>
        </row>
        <row r="2561">
          <cell r="C2561" t="str">
            <v>NATANAEL  DOMINGUEZ FERNANDEZ</v>
          </cell>
          <cell r="D2561" t="str">
            <v>Analista Créditos y Comp A</v>
          </cell>
          <cell r="E2561" t="str">
            <v>Sección Crédito y Compensaciones</v>
          </cell>
          <cell r="F2561" t="str">
            <v>Activo</v>
          </cell>
          <cell r="G2561" t="str">
            <v>masculino</v>
          </cell>
          <cell r="H2561" t="str">
            <v>Fijo</v>
          </cell>
        </row>
        <row r="2562">
          <cell r="C2562" t="str">
            <v>JEIDY  RAMIREZ ALCANTARA</v>
          </cell>
          <cell r="D2562" t="str">
            <v>Cajero C</v>
          </cell>
          <cell r="E2562" t="str">
            <v>Unidad de SPVM y Caja SJM</v>
          </cell>
          <cell r="F2562" t="str">
            <v>Activo</v>
          </cell>
          <cell r="G2562" t="str">
            <v>femenino</v>
          </cell>
          <cell r="H2562" t="str">
            <v>Fijo</v>
          </cell>
        </row>
        <row r="2563">
          <cell r="C2563" t="str">
            <v>YOKASTA ELIVANNEZA  DE JESUS DEL ROSARIO</v>
          </cell>
          <cell r="D2563" t="str">
            <v>Conserje1</v>
          </cell>
          <cell r="E2563" t="str">
            <v>Unidad Administrativo Nagua</v>
          </cell>
          <cell r="F2563" t="str">
            <v>Activo</v>
          </cell>
          <cell r="G2563" t="str">
            <v>femenino</v>
          </cell>
          <cell r="H2563" t="str">
            <v>Fijo</v>
          </cell>
        </row>
        <row r="2564">
          <cell r="C2564" t="str">
            <v>FRANCHESCA MARIA  FIGUEREO JAVIER</v>
          </cell>
          <cell r="D2564" t="str">
            <v>Técnico de Correspondencia</v>
          </cell>
          <cell r="E2564" t="str">
            <v>Ante-Despacho Dirección General</v>
          </cell>
          <cell r="F2564" t="str">
            <v>Activo</v>
          </cell>
          <cell r="G2564" t="str">
            <v>femenino</v>
          </cell>
          <cell r="H2564" t="str">
            <v>Fijo</v>
          </cell>
        </row>
        <row r="2565">
          <cell r="C2565" t="str">
            <v>KEYSI  CIPION MONTERO</v>
          </cell>
          <cell r="D2565" t="str">
            <v>Tasador AL A</v>
          </cell>
          <cell r="E2565" t="str">
            <v>Unidad de Tasación Abraham Lincoln</v>
          </cell>
          <cell r="F2565" t="str">
            <v>Activo</v>
          </cell>
          <cell r="G2565" t="str">
            <v>femenino</v>
          </cell>
          <cell r="H2565" t="str">
            <v>Fijo</v>
          </cell>
        </row>
        <row r="2566">
          <cell r="C2566" t="str">
            <v>ARIANNY  MERCEDES UREÑA</v>
          </cell>
          <cell r="D2566" t="str">
            <v>Tasador Sede Central</v>
          </cell>
          <cell r="E2566" t="str">
            <v>Sección de Procesos Inmobiliarios Masivo</v>
          </cell>
          <cell r="F2566" t="str">
            <v>Activo</v>
          </cell>
          <cell r="G2566" t="str">
            <v>femenino</v>
          </cell>
          <cell r="H2566" t="str">
            <v>Fijo</v>
          </cell>
        </row>
        <row r="2567">
          <cell r="C2567" t="str">
            <v>JACINTA  HERRERA BRAZOBAN</v>
          </cell>
          <cell r="D2567" t="str">
            <v>Tasador AL A</v>
          </cell>
          <cell r="E2567" t="str">
            <v>Unidad Tasación Zona Oriental</v>
          </cell>
          <cell r="F2567" t="str">
            <v>Activo</v>
          </cell>
          <cell r="G2567" t="str">
            <v>femenino</v>
          </cell>
          <cell r="H2567" t="str">
            <v>Fijo</v>
          </cell>
        </row>
        <row r="2568">
          <cell r="C2568" t="str">
            <v>SANTO  SILVESTRE CORDERO</v>
          </cell>
          <cell r="D2568" t="str">
            <v>Mensajero Externo</v>
          </cell>
          <cell r="E2568" t="str">
            <v>Unidad Administrativa Hato Mayor</v>
          </cell>
          <cell r="F2568" t="str">
            <v>Activo</v>
          </cell>
          <cell r="G2568" t="str">
            <v>masculino</v>
          </cell>
          <cell r="H2568" t="str">
            <v>Fijo</v>
          </cell>
        </row>
        <row r="2569">
          <cell r="C2569" t="str">
            <v>ENEROLISA  DE LA CRUZ PEGUERO</v>
          </cell>
          <cell r="D2569" t="str">
            <v>Técnico de Asistencia Telefónica</v>
          </cell>
          <cell r="E2569" t="str">
            <v>Sección de Canales no Presenciales</v>
          </cell>
          <cell r="F2569" t="str">
            <v>Activo</v>
          </cell>
          <cell r="G2569" t="str">
            <v>femenino</v>
          </cell>
          <cell r="H2569" t="str">
            <v>Fijo</v>
          </cell>
        </row>
        <row r="2570">
          <cell r="C2570" t="str">
            <v>JUAN ANTONIO  SANTANA</v>
          </cell>
          <cell r="D2570" t="str">
            <v>Ingeniero Electromecánico</v>
          </cell>
          <cell r="E2570" t="str">
            <v>Sección Proyectos de Infraestructura</v>
          </cell>
          <cell r="F2570" t="str">
            <v>Activo</v>
          </cell>
          <cell r="G2570" t="str">
            <v>masculino</v>
          </cell>
          <cell r="H2570" t="str">
            <v>Fijo</v>
          </cell>
        </row>
        <row r="2571">
          <cell r="C2571" t="str">
            <v>RAMONA  ROMERO DE AZA</v>
          </cell>
          <cell r="D2571" t="str">
            <v>Encargado Administrativo</v>
          </cell>
          <cell r="E2571" t="str">
            <v>Unidad Administrativo Zona Oriental</v>
          </cell>
          <cell r="F2571" t="str">
            <v>Activo</v>
          </cell>
          <cell r="G2571" t="str">
            <v>femenino</v>
          </cell>
          <cell r="H2571" t="str">
            <v>Fijo</v>
          </cell>
        </row>
        <row r="2572">
          <cell r="C2572" t="str">
            <v>YENERSY DESIREE  PEREZ JIMENEZ</v>
          </cell>
          <cell r="D2572" t="str">
            <v>Técnico Local A VHM</v>
          </cell>
          <cell r="E2572" t="str">
            <v>Sección Personalizados VHM Los Minas</v>
          </cell>
          <cell r="F2572" t="str">
            <v>Activo</v>
          </cell>
          <cell r="G2572" t="str">
            <v>femenino</v>
          </cell>
          <cell r="H2572" t="str">
            <v>Fijo</v>
          </cell>
        </row>
        <row r="2573">
          <cell r="C2573" t="str">
            <v>LINA TEREZA  SOMON GARCIA</v>
          </cell>
          <cell r="D2573" t="str">
            <v>Técnico Control de Calidad</v>
          </cell>
          <cell r="E2573" t="str">
            <v>Unidad de Distribución Interna</v>
          </cell>
          <cell r="F2573" t="str">
            <v>Activo</v>
          </cell>
          <cell r="G2573" t="str">
            <v>femenino</v>
          </cell>
          <cell r="H2573" t="str">
            <v>Fijo</v>
          </cell>
        </row>
        <row r="2574">
          <cell r="C2574" t="str">
            <v>PAOLA MICHELLE  ALVAREZ FELIX</v>
          </cell>
          <cell r="D2574" t="str">
            <v>Encargado de Comunicación Externa</v>
          </cell>
          <cell r="E2574" t="str">
            <v>Sección de Comunicación Externa</v>
          </cell>
          <cell r="F2574" t="str">
            <v>Activo</v>
          </cell>
          <cell r="G2574" t="str">
            <v>femenino</v>
          </cell>
          <cell r="H2574" t="str">
            <v>Fijo</v>
          </cell>
        </row>
        <row r="2575">
          <cell r="C2575" t="str">
            <v>ARGENYS NICOLAS  FELIZ SANTANA</v>
          </cell>
          <cell r="D2575" t="str">
            <v>Analista Programador Senior</v>
          </cell>
          <cell r="E2575" t="str">
            <v>Proyecto Unificación Sistemas Tecnológic</v>
          </cell>
          <cell r="F2575" t="str">
            <v>Activo</v>
          </cell>
          <cell r="G2575" t="str">
            <v>masculino</v>
          </cell>
          <cell r="H2575" t="str">
            <v>Fijo</v>
          </cell>
        </row>
        <row r="2576">
          <cell r="C2576" t="str">
            <v>JULIO CESAR  ESPINOSA ROSARIO</v>
          </cell>
          <cell r="D2576" t="str">
            <v>Analista Programador Senior</v>
          </cell>
          <cell r="E2576" t="str">
            <v>Proyecto Unificación Sistemas Tecnológic</v>
          </cell>
          <cell r="F2576" t="str">
            <v>Activo</v>
          </cell>
          <cell r="G2576" t="str">
            <v>masculino</v>
          </cell>
          <cell r="H2576" t="str">
            <v>Fijo</v>
          </cell>
        </row>
        <row r="2577">
          <cell r="C2577" t="str">
            <v>MARIA CRISTINA  RODRIGUEZ DE LOS SANTOS</v>
          </cell>
          <cell r="D2577" t="str">
            <v>Analista Programador Senior</v>
          </cell>
          <cell r="E2577" t="str">
            <v>Proyecto Unificación Sistemas Tecnológic</v>
          </cell>
          <cell r="F2577" t="str">
            <v>Activo</v>
          </cell>
          <cell r="G2577" t="str">
            <v>femenino</v>
          </cell>
          <cell r="H2577" t="str">
            <v>Fijo</v>
          </cell>
        </row>
        <row r="2578">
          <cell r="C2578" t="str">
            <v>AMABLE  MONTAÑO CRUZ</v>
          </cell>
          <cell r="D2578" t="str">
            <v>Analista Programador</v>
          </cell>
          <cell r="E2578" t="str">
            <v>Proyecto Unificación Sistemas Tecnológic</v>
          </cell>
          <cell r="F2578" t="str">
            <v>Activo</v>
          </cell>
          <cell r="G2578" t="str">
            <v>masculino</v>
          </cell>
          <cell r="H2578" t="str">
            <v>Fijo</v>
          </cell>
        </row>
        <row r="2579">
          <cell r="C2579" t="str">
            <v>NICAURI VIANNEY  PEÑA ACOSTA</v>
          </cell>
          <cell r="D2579" t="str">
            <v/>
          </cell>
          <cell r="E2579" t="str">
            <v>Proyecto Unificación Sistemas Tecnológic</v>
          </cell>
          <cell r="F2579" t="str">
            <v>Cancelado</v>
          </cell>
          <cell r="G2579" t="str">
            <v>femenino</v>
          </cell>
          <cell r="H2579" t="str">
            <v>Fijo</v>
          </cell>
        </row>
        <row r="2580">
          <cell r="C2580" t="str">
            <v>STANLEY ABRAHAM  FELIZ BELTRE</v>
          </cell>
          <cell r="D2580" t="str">
            <v>Analista Programador Senior</v>
          </cell>
          <cell r="E2580" t="str">
            <v>Proyecto Unificación Sistemas Tecnológic</v>
          </cell>
          <cell r="F2580" t="str">
            <v>Activo</v>
          </cell>
          <cell r="G2580" t="str">
            <v>masculino</v>
          </cell>
          <cell r="H2580" t="str">
            <v>Fijo</v>
          </cell>
        </row>
        <row r="2581">
          <cell r="C2581" t="str">
            <v>GILBY SLASH NEE  GONZALEZ VASQUEZ</v>
          </cell>
          <cell r="D2581" t="str">
            <v>Analista Programador Senior</v>
          </cell>
          <cell r="E2581" t="str">
            <v>Proyecto Unificación Sistemas Tecnológic</v>
          </cell>
          <cell r="F2581" t="str">
            <v>Activo</v>
          </cell>
          <cell r="G2581" t="str">
            <v>masculino</v>
          </cell>
          <cell r="H2581" t="str">
            <v>Fijo</v>
          </cell>
        </row>
        <row r="2582">
          <cell r="C2582" t="str">
            <v>JUAN GABRIEL  CONTRERAS DE LA ROSA</v>
          </cell>
          <cell r="D2582" t="str">
            <v>Analista Programador Senior</v>
          </cell>
          <cell r="E2582" t="str">
            <v>Proyecto Unificación Sistemas Tecnológic</v>
          </cell>
          <cell r="F2582" t="str">
            <v>Activo</v>
          </cell>
          <cell r="G2582" t="str">
            <v>masculino</v>
          </cell>
          <cell r="H2582" t="str">
            <v>Fijo</v>
          </cell>
        </row>
        <row r="2583">
          <cell r="C2583" t="str">
            <v>JOSE FRANCISCO  ENCARNACION PEREZ</v>
          </cell>
          <cell r="D2583" t="str">
            <v>Auditor Interno C</v>
          </cell>
          <cell r="E2583" t="str">
            <v>Sección Fiscalización Interna San Juan</v>
          </cell>
          <cell r="F2583" t="str">
            <v>Activo</v>
          </cell>
          <cell r="G2583" t="str">
            <v>masculino</v>
          </cell>
          <cell r="H2583" t="str">
            <v>Fijo</v>
          </cell>
        </row>
        <row r="2584">
          <cell r="C2584" t="str">
            <v>ELVINSON  ROA MENDEZ</v>
          </cell>
          <cell r="D2584" t="str">
            <v>Soporte Técnico A</v>
          </cell>
          <cell r="E2584" t="str">
            <v>Sección de Soporte Técnico de TI</v>
          </cell>
          <cell r="F2584" t="str">
            <v>Activo</v>
          </cell>
          <cell r="G2584" t="str">
            <v>masculino</v>
          </cell>
          <cell r="H2584" t="str">
            <v>Fijo</v>
          </cell>
        </row>
        <row r="2585">
          <cell r="C2585" t="str">
            <v>JOSE ALBERTO  GARCIA MARTINEZ</v>
          </cell>
          <cell r="D2585" t="str">
            <v>Analista Programador Senior</v>
          </cell>
          <cell r="E2585" t="str">
            <v>Proyecto Unificación Sistemas Tecnológic</v>
          </cell>
          <cell r="F2585" t="str">
            <v>Activo</v>
          </cell>
          <cell r="G2585" t="str">
            <v>masculino</v>
          </cell>
          <cell r="H2585" t="str">
            <v>Fijo</v>
          </cell>
        </row>
        <row r="2586">
          <cell r="C2586" t="str">
            <v>ROSA ANGELA  ARAUJO ROMAN</v>
          </cell>
          <cell r="D2586" t="str">
            <v/>
          </cell>
          <cell r="E2586" t="str">
            <v>Unidad Operaciones Personalizados Plaza</v>
          </cell>
          <cell r="F2586" t="str">
            <v>Cancelado</v>
          </cell>
          <cell r="G2586" t="str">
            <v>femenino</v>
          </cell>
          <cell r="H2586" t="str">
            <v>Fijo</v>
          </cell>
        </row>
        <row r="2587">
          <cell r="C2587" t="str">
            <v>ELAINE ADERSY  ABREU CASTILLO</v>
          </cell>
          <cell r="D2587" t="str">
            <v>Técnico de Registro de Contribuyentes</v>
          </cell>
          <cell r="E2587" t="str">
            <v>Unidad Registro de Contribuyente Los Pró</v>
          </cell>
          <cell r="F2587" t="str">
            <v>Activo</v>
          </cell>
          <cell r="G2587" t="str">
            <v>femenino</v>
          </cell>
          <cell r="H2587" t="str">
            <v>Fijo</v>
          </cell>
        </row>
        <row r="2588">
          <cell r="C2588" t="str">
            <v>CANDIDA MABER  MARTIS ORTIZ</v>
          </cell>
          <cell r="D2588" t="str">
            <v>Oficial Control Contribuyentes A</v>
          </cell>
          <cell r="E2588" t="str">
            <v>Unidad Control de Contribuyentes San Car</v>
          </cell>
          <cell r="F2588" t="str">
            <v>Activo</v>
          </cell>
          <cell r="G2588" t="str">
            <v>femenino</v>
          </cell>
          <cell r="H2588" t="str">
            <v>Fijo</v>
          </cell>
        </row>
        <row r="2589">
          <cell r="C2589" t="str">
            <v>CAROLYN YOSELIN  MATEO ESPINO</v>
          </cell>
          <cell r="D2589" t="str">
            <v>Analista Créditos y Comp A</v>
          </cell>
          <cell r="E2589" t="str">
            <v>Sección Crédito y Compensaciones</v>
          </cell>
          <cell r="F2589" t="str">
            <v>Activo</v>
          </cell>
          <cell r="G2589" t="str">
            <v>femenino</v>
          </cell>
          <cell r="H2589" t="str">
            <v>Fijo</v>
          </cell>
        </row>
        <row r="2590">
          <cell r="C2590" t="str">
            <v>DANILO  ROA PINEDA</v>
          </cell>
          <cell r="D2590" t="str">
            <v>Mensajero Externo</v>
          </cell>
          <cell r="E2590" t="str">
            <v>Unidad de Distribución Externa</v>
          </cell>
          <cell r="F2590" t="str">
            <v>Activo</v>
          </cell>
          <cell r="G2590" t="str">
            <v>masculino</v>
          </cell>
          <cell r="H2590" t="str">
            <v>Fijo</v>
          </cell>
        </row>
        <row r="2591">
          <cell r="C2591" t="str">
            <v>LAURA LIBANESSA  REYES PEÑA</v>
          </cell>
          <cell r="D2591" t="str">
            <v>Encargado de Audiovisuales</v>
          </cell>
          <cell r="E2591" t="str">
            <v>Sección de Audiovisuales</v>
          </cell>
          <cell r="F2591" t="str">
            <v>Activo</v>
          </cell>
          <cell r="G2591" t="str">
            <v>femenino</v>
          </cell>
          <cell r="H2591" t="str">
            <v>Fijo</v>
          </cell>
        </row>
        <row r="2592">
          <cell r="C2592" t="str">
            <v>PEDRO  FAJARDO PEREZ</v>
          </cell>
          <cell r="D2592" t="str">
            <v>Chofer</v>
          </cell>
          <cell r="E2592" t="str">
            <v>Unidad Transportación</v>
          </cell>
          <cell r="F2592" t="str">
            <v>Activo</v>
          </cell>
          <cell r="G2592" t="str">
            <v>masculino</v>
          </cell>
          <cell r="H2592" t="str">
            <v>Fijo</v>
          </cell>
        </row>
        <row r="2593">
          <cell r="C2593" t="str">
            <v>LAURIELE FLORANGEL  REYNA FERNANDEZ</v>
          </cell>
          <cell r="D2593" t="str">
            <v>Paralegal</v>
          </cell>
          <cell r="E2593" t="str">
            <v>Departamento Legal de Compras y Contrata</v>
          </cell>
          <cell r="F2593" t="str">
            <v>Activo</v>
          </cell>
          <cell r="G2593" t="str">
            <v>femenino</v>
          </cell>
          <cell r="H2593" t="str">
            <v>Fijo</v>
          </cell>
        </row>
        <row r="2594">
          <cell r="C2594" t="str">
            <v>DANEIBY  ESCOLASTICO ROMERO</v>
          </cell>
          <cell r="D2594" t="str">
            <v>Cajero C</v>
          </cell>
          <cell r="E2594" t="str">
            <v>Unidad de SPVM y Caja SJM</v>
          </cell>
          <cell r="F2594" t="str">
            <v>Activo</v>
          </cell>
          <cell r="G2594" t="str">
            <v>femenino</v>
          </cell>
          <cell r="H2594" t="str">
            <v>Fijo</v>
          </cell>
        </row>
        <row r="2595">
          <cell r="C2595" t="str">
            <v>PEDRO MARTIN  PINEDA BAUTISTA</v>
          </cell>
          <cell r="D2595" t="str">
            <v>Sereno</v>
          </cell>
          <cell r="E2595" t="str">
            <v>Colecturía de Las Matas de Farfán</v>
          </cell>
          <cell r="F2595" t="str">
            <v>Activo</v>
          </cell>
          <cell r="G2595" t="str">
            <v>masculino</v>
          </cell>
          <cell r="H2595" t="str">
            <v>Fijo</v>
          </cell>
        </row>
        <row r="2596">
          <cell r="C2596" t="str">
            <v>MASIEL  MONTERO OTAÑO</v>
          </cell>
          <cell r="D2596" t="str">
            <v>Cajero A</v>
          </cell>
          <cell r="E2596" t="str">
            <v>Unidad Caja Abraham Lincoln</v>
          </cell>
          <cell r="F2596" t="str">
            <v>Activo</v>
          </cell>
          <cell r="G2596" t="str">
            <v>femenino</v>
          </cell>
          <cell r="H2596" t="str">
            <v>Fijo</v>
          </cell>
        </row>
        <row r="2597">
          <cell r="C2597" t="str">
            <v>YARA  SANTIAGO MONTERO</v>
          </cell>
          <cell r="D2597" t="str">
            <v>Paralegal</v>
          </cell>
          <cell r="E2597" t="str">
            <v>Departamento de Representación Externa</v>
          </cell>
          <cell r="F2597" t="str">
            <v>Activo</v>
          </cell>
          <cell r="G2597" t="str">
            <v>femenino</v>
          </cell>
          <cell r="H2597" t="str">
            <v>Fijo</v>
          </cell>
        </row>
        <row r="2598">
          <cell r="C2598" t="str">
            <v>JOSMARY  GONZALEZ JAVIER</v>
          </cell>
          <cell r="D2598" t="str">
            <v>Oficial Control Contribuyentes C</v>
          </cell>
          <cell r="E2598" t="str">
            <v>Unidad Control de Contribuyentes Salcedo</v>
          </cell>
          <cell r="F2598" t="str">
            <v>Activo</v>
          </cell>
          <cell r="G2598" t="str">
            <v>femenino</v>
          </cell>
          <cell r="H2598" t="str">
            <v>Fijo</v>
          </cell>
        </row>
        <row r="2599">
          <cell r="C2599" t="str">
            <v>FAUSTO TOMAS  LOPEZ CASTAÑOS</v>
          </cell>
          <cell r="D2599" t="str">
            <v>Cajero A</v>
          </cell>
          <cell r="E2599" t="str">
            <v>Estafeta Puerto Sansouci Zona Oriental</v>
          </cell>
          <cell r="F2599" t="str">
            <v>Activo</v>
          </cell>
          <cell r="G2599" t="str">
            <v>masculino</v>
          </cell>
          <cell r="H2599" t="str">
            <v>Fijo</v>
          </cell>
        </row>
        <row r="2600">
          <cell r="C2600" t="str">
            <v>KRISTAL  HERRERA POLANCO</v>
          </cell>
          <cell r="D2600" t="str">
            <v>Oficial de Libre Acceso</v>
          </cell>
          <cell r="E2600" t="str">
            <v>Departamento de Libre Acceso a la Inform</v>
          </cell>
          <cell r="F2600" t="str">
            <v>Activo</v>
          </cell>
          <cell r="G2600" t="str">
            <v>femenino</v>
          </cell>
          <cell r="H2600" t="str">
            <v>Fijo</v>
          </cell>
        </row>
        <row r="2601">
          <cell r="C2601" t="str">
            <v>MILCIADES  GUERRERO REYES</v>
          </cell>
          <cell r="D2601" t="str">
            <v>Encargado  VHM Local (B)</v>
          </cell>
          <cell r="E2601" t="str">
            <v>Unidad Vehículos de Motor Bávaro</v>
          </cell>
          <cell r="F2601" t="str">
            <v>Activo</v>
          </cell>
          <cell r="G2601" t="str">
            <v>masculino</v>
          </cell>
          <cell r="H2601" t="str">
            <v>Fijo</v>
          </cell>
        </row>
        <row r="2602">
          <cell r="C2602" t="str">
            <v>KELVIN FRANCISCO  MOQUETE PEÑA</v>
          </cell>
          <cell r="D2602" t="str">
            <v>Técnico Mesa de Servicio</v>
          </cell>
          <cell r="E2602" t="str">
            <v>Sección Mesa de Servicios de TI</v>
          </cell>
          <cell r="F2602" t="str">
            <v>Activo</v>
          </cell>
          <cell r="G2602" t="str">
            <v>masculino</v>
          </cell>
          <cell r="H2602" t="str">
            <v>Fijo</v>
          </cell>
        </row>
        <row r="2603">
          <cell r="C2603" t="str">
            <v>ROSAURA NOEMI  JORGE PIMENTEL</v>
          </cell>
          <cell r="D2603" t="str">
            <v>Abogado(a) B Deberes Formales</v>
          </cell>
          <cell r="E2603" t="str">
            <v>Sección Control de Deberes Formales</v>
          </cell>
          <cell r="F2603" t="str">
            <v>Activo</v>
          </cell>
          <cell r="G2603" t="str">
            <v>femenino</v>
          </cell>
          <cell r="H2603" t="str">
            <v>Fijo</v>
          </cell>
        </row>
        <row r="2604">
          <cell r="C2604" t="str">
            <v>JUNIOR FERNANDO  LANTIGUA RIVAS</v>
          </cell>
          <cell r="D2604" t="str">
            <v>Auxiliar de Archivo</v>
          </cell>
          <cell r="E2604" t="str">
            <v>Sección Recaudación  Salcedo</v>
          </cell>
          <cell r="F2604" t="str">
            <v>Activo</v>
          </cell>
          <cell r="G2604" t="str">
            <v>masculino</v>
          </cell>
          <cell r="H2604" t="str">
            <v>Fijo</v>
          </cell>
        </row>
        <row r="2605">
          <cell r="C2605" t="str">
            <v>CARLOS ALBERTO  GARCIA GUERRERO</v>
          </cell>
          <cell r="D2605" t="str">
            <v>Mensajero Externo</v>
          </cell>
          <cell r="E2605" t="str">
            <v>Unidad Administrativo La Romana</v>
          </cell>
          <cell r="F2605" t="str">
            <v>Activo</v>
          </cell>
          <cell r="G2605" t="str">
            <v>masculino</v>
          </cell>
          <cell r="H2605" t="str">
            <v>Fijo</v>
          </cell>
        </row>
        <row r="2606">
          <cell r="C2606" t="str">
            <v>MARIA ANTONIA  SUAREZ GONZALEZ</v>
          </cell>
          <cell r="D2606" t="str">
            <v>Conserje1</v>
          </cell>
          <cell r="E2606" t="str">
            <v>Unidad Administrativo Cotuí</v>
          </cell>
          <cell r="F2606" t="str">
            <v>Activo</v>
          </cell>
          <cell r="G2606" t="str">
            <v>femenino</v>
          </cell>
          <cell r="H2606" t="str">
            <v>Fijo</v>
          </cell>
        </row>
        <row r="2607">
          <cell r="C2607" t="str">
            <v>ANGELICA MARIA  SANCHEZ HERNANDEZ</v>
          </cell>
          <cell r="D2607" t="str">
            <v>Técnico de Inscripción y Actualización</v>
          </cell>
          <cell r="E2607" t="str">
            <v>Sección de Inscripción y Actualización d</v>
          </cell>
          <cell r="F2607" t="str">
            <v>Activo</v>
          </cell>
          <cell r="G2607" t="str">
            <v>femenino</v>
          </cell>
          <cell r="H2607" t="str">
            <v>Fijo</v>
          </cell>
        </row>
        <row r="2608">
          <cell r="C2608" t="str">
            <v>LUIS CARLOS  RAMIREZ MARTINEZ</v>
          </cell>
          <cell r="D2608" t="str">
            <v>Investigador Tributario</v>
          </cell>
          <cell r="E2608" t="str">
            <v>Departamento de Investigación</v>
          </cell>
          <cell r="F2608" t="str">
            <v>Activo</v>
          </cell>
          <cell r="G2608" t="str">
            <v>masculino</v>
          </cell>
          <cell r="H2608" t="str">
            <v>Fijo</v>
          </cell>
        </row>
        <row r="2609">
          <cell r="C2609" t="str">
            <v>LILIA YAMIL  CARABALLO CABRERA</v>
          </cell>
          <cell r="D2609" t="str">
            <v>Analista de Experiencia y Cultura de Ser</v>
          </cell>
          <cell r="E2609" t="str">
            <v>Sección Experiencia y Cultura de Servici</v>
          </cell>
          <cell r="F2609" t="str">
            <v>Activo</v>
          </cell>
          <cell r="G2609" t="str">
            <v>femenino</v>
          </cell>
          <cell r="H2609" t="str">
            <v>Fijo</v>
          </cell>
        </row>
        <row r="2610">
          <cell r="C2610" t="str">
            <v>PEDRO  GARCIA UREÑA</v>
          </cell>
          <cell r="D2610" t="str">
            <v>Abogado A Representación Externa</v>
          </cell>
          <cell r="E2610" t="str">
            <v>Departamento Control y Verificación de D</v>
          </cell>
          <cell r="F2610" t="str">
            <v>Activo</v>
          </cell>
          <cell r="G2610" t="str">
            <v>masculino</v>
          </cell>
          <cell r="H2610" t="str">
            <v>Fijo</v>
          </cell>
        </row>
        <row r="2611">
          <cell r="C2611" t="str">
            <v>HECTOR JAVIER  MINAYA TRINIDAD</v>
          </cell>
          <cell r="D2611" t="str">
            <v>Analista Programador Senior</v>
          </cell>
          <cell r="E2611" t="str">
            <v>Sección de Proyecto Facturación Electrón</v>
          </cell>
          <cell r="F2611" t="str">
            <v>Activo</v>
          </cell>
          <cell r="G2611" t="str">
            <v>masculino</v>
          </cell>
          <cell r="H2611" t="str">
            <v>Fijo</v>
          </cell>
        </row>
        <row r="2612">
          <cell r="C2612" t="str">
            <v>MARLING ELIZABETH  PAULINO DE LA ROSA</v>
          </cell>
          <cell r="D2612" t="str">
            <v>Abogado(a) A Consultas Técnicas</v>
          </cell>
          <cell r="E2612" t="str">
            <v>Sección Consultas Técnicas</v>
          </cell>
          <cell r="F2612" t="str">
            <v>Activo</v>
          </cell>
          <cell r="G2612" t="str">
            <v>femenino</v>
          </cell>
          <cell r="H2612" t="str">
            <v>Fijo</v>
          </cell>
        </row>
        <row r="2613">
          <cell r="C2613" t="str">
            <v>YANET  BATISTA FELIZ</v>
          </cell>
          <cell r="D2613" t="str">
            <v>Auxiliar Digitalización</v>
          </cell>
          <cell r="E2613" t="str">
            <v>Unidad de Digitalización Centralizada</v>
          </cell>
          <cell r="F2613" t="str">
            <v>Activo</v>
          </cell>
          <cell r="G2613" t="str">
            <v>femenino</v>
          </cell>
          <cell r="H2613" t="str">
            <v>Fijo</v>
          </cell>
        </row>
        <row r="2614">
          <cell r="C2614" t="str">
            <v>JACQUELINE  PEÑA</v>
          </cell>
          <cell r="D2614" t="str">
            <v>Encargado Control de Contribuyente</v>
          </cell>
          <cell r="E2614" t="str">
            <v>Unidad Control de Contribuyentes Santiag</v>
          </cell>
          <cell r="F2614" t="str">
            <v>Activo</v>
          </cell>
          <cell r="G2614" t="str">
            <v>femenino</v>
          </cell>
          <cell r="H2614" t="str">
            <v>Fijo</v>
          </cell>
        </row>
        <row r="2615">
          <cell r="C2615" t="str">
            <v>ZORAIDA MIGUELINA  CUEVAS VASQUEZ</v>
          </cell>
          <cell r="D2615" t="str">
            <v>Conserje1</v>
          </cell>
          <cell r="E2615" t="str">
            <v>Unidad Administrativo Los Minas</v>
          </cell>
          <cell r="F2615" t="str">
            <v>Activo</v>
          </cell>
          <cell r="G2615" t="str">
            <v>femenino</v>
          </cell>
          <cell r="H2615" t="str">
            <v>Fijo</v>
          </cell>
        </row>
        <row r="2616">
          <cell r="C2616" t="str">
            <v>SHAYNA MASSIEL  PEREZ SABINO</v>
          </cell>
          <cell r="D2616" t="str">
            <v>Analista de Gestión de Cobranza</v>
          </cell>
          <cell r="E2616" t="str">
            <v>Departamento de Análisis y Desarrollo de</v>
          </cell>
          <cell r="F2616" t="str">
            <v>Activo</v>
          </cell>
          <cell r="G2616" t="str">
            <v>femenino</v>
          </cell>
          <cell r="H2616" t="str">
            <v>Fijo</v>
          </cell>
        </row>
        <row r="2617">
          <cell r="C2617" t="str">
            <v>YORLIN ALTAGRACIA  AYBAR GARCIA</v>
          </cell>
          <cell r="D2617" t="str">
            <v>Auxiliar Digitalización</v>
          </cell>
          <cell r="E2617" t="str">
            <v>Unidad de Digitalización Centralizada</v>
          </cell>
          <cell r="F2617" t="str">
            <v>Activo</v>
          </cell>
          <cell r="G2617" t="str">
            <v>femenino</v>
          </cell>
          <cell r="H2617" t="str">
            <v>Fijo</v>
          </cell>
        </row>
        <row r="2618">
          <cell r="C2618" t="str">
            <v>GRISCELIDA  DE PEÑA</v>
          </cell>
          <cell r="D2618" t="str">
            <v>Auditor Externo C</v>
          </cell>
          <cell r="E2618" t="str">
            <v>Departamento Fiscalización Externa Peque</v>
          </cell>
          <cell r="F2618" t="str">
            <v>Activo</v>
          </cell>
          <cell r="G2618" t="str">
            <v>femenino</v>
          </cell>
          <cell r="H2618" t="str">
            <v>Fijo</v>
          </cell>
        </row>
        <row r="2619">
          <cell r="C2619" t="str">
            <v>ANGELA ODIL  GONZALEZ ROSA</v>
          </cell>
          <cell r="D2619" t="str">
            <v>Administrador Local A</v>
          </cell>
          <cell r="E2619" t="str">
            <v>Administración Local Herrera</v>
          </cell>
          <cell r="F2619" t="str">
            <v>Activo</v>
          </cell>
          <cell r="G2619" t="str">
            <v>femenino</v>
          </cell>
          <cell r="H2619" t="str">
            <v>Fijo</v>
          </cell>
        </row>
        <row r="2620">
          <cell r="C2620" t="str">
            <v>JOSE ERNESTO  RINCON BRITO</v>
          </cell>
          <cell r="D2620" t="str">
            <v>Coordinador Centro de Servicios</v>
          </cell>
          <cell r="E2620" t="str">
            <v>Centro de Servicio Local Monte Plata</v>
          </cell>
          <cell r="F2620" t="str">
            <v>Activo</v>
          </cell>
          <cell r="G2620" t="str">
            <v>masculino</v>
          </cell>
          <cell r="H2620" t="str">
            <v>Fijo</v>
          </cell>
        </row>
        <row r="2621">
          <cell r="C2621" t="str">
            <v>ANDERSON MIGUEL  PEÑA BAUTISTA</v>
          </cell>
          <cell r="D2621" t="str">
            <v>Técnico de Asistencia Telefónica</v>
          </cell>
          <cell r="E2621" t="str">
            <v>Sección de Canales no Presenciales</v>
          </cell>
          <cell r="F2621" t="str">
            <v>Activo</v>
          </cell>
          <cell r="G2621" t="str">
            <v>masculino</v>
          </cell>
          <cell r="H2621" t="str">
            <v>Fijo</v>
          </cell>
        </row>
        <row r="2622">
          <cell r="C2622" t="str">
            <v>JESSICA MIGUELINA  LORA MARTINEZ</v>
          </cell>
          <cell r="D2622" t="str">
            <v>Analista de Inventario</v>
          </cell>
          <cell r="E2622" t="str">
            <v>Departamento de Administración de Invent</v>
          </cell>
          <cell r="F2622" t="str">
            <v>Activo</v>
          </cell>
          <cell r="G2622" t="str">
            <v>femenino</v>
          </cell>
          <cell r="H2622" t="str">
            <v>Fijo</v>
          </cell>
        </row>
        <row r="2623">
          <cell r="C2623" t="str">
            <v>YOCAIRA ANAIS  ORTIZ CABRAL</v>
          </cell>
          <cell r="D2623" t="str">
            <v>Administrador Local C</v>
          </cell>
          <cell r="E2623" t="str">
            <v>Administración Local Mao</v>
          </cell>
          <cell r="F2623" t="str">
            <v>Activo</v>
          </cell>
          <cell r="G2623" t="str">
            <v>femenino</v>
          </cell>
          <cell r="H2623" t="str">
            <v>Fijo</v>
          </cell>
        </row>
        <row r="2624">
          <cell r="C2624" t="str">
            <v>ANYOLINA CHAKIRA  CRUZ COLON</v>
          </cell>
          <cell r="D2624" t="str">
            <v>Oficial Control Contribuyentes C</v>
          </cell>
          <cell r="E2624" t="str">
            <v>Unidad Control de Contribuyentes Bonao</v>
          </cell>
          <cell r="F2624" t="str">
            <v>Activo</v>
          </cell>
          <cell r="G2624" t="str">
            <v>femenino</v>
          </cell>
          <cell r="H2624" t="str">
            <v>Fijo</v>
          </cell>
        </row>
        <row r="2625">
          <cell r="C2625" t="str">
            <v>IVELICE  CASTILLO FERMIN</v>
          </cell>
          <cell r="D2625" t="str">
            <v>Abogado B Litigio Judicial</v>
          </cell>
          <cell r="E2625" t="str">
            <v>Departamento de Litigio Judicial</v>
          </cell>
          <cell r="F2625" t="str">
            <v>Activo</v>
          </cell>
          <cell r="G2625" t="str">
            <v>femenino</v>
          </cell>
          <cell r="H2625" t="str">
            <v>Fijo</v>
          </cell>
        </row>
        <row r="2626">
          <cell r="C2626" t="str">
            <v>CRISTIAN ELVIRA  OGANDO OGANDO</v>
          </cell>
          <cell r="D2626" t="str">
            <v>Oficial Control Contribuyentes A</v>
          </cell>
          <cell r="E2626" t="str">
            <v>Unidad Control de Contribuyentes Máximo</v>
          </cell>
          <cell r="F2626" t="str">
            <v>Activo</v>
          </cell>
          <cell r="G2626" t="str">
            <v>femenino</v>
          </cell>
          <cell r="H2626" t="str">
            <v>Fijo</v>
          </cell>
        </row>
        <row r="2627">
          <cell r="C2627" t="str">
            <v>FIORDELINA  RODRIGUEZ DE TORIBIO</v>
          </cell>
          <cell r="D2627" t="str">
            <v>Encargado de Caja (B)</v>
          </cell>
          <cell r="E2627" t="str">
            <v>Unidad Caja Puerto Plata</v>
          </cell>
          <cell r="F2627" t="str">
            <v>Activo</v>
          </cell>
          <cell r="G2627" t="str">
            <v>femenino</v>
          </cell>
          <cell r="H2627" t="str">
            <v>Fijo</v>
          </cell>
        </row>
        <row r="2628">
          <cell r="C2628" t="str">
            <v>YIDET  LOPEZ BELTRE</v>
          </cell>
          <cell r="D2628" t="str">
            <v>Supervisor Estafeta</v>
          </cell>
          <cell r="E2628" t="str">
            <v>Estafeta Puerto Sansouci Zona Oriental</v>
          </cell>
          <cell r="F2628" t="str">
            <v>Activo</v>
          </cell>
          <cell r="G2628" t="str">
            <v>femenino</v>
          </cell>
          <cell r="H2628" t="str">
            <v>Fijo</v>
          </cell>
        </row>
        <row r="2629">
          <cell r="C2629" t="str">
            <v>YISSEL PAOLA  MEDINA ESPINAL</v>
          </cell>
          <cell r="D2629" t="str">
            <v>Auxiliar Información y Atención al Contr</v>
          </cell>
          <cell r="E2629" t="str">
            <v>Sección Recaudación Los Próceres</v>
          </cell>
          <cell r="F2629" t="str">
            <v>Activo</v>
          </cell>
          <cell r="G2629" t="str">
            <v>femenino</v>
          </cell>
          <cell r="H2629" t="str">
            <v>Fijo</v>
          </cell>
        </row>
        <row r="2630">
          <cell r="C2630" t="str">
            <v>ROSMERY  ALMONTE CASTAÑO</v>
          </cell>
          <cell r="D2630" t="str">
            <v>Auxiliar Información y Atención al Contr</v>
          </cell>
          <cell r="E2630" t="str">
            <v>Sección Seguridad Física</v>
          </cell>
          <cell r="F2630" t="str">
            <v>Activo</v>
          </cell>
          <cell r="G2630" t="str">
            <v>femenino</v>
          </cell>
          <cell r="H2630" t="str">
            <v>Fijo</v>
          </cell>
        </row>
        <row r="2631">
          <cell r="C2631" t="str">
            <v>ROSARIO JOSEFINA  CARABALLO PEÑA</v>
          </cell>
          <cell r="D2631" t="str">
            <v/>
          </cell>
          <cell r="E2631" t="str">
            <v>Centro de Servicio de Villa Altagracia</v>
          </cell>
          <cell r="F2631" t="str">
            <v>Cancelado</v>
          </cell>
          <cell r="G2631" t="str">
            <v>femenino</v>
          </cell>
          <cell r="H2631" t="str">
            <v>Fijo</v>
          </cell>
        </row>
        <row r="2632">
          <cell r="C2632" t="str">
            <v>MICHELL PATRICIA  GUERRERO ESPINOSA</v>
          </cell>
          <cell r="D2632" t="str">
            <v>Analista de Trazabilidad Fiscal</v>
          </cell>
          <cell r="E2632" t="str">
            <v>Sección de Trazabilidad Fiscal</v>
          </cell>
          <cell r="F2632" t="str">
            <v>Activo</v>
          </cell>
          <cell r="G2632" t="str">
            <v>femenino</v>
          </cell>
          <cell r="H2632" t="str">
            <v>Fijo</v>
          </cell>
        </row>
        <row r="2633">
          <cell r="C2633" t="str">
            <v>JEAN CARLOS  CABA UYOA</v>
          </cell>
          <cell r="D2633" t="str">
            <v>Digitalizador</v>
          </cell>
          <cell r="E2633" t="str">
            <v>Unidad Vehículos de Motor Salcedo</v>
          </cell>
          <cell r="F2633" t="str">
            <v>Activo</v>
          </cell>
          <cell r="G2633" t="str">
            <v>masculino</v>
          </cell>
          <cell r="H2633" t="str">
            <v>Fijo</v>
          </cell>
        </row>
        <row r="2634">
          <cell r="C2634" t="str">
            <v>ZORAIDA ALTAGRACIA  GARCIA POLANCO</v>
          </cell>
          <cell r="D2634" t="str">
            <v>Auditor Interno C</v>
          </cell>
          <cell r="E2634" t="str">
            <v>Sección Fiscalización Interna Salcedo</v>
          </cell>
          <cell r="F2634" t="str">
            <v>Activo</v>
          </cell>
          <cell r="G2634" t="str">
            <v>femenino</v>
          </cell>
          <cell r="H2634" t="str">
            <v>Fijo</v>
          </cell>
        </row>
        <row r="2635">
          <cell r="C2635" t="str">
            <v>CELSO ZABDIER  MARTINEZ SEGURA</v>
          </cell>
          <cell r="D2635" t="str">
            <v>Auxiliar de Archivo</v>
          </cell>
          <cell r="E2635" t="str">
            <v>Departamento de Reconsideración</v>
          </cell>
          <cell r="F2635" t="str">
            <v>Activo</v>
          </cell>
          <cell r="G2635" t="str">
            <v>masculino</v>
          </cell>
          <cell r="H2635" t="str">
            <v>Fijo</v>
          </cell>
        </row>
        <row r="2636">
          <cell r="C2636" t="str">
            <v>DIOMEDYS NAZARET  LARA ROSARIO</v>
          </cell>
          <cell r="D2636" t="str">
            <v>Técnico de Impresión A</v>
          </cell>
          <cell r="E2636" t="str">
            <v>Unidad de Concesionarios y Distribuidore</v>
          </cell>
          <cell r="F2636" t="str">
            <v>Activo</v>
          </cell>
          <cell r="G2636" t="str">
            <v>femenino</v>
          </cell>
          <cell r="H2636" t="str">
            <v>Fijo</v>
          </cell>
        </row>
        <row r="2637">
          <cell r="C2637" t="str">
            <v>HECTOR RAFAEL  HERRERA JIMENEZ</v>
          </cell>
          <cell r="D2637" t="str">
            <v>Técnico Vehículos de Motor</v>
          </cell>
          <cell r="E2637" t="str">
            <v>Unidad Operaciones Personalizadas Malecó</v>
          </cell>
          <cell r="F2637" t="str">
            <v>Activo</v>
          </cell>
          <cell r="G2637" t="str">
            <v>masculino</v>
          </cell>
          <cell r="H2637" t="str">
            <v>Fijo</v>
          </cell>
        </row>
        <row r="2638">
          <cell r="C2638" t="str">
            <v>SARA  GOMEZ TOLENTINO</v>
          </cell>
          <cell r="D2638" t="str">
            <v>Técnico de Registro de Contribuyentes</v>
          </cell>
          <cell r="E2638" t="str">
            <v>Unidad Registro de Contribuyente Zona Or</v>
          </cell>
          <cell r="F2638" t="str">
            <v>Activo</v>
          </cell>
          <cell r="G2638" t="str">
            <v>femenino</v>
          </cell>
          <cell r="H2638" t="str">
            <v>Fijo</v>
          </cell>
        </row>
        <row r="2639">
          <cell r="C2639" t="str">
            <v>EDUARDO  ALCANTARA</v>
          </cell>
          <cell r="D2639" t="str">
            <v>Auxiliar de Seguridad</v>
          </cell>
          <cell r="E2639" t="str">
            <v>Sección Seguridad Física</v>
          </cell>
          <cell r="F2639" t="str">
            <v>Activo</v>
          </cell>
          <cell r="G2639" t="str">
            <v>masculino</v>
          </cell>
          <cell r="H2639" t="str">
            <v>Fijo</v>
          </cell>
        </row>
        <row r="2640">
          <cell r="C2640" t="str">
            <v>EUGENIA WENDOLY  HODGE MELO</v>
          </cell>
          <cell r="D2640" t="str">
            <v>Técnico Vehículos de Motor</v>
          </cell>
          <cell r="E2640" t="str">
            <v>Unidad Operaciones Personalizados Plaza</v>
          </cell>
          <cell r="F2640" t="str">
            <v>Activo</v>
          </cell>
          <cell r="G2640" t="str">
            <v>femenino</v>
          </cell>
          <cell r="H2640" t="str">
            <v>Fijo</v>
          </cell>
        </row>
        <row r="2641">
          <cell r="C2641" t="str">
            <v>APOLONIO  MANZUETA BRAZOBAN</v>
          </cell>
          <cell r="D2641" t="str">
            <v>Conserje1</v>
          </cell>
          <cell r="E2641" t="str">
            <v>Unidad Administrativo San Carlos</v>
          </cell>
          <cell r="F2641" t="str">
            <v>Activo</v>
          </cell>
          <cell r="G2641" t="str">
            <v>masculino</v>
          </cell>
          <cell r="H2641" t="str">
            <v>Fijo</v>
          </cell>
        </row>
        <row r="2642">
          <cell r="C2642" t="str">
            <v>YESSICA  LIZARDO REYES</v>
          </cell>
          <cell r="D2642" t="str">
            <v>Oficial Control Contribuyentes C</v>
          </cell>
          <cell r="E2642" t="str">
            <v>Unidad Control de Contribuyentes Boca Ch</v>
          </cell>
          <cell r="F2642" t="str">
            <v>Activo</v>
          </cell>
          <cell r="G2642" t="str">
            <v>femenino</v>
          </cell>
          <cell r="H2642" t="str">
            <v>Fijo</v>
          </cell>
        </row>
        <row r="2643">
          <cell r="C2643" t="str">
            <v>RAFAEL  SANTIAGO POLANCO</v>
          </cell>
          <cell r="D2643" t="str">
            <v>Verificador</v>
          </cell>
          <cell r="E2643" t="str">
            <v>Sección de Autorización y Habilitación</v>
          </cell>
          <cell r="F2643" t="str">
            <v>Activo</v>
          </cell>
          <cell r="G2643" t="str">
            <v>masculino</v>
          </cell>
          <cell r="H2643" t="str">
            <v>Fijo</v>
          </cell>
        </row>
        <row r="2644">
          <cell r="C2644" t="str">
            <v>ALEX  ROSARIO RODRIGUEZ</v>
          </cell>
          <cell r="D2644" t="str">
            <v>Oficial de Seguimiento A y T</v>
          </cell>
          <cell r="E2644" t="str">
            <v>Sección Seguimiento de AT</v>
          </cell>
          <cell r="F2644" t="str">
            <v>Activo</v>
          </cell>
          <cell r="G2644" t="str">
            <v>masculino</v>
          </cell>
          <cell r="H2644" t="str">
            <v>Fijo</v>
          </cell>
        </row>
        <row r="2645">
          <cell r="C2645" t="str">
            <v>JISSEL  HEREDIA BASILIO</v>
          </cell>
          <cell r="D2645" t="str">
            <v>Oficial de Gestión de Fiscalización</v>
          </cell>
          <cell r="E2645" t="str">
            <v>Centro de Fiscalización Los Próceres</v>
          </cell>
          <cell r="F2645" t="str">
            <v>Activo</v>
          </cell>
          <cell r="G2645" t="str">
            <v>femenino</v>
          </cell>
          <cell r="H2645" t="str">
            <v>Fijo</v>
          </cell>
        </row>
        <row r="2646">
          <cell r="C2646" t="str">
            <v>YESSICA  PAREDES PIMENTEL</v>
          </cell>
          <cell r="D2646" t="str">
            <v>Oficial de Gestión de Fiscalización</v>
          </cell>
          <cell r="E2646" t="str">
            <v>Centro de Fiscalización Los Próceres</v>
          </cell>
          <cell r="F2646" t="str">
            <v>Activo</v>
          </cell>
          <cell r="G2646" t="str">
            <v>femenino</v>
          </cell>
          <cell r="H2646" t="str">
            <v>Fijo</v>
          </cell>
        </row>
        <row r="2647">
          <cell r="C2647" t="str">
            <v>HEIDY ANATACHA  CAMILO VALDEZ</v>
          </cell>
          <cell r="D2647" t="str">
            <v>Oficial Control Contribuyentes C</v>
          </cell>
          <cell r="E2647" t="str">
            <v>Unidad Control de Contribuyentes Salcedo</v>
          </cell>
          <cell r="F2647" t="str">
            <v>Activo</v>
          </cell>
          <cell r="G2647" t="str">
            <v>femenino</v>
          </cell>
          <cell r="H2647" t="str">
            <v>Fijo</v>
          </cell>
        </row>
        <row r="2648">
          <cell r="C2648" t="str">
            <v>MARIA MERCEDES  RAMIREZ DIAZ</v>
          </cell>
          <cell r="D2648" t="str">
            <v>Encargado Registro de Contribuyente</v>
          </cell>
          <cell r="E2648" t="str">
            <v>Unidad Registro de Contribuyente Los Min</v>
          </cell>
          <cell r="F2648" t="str">
            <v>Activo</v>
          </cell>
          <cell r="G2648" t="str">
            <v>femenino</v>
          </cell>
          <cell r="H2648" t="str">
            <v>Fijo</v>
          </cell>
        </row>
        <row r="2649">
          <cell r="C2649" t="str">
            <v>ROSMERY  VALENZUELA</v>
          </cell>
          <cell r="D2649" t="str">
            <v>Auxiliar Información y Atención al Contr</v>
          </cell>
          <cell r="E2649" t="str">
            <v>Sección Seguridad Física</v>
          </cell>
          <cell r="F2649" t="str">
            <v>Activo</v>
          </cell>
          <cell r="G2649" t="str">
            <v>femenino</v>
          </cell>
          <cell r="H2649" t="str">
            <v>Fijo</v>
          </cell>
        </row>
        <row r="2650">
          <cell r="C2650" t="str">
            <v>JOSE MIGUEL  FERNANDEZ DE LA CRUZ</v>
          </cell>
          <cell r="D2650" t="str">
            <v>Encargado Departamento C Libre Acceso a</v>
          </cell>
          <cell r="E2650" t="str">
            <v>Departamento de Libre Acceso a la Inform</v>
          </cell>
          <cell r="F2650" t="str">
            <v>Activo</v>
          </cell>
          <cell r="G2650" t="str">
            <v>masculino</v>
          </cell>
          <cell r="H2650" t="str">
            <v>Fijo</v>
          </cell>
        </row>
        <row r="2651">
          <cell r="C2651" t="str">
            <v>BIANCA  DE LA ROSA MATOS</v>
          </cell>
          <cell r="D2651" t="str">
            <v>Auxiliar Información y Atención al Contr</v>
          </cell>
          <cell r="E2651" t="str">
            <v>Sección Centro de Asistencia Presencial</v>
          </cell>
          <cell r="F2651" t="str">
            <v>Activo</v>
          </cell>
          <cell r="G2651" t="str">
            <v>femenino</v>
          </cell>
          <cell r="H2651" t="str">
            <v>Fijo</v>
          </cell>
        </row>
        <row r="2652">
          <cell r="C2652" t="str">
            <v>ENRIQUE  NUÑEZ GORIS</v>
          </cell>
          <cell r="D2652" t="str">
            <v>Encargado de Personalizados de VHM Santi</v>
          </cell>
          <cell r="E2652" t="str">
            <v>Sección Personalizados VHM Santiago</v>
          </cell>
          <cell r="F2652" t="str">
            <v>Activo</v>
          </cell>
          <cell r="G2652" t="str">
            <v>masculino</v>
          </cell>
          <cell r="H2652" t="str">
            <v>Fijo</v>
          </cell>
        </row>
        <row r="2653">
          <cell r="C2653" t="str">
            <v>SAGRARIO MILQUELLA  SUAREZ SALCEDO</v>
          </cell>
          <cell r="D2653" t="str">
            <v>Especialista de Atención a Denuncias</v>
          </cell>
          <cell r="E2653" t="str">
            <v>Sección de Atención a Denuncias por Frau</v>
          </cell>
          <cell r="F2653" t="str">
            <v>Activo</v>
          </cell>
          <cell r="G2653" t="str">
            <v>femenino</v>
          </cell>
          <cell r="H2653" t="str">
            <v>Fijo</v>
          </cell>
        </row>
        <row r="2654">
          <cell r="C2654" t="str">
            <v>MARIA CRISTINA  GIL DE MUÑOZ</v>
          </cell>
          <cell r="D2654" t="str">
            <v>Encargado Administrativo C</v>
          </cell>
          <cell r="E2654" t="str">
            <v>Unidad Administrativo Bonao</v>
          </cell>
          <cell r="F2654" t="str">
            <v>Activo</v>
          </cell>
          <cell r="G2654" t="str">
            <v>femenino</v>
          </cell>
          <cell r="H2654" t="str">
            <v>Fijo</v>
          </cell>
        </row>
        <row r="2655">
          <cell r="C2655" t="str">
            <v>RICHARD DAVID  GENAO DE LOS SANTOS</v>
          </cell>
          <cell r="D2655" t="str">
            <v>Analista Programador</v>
          </cell>
          <cell r="E2655" t="str">
            <v>Departamento de Sistema de Apoyo a Fisca</v>
          </cell>
          <cell r="F2655" t="str">
            <v>Activo</v>
          </cell>
          <cell r="G2655" t="str">
            <v>masculino</v>
          </cell>
          <cell r="H2655" t="str">
            <v>Fijo</v>
          </cell>
        </row>
        <row r="2656">
          <cell r="C2656" t="str">
            <v>LEUDY DAVID  DE LOS SANTOS SOSA</v>
          </cell>
          <cell r="D2656" t="str">
            <v>Analista Programador</v>
          </cell>
          <cell r="E2656" t="str">
            <v>Departamento de Sistema de Apoyo a Fisca</v>
          </cell>
          <cell r="F2656" t="str">
            <v>Activo</v>
          </cell>
          <cell r="G2656" t="str">
            <v>masculino</v>
          </cell>
          <cell r="H2656" t="str">
            <v>Fijo</v>
          </cell>
        </row>
        <row r="2657">
          <cell r="C2657" t="str">
            <v>JOSKIN MANUEL  VILLAMAN GUZMAN</v>
          </cell>
          <cell r="D2657" t="str">
            <v>Analista Programador</v>
          </cell>
          <cell r="E2657" t="str">
            <v>Departamento de Sistema de Apoyo a Fisca</v>
          </cell>
          <cell r="F2657" t="str">
            <v>Activo</v>
          </cell>
          <cell r="G2657" t="str">
            <v>masculino</v>
          </cell>
          <cell r="H2657" t="str">
            <v>Fijo</v>
          </cell>
        </row>
        <row r="2658">
          <cell r="C2658" t="str">
            <v>KLEIRIN BLADIMIL  NIEVES BAEZ</v>
          </cell>
          <cell r="D2658" t="str">
            <v>Analista Programador Senior</v>
          </cell>
          <cell r="E2658" t="str">
            <v>Proyecto Unificación Sistemas Tecnológic</v>
          </cell>
          <cell r="F2658" t="str">
            <v>Activo</v>
          </cell>
          <cell r="G2658" t="str">
            <v>masculino</v>
          </cell>
          <cell r="H2658" t="str">
            <v>Fijo</v>
          </cell>
        </row>
        <row r="2659">
          <cell r="C2659" t="str">
            <v>CARMEN JULIA  HERNANDEZ FERREIRAS</v>
          </cell>
          <cell r="D2659" t="str">
            <v>Auditor Reorganizaciones</v>
          </cell>
          <cell r="E2659" t="str">
            <v>Sección de Reorganizaciones GGC</v>
          </cell>
          <cell r="F2659" t="str">
            <v>Activo</v>
          </cell>
          <cell r="G2659" t="str">
            <v>femenino</v>
          </cell>
          <cell r="H2659" t="str">
            <v>Fijo</v>
          </cell>
        </row>
        <row r="2660">
          <cell r="C2660" t="str">
            <v>MIOSENNY MERCEDES  GARCIA CEPEDA</v>
          </cell>
          <cell r="D2660" t="str">
            <v>Conserje1</v>
          </cell>
          <cell r="E2660" t="str">
            <v>Unidad Administrativo Nagua</v>
          </cell>
          <cell r="F2660" t="str">
            <v>Activo</v>
          </cell>
          <cell r="G2660" t="str">
            <v>femenino</v>
          </cell>
          <cell r="H2660" t="str">
            <v>Fijo</v>
          </cell>
        </row>
        <row r="2661">
          <cell r="C2661" t="str">
            <v>OMEIRY ALISSA  DEL ROSARIO LOPEZ</v>
          </cell>
          <cell r="D2661" t="str">
            <v>Oficial de Seguimiento A y T</v>
          </cell>
          <cell r="E2661" t="str">
            <v>Sección Seguimiento de AT</v>
          </cell>
          <cell r="F2661" t="str">
            <v>Activo</v>
          </cell>
          <cell r="G2661" t="str">
            <v>femenino</v>
          </cell>
          <cell r="H2661" t="str">
            <v>Fijo</v>
          </cell>
        </row>
        <row r="2662">
          <cell r="C2662" t="str">
            <v>MARTHA  DIFO CASTILLO</v>
          </cell>
          <cell r="D2662" t="str">
            <v>Conserje1</v>
          </cell>
          <cell r="E2662" t="str">
            <v>Unidad Administrativo La Feria</v>
          </cell>
          <cell r="F2662" t="str">
            <v>Activo</v>
          </cell>
          <cell r="G2662" t="str">
            <v>femenino</v>
          </cell>
          <cell r="H2662" t="str">
            <v>Fijo</v>
          </cell>
        </row>
        <row r="2663">
          <cell r="C2663" t="str">
            <v>NIKAULIS GRACIELA  ROSARIO ZAPATA</v>
          </cell>
          <cell r="D2663" t="str">
            <v>Analista Control de Recaudación</v>
          </cell>
          <cell r="E2663" t="str">
            <v>Sección Conciliación de Recaudo</v>
          </cell>
          <cell r="F2663" t="str">
            <v>Activo</v>
          </cell>
          <cell r="G2663" t="str">
            <v>femenino</v>
          </cell>
          <cell r="H2663" t="str">
            <v>Fijo</v>
          </cell>
        </row>
        <row r="2664">
          <cell r="C2664" t="str">
            <v>AMBAR ALEXSA  UREÑA CAMACHO</v>
          </cell>
          <cell r="D2664" t="str">
            <v>Tec Protocolo</v>
          </cell>
          <cell r="E2664" t="str">
            <v>Departamento de Protocolo</v>
          </cell>
          <cell r="F2664" t="str">
            <v>Activo</v>
          </cell>
          <cell r="G2664" t="str">
            <v>femenino</v>
          </cell>
          <cell r="H2664" t="str">
            <v>Fijo</v>
          </cell>
        </row>
        <row r="2665">
          <cell r="C2665" t="str">
            <v>WELLINGTON ANTONIO  PEÑA PEREZ</v>
          </cell>
          <cell r="D2665" t="str">
            <v>Colector</v>
          </cell>
          <cell r="E2665" t="str">
            <v>Colecturía de Pedernales</v>
          </cell>
          <cell r="F2665" t="str">
            <v>Activo</v>
          </cell>
          <cell r="G2665" t="str">
            <v>masculino</v>
          </cell>
          <cell r="H2665" t="str">
            <v>Fijo</v>
          </cell>
        </row>
        <row r="2666">
          <cell r="C2666" t="str">
            <v>JOSE DAVID  RODRIGUEZ GOMEZ</v>
          </cell>
          <cell r="D2666" t="str">
            <v>Coordinador de Liquidacion Abreviada de</v>
          </cell>
          <cell r="E2666" t="str">
            <v>Departamento de Operaciones Centralizada</v>
          </cell>
          <cell r="F2666" t="str">
            <v>Activo</v>
          </cell>
          <cell r="G2666" t="str">
            <v>masculino</v>
          </cell>
          <cell r="H2666" t="str">
            <v>Fijo</v>
          </cell>
        </row>
        <row r="2667">
          <cell r="C2667" t="str">
            <v>RAMON AMAURIS  RODRIGUEZ YON</v>
          </cell>
          <cell r="D2667" t="str">
            <v>Abogado(a) B Deberes Formales</v>
          </cell>
          <cell r="E2667" t="str">
            <v>Sección Control de Deberes Formales</v>
          </cell>
          <cell r="F2667" t="str">
            <v>Activo</v>
          </cell>
          <cell r="G2667" t="str">
            <v>masculino</v>
          </cell>
          <cell r="H2667" t="str">
            <v>Fijo</v>
          </cell>
        </row>
        <row r="2668">
          <cell r="C2668" t="str">
            <v>FREDY YUNIOR  MUÑOZ ESCARFULLER</v>
          </cell>
          <cell r="D2668" t="str">
            <v>Abogado(a) B Deberes Formales</v>
          </cell>
          <cell r="E2668" t="str">
            <v>Sección Control de Deberes Formales</v>
          </cell>
          <cell r="F2668" t="str">
            <v>Activo</v>
          </cell>
          <cell r="G2668" t="str">
            <v>masculino</v>
          </cell>
          <cell r="H2668" t="str">
            <v>Fijo</v>
          </cell>
        </row>
        <row r="2669">
          <cell r="C2669" t="str">
            <v>JORGE LUIS  PAYANO BELTRE</v>
          </cell>
          <cell r="D2669" t="str">
            <v>Cajero A</v>
          </cell>
          <cell r="E2669" t="str">
            <v>Unidad de Caja Máximo Gómez</v>
          </cell>
          <cell r="F2669" t="str">
            <v>Activo</v>
          </cell>
          <cell r="G2669" t="str">
            <v>masculino</v>
          </cell>
          <cell r="H2669" t="str">
            <v>Fijo</v>
          </cell>
        </row>
        <row r="2670">
          <cell r="C2670" t="str">
            <v>YENIFER LISBETH  BELTRE BELLO</v>
          </cell>
          <cell r="D2670" t="str">
            <v>Oficial Gestión y Control Contribuyentes</v>
          </cell>
          <cell r="E2670" t="str">
            <v>Sección Gestión y Control de Contribuyen</v>
          </cell>
          <cell r="F2670" t="str">
            <v>Activo</v>
          </cell>
          <cell r="G2670" t="str">
            <v>femenino</v>
          </cell>
          <cell r="H2670" t="str">
            <v>Fijo</v>
          </cell>
        </row>
        <row r="2671">
          <cell r="C2671" t="str">
            <v>YISSEL  SANCHEZ</v>
          </cell>
          <cell r="D2671" t="str">
            <v>Auditor Interno A</v>
          </cell>
          <cell r="E2671" t="str">
            <v>Sección Fiscalización Interna La Feria</v>
          </cell>
          <cell r="F2671" t="str">
            <v>Activo</v>
          </cell>
          <cell r="G2671" t="str">
            <v>femenino</v>
          </cell>
          <cell r="H2671" t="str">
            <v>Fijo</v>
          </cell>
        </row>
        <row r="2672">
          <cell r="C2672" t="str">
            <v>JOSE OSVALDO  FERMIN DE LA CRUZ</v>
          </cell>
          <cell r="D2672" t="str">
            <v>Analista Control de Gestión TI</v>
          </cell>
          <cell r="E2672" t="str">
            <v>Sección de Control de Gestión TI</v>
          </cell>
          <cell r="F2672" t="str">
            <v>Activo</v>
          </cell>
          <cell r="G2672" t="str">
            <v>masculino</v>
          </cell>
          <cell r="H2672" t="str">
            <v>Fijo</v>
          </cell>
        </row>
        <row r="2673">
          <cell r="C2673" t="str">
            <v>HERNAN ALBERTO  TAVERAS MOLINA</v>
          </cell>
          <cell r="D2673" t="str">
            <v>Chofer</v>
          </cell>
          <cell r="E2673" t="str">
            <v>Unidad Transportación</v>
          </cell>
          <cell r="F2673" t="str">
            <v>Activo</v>
          </cell>
          <cell r="G2673" t="str">
            <v>masculino</v>
          </cell>
          <cell r="H2673" t="str">
            <v>Fijo</v>
          </cell>
        </row>
        <row r="2674">
          <cell r="C2674" t="str">
            <v>CARLOS JULIO  HEREDIA PEREZ</v>
          </cell>
          <cell r="D2674" t="str">
            <v>Chofer</v>
          </cell>
          <cell r="E2674" t="str">
            <v>Unidad Transportación</v>
          </cell>
          <cell r="F2674" t="str">
            <v>Activo</v>
          </cell>
          <cell r="G2674" t="str">
            <v>masculino</v>
          </cell>
          <cell r="H2674" t="str">
            <v>Fijo</v>
          </cell>
        </row>
        <row r="2675">
          <cell r="C2675" t="str">
            <v>VALERIA  OZUNA CLAUDIO</v>
          </cell>
          <cell r="D2675" t="str">
            <v>Analista Mesa de Ss Control de Recaudaci</v>
          </cell>
          <cell r="E2675" t="str">
            <v>Sección Mesa de Servicio Control Recauda</v>
          </cell>
          <cell r="F2675" t="str">
            <v>Activo</v>
          </cell>
          <cell r="G2675" t="str">
            <v>femenino</v>
          </cell>
          <cell r="H2675" t="str">
            <v>Fijo</v>
          </cell>
        </row>
        <row r="2676">
          <cell r="C2676" t="str">
            <v>DIANA CAROLINA  HERNANDEZ</v>
          </cell>
          <cell r="D2676" t="str">
            <v>Mensajero Interno</v>
          </cell>
          <cell r="E2676" t="str">
            <v>Sub-Dirección Facilitación y Servicios</v>
          </cell>
          <cell r="F2676" t="str">
            <v>Activo</v>
          </cell>
          <cell r="G2676" t="str">
            <v>femenino</v>
          </cell>
          <cell r="H2676" t="str">
            <v>Fijo</v>
          </cell>
        </row>
        <row r="2677">
          <cell r="C2677" t="str">
            <v>JUANA MIGUELINA  VASQUEZ REYNOSO</v>
          </cell>
          <cell r="D2677" t="str">
            <v>Secretaria B</v>
          </cell>
          <cell r="E2677" t="str">
            <v>Sección Proyectos de Infraestructura</v>
          </cell>
          <cell r="F2677" t="str">
            <v>Activo</v>
          </cell>
          <cell r="G2677" t="str">
            <v>femenino</v>
          </cell>
          <cell r="H2677" t="str">
            <v>Fijo</v>
          </cell>
        </row>
        <row r="2678">
          <cell r="C2678" t="str">
            <v>MANUEL  RODRIGUEZ RODRIGUEZ</v>
          </cell>
          <cell r="D2678" t="str">
            <v>Ingeniero Civil</v>
          </cell>
          <cell r="E2678" t="str">
            <v>Sección de Mantenimiento de Obras Civile</v>
          </cell>
          <cell r="F2678" t="str">
            <v>Activo</v>
          </cell>
          <cell r="G2678" t="str">
            <v>masculino</v>
          </cell>
          <cell r="H2678" t="str">
            <v>Fijo</v>
          </cell>
        </row>
        <row r="2679">
          <cell r="C2679" t="str">
            <v>FELIPE AUGUSTO  MEDINA MAÑON</v>
          </cell>
          <cell r="D2679" t="str">
            <v>Técnico de Asistencia Telefónica</v>
          </cell>
          <cell r="E2679" t="str">
            <v>Sección de Canales no Presenciales</v>
          </cell>
          <cell r="F2679" t="str">
            <v>Activo</v>
          </cell>
          <cell r="G2679" t="str">
            <v>masculino</v>
          </cell>
          <cell r="H2679" t="str">
            <v>Fijo</v>
          </cell>
        </row>
        <row r="2680">
          <cell r="C2680" t="str">
            <v>TAYLOR MANUEL  TORRES GARCIA</v>
          </cell>
          <cell r="D2680" t="str">
            <v/>
          </cell>
          <cell r="E2680" t="str">
            <v>Unidad Mayordomía</v>
          </cell>
          <cell r="F2680" t="str">
            <v>Cancelado</v>
          </cell>
          <cell r="G2680" t="str">
            <v>masculino</v>
          </cell>
          <cell r="H2680" t="str">
            <v>Fijo</v>
          </cell>
        </row>
        <row r="2681">
          <cell r="C2681" t="str">
            <v>TOMAS  PEÑA CEDANO</v>
          </cell>
          <cell r="D2681" t="str">
            <v>Conserje1</v>
          </cell>
          <cell r="E2681" t="str">
            <v>Unidad Mayordomía</v>
          </cell>
          <cell r="F2681" t="str">
            <v>Activo</v>
          </cell>
          <cell r="G2681" t="str">
            <v>masculino</v>
          </cell>
          <cell r="H2681" t="str">
            <v>Fijo</v>
          </cell>
        </row>
        <row r="2682">
          <cell r="C2682" t="str">
            <v>JAN CARLOS  CONCEPCION MATIAS</v>
          </cell>
          <cell r="D2682" t="str">
            <v>Conserje1</v>
          </cell>
          <cell r="E2682" t="str">
            <v>Unidad Mayordomía</v>
          </cell>
          <cell r="F2682" t="str">
            <v>Activo</v>
          </cell>
          <cell r="G2682" t="str">
            <v>masculino</v>
          </cell>
          <cell r="H2682" t="str">
            <v>Fijo</v>
          </cell>
        </row>
        <row r="2683">
          <cell r="C2683" t="str">
            <v>YANET ALTAGRACIA  CAMILO YNOA</v>
          </cell>
          <cell r="D2683" t="str">
            <v>Auditor Interno A</v>
          </cell>
          <cell r="E2683" t="str">
            <v>Sección Fiscalización Interna Los Prócer</v>
          </cell>
          <cell r="F2683" t="str">
            <v>Activo</v>
          </cell>
          <cell r="G2683" t="str">
            <v>femenino</v>
          </cell>
          <cell r="H2683" t="str">
            <v>Fijo</v>
          </cell>
        </row>
        <row r="2684">
          <cell r="C2684" t="str">
            <v>MEGAN IMELDA  NUÑEZ PALMO</v>
          </cell>
          <cell r="D2684" t="str">
            <v>Analista Planificación Estratégica</v>
          </cell>
          <cell r="E2684" t="str">
            <v>Sección de Planificación Estratégica y O</v>
          </cell>
          <cell r="F2684" t="str">
            <v>Activo</v>
          </cell>
          <cell r="G2684" t="str">
            <v>femenino</v>
          </cell>
          <cell r="H2684" t="str">
            <v>Fijo</v>
          </cell>
        </row>
        <row r="2685">
          <cell r="C2685" t="str">
            <v>RAMON  GOMEZ RODRIGUEZ</v>
          </cell>
          <cell r="D2685" t="str">
            <v>Oficial Control Contribuyentes A</v>
          </cell>
          <cell r="E2685" t="str">
            <v>Unidad Control de Contribuyentes Los Min</v>
          </cell>
          <cell r="F2685" t="str">
            <v>Activo</v>
          </cell>
          <cell r="G2685" t="str">
            <v>masculino</v>
          </cell>
          <cell r="H2685" t="str">
            <v>Fijo</v>
          </cell>
        </row>
        <row r="2686">
          <cell r="C2686" t="str">
            <v>JUAN FRANCISCO  ROSARIO CUELLO</v>
          </cell>
          <cell r="D2686" t="str">
            <v>Oficial Gestión y Control Contribuyentes</v>
          </cell>
          <cell r="E2686" t="str">
            <v>Sección Gestión y Control de Contribuyen</v>
          </cell>
          <cell r="F2686" t="str">
            <v>Activo</v>
          </cell>
          <cell r="G2686" t="str">
            <v>masculino</v>
          </cell>
          <cell r="H2686" t="str">
            <v>Fijo</v>
          </cell>
        </row>
        <row r="2687">
          <cell r="C2687" t="str">
            <v>ZORANLLY DORLENY  MARTINEZ MONTERO</v>
          </cell>
          <cell r="D2687" t="str">
            <v>Técnico de Atención a Denuncias</v>
          </cell>
          <cell r="E2687" t="str">
            <v>Sección de Atención a Denuncias por Frau</v>
          </cell>
          <cell r="F2687" t="str">
            <v>Activo</v>
          </cell>
          <cell r="G2687" t="str">
            <v>femenino</v>
          </cell>
          <cell r="H2687" t="str">
            <v>Fijo</v>
          </cell>
        </row>
        <row r="2688">
          <cell r="C2688" t="str">
            <v>ROLANDO ALEXANDER  GARCIA GUILLEN</v>
          </cell>
          <cell r="D2688" t="str">
            <v>Oficial Control Contribuyentes A</v>
          </cell>
          <cell r="E2688" t="str">
            <v>Unidad Control de Contribuyentes San Car</v>
          </cell>
          <cell r="F2688" t="str">
            <v>Activo</v>
          </cell>
          <cell r="G2688" t="str">
            <v>masculino</v>
          </cell>
          <cell r="H2688" t="str">
            <v>Fijo</v>
          </cell>
        </row>
        <row r="2689">
          <cell r="C2689" t="str">
            <v>LUIS ALFREDO  GUILLEN ALMANZAR</v>
          </cell>
          <cell r="D2689" t="str">
            <v>Auxiliar Mantenimiento</v>
          </cell>
          <cell r="E2689" t="str">
            <v>Unidad Administrativa (30 Marzo)</v>
          </cell>
          <cell r="F2689" t="str">
            <v>Activo</v>
          </cell>
          <cell r="G2689" t="str">
            <v>masculino</v>
          </cell>
          <cell r="H2689" t="str">
            <v>Fijo</v>
          </cell>
        </row>
        <row r="2690">
          <cell r="C2690" t="str">
            <v>YAMILEE  VIÑAS MONTERO</v>
          </cell>
          <cell r="D2690" t="str">
            <v>Secretaria A</v>
          </cell>
          <cell r="E2690" t="str">
            <v>Unidad Control de Contribuyentes San Car</v>
          </cell>
          <cell r="F2690" t="str">
            <v>Activo</v>
          </cell>
          <cell r="G2690" t="str">
            <v>femenino</v>
          </cell>
          <cell r="H2690" t="str">
            <v>Fijo</v>
          </cell>
        </row>
        <row r="2691">
          <cell r="C2691" t="str">
            <v>ANA DILEINY  DE PAULA FIGUEROA</v>
          </cell>
          <cell r="D2691" t="str">
            <v>Auditor Interno A</v>
          </cell>
          <cell r="E2691" t="str">
            <v>Sección Fiscalización Interna San Carlos</v>
          </cell>
          <cell r="F2691" t="str">
            <v>Activo</v>
          </cell>
          <cell r="G2691" t="str">
            <v>femenino</v>
          </cell>
          <cell r="H2691" t="str">
            <v>Fijo</v>
          </cell>
        </row>
        <row r="2692">
          <cell r="C2692" t="str">
            <v>ISSELL  GUILLEN VALENTIN</v>
          </cell>
          <cell r="D2692" t="str">
            <v>Encargado de Proyectos de Infraestructur</v>
          </cell>
          <cell r="E2692" t="str">
            <v>Sección Proyectos de Infraestructura</v>
          </cell>
          <cell r="F2692" t="str">
            <v>Activo</v>
          </cell>
          <cell r="G2692" t="str">
            <v>femenino</v>
          </cell>
          <cell r="H2692" t="str">
            <v>Fijo</v>
          </cell>
        </row>
        <row r="2693">
          <cell r="C2693" t="str">
            <v>ANGEL RAFAEL  DIPLAN ROJAS</v>
          </cell>
          <cell r="D2693" t="str">
            <v>Analista Programador Senior</v>
          </cell>
          <cell r="E2693" t="str">
            <v>Departamento de Sistema de apoyo a Recau</v>
          </cell>
          <cell r="F2693" t="str">
            <v>Activo</v>
          </cell>
          <cell r="G2693" t="str">
            <v>masculino</v>
          </cell>
          <cell r="H2693" t="str">
            <v>Fijo</v>
          </cell>
        </row>
        <row r="2694">
          <cell r="C2694" t="str">
            <v>HUGO JOSE  LUGO HERNANDEZ</v>
          </cell>
          <cell r="D2694" t="str">
            <v>Chofer</v>
          </cell>
          <cell r="E2694" t="str">
            <v>Unidad Transportación</v>
          </cell>
          <cell r="F2694" t="str">
            <v>Activo</v>
          </cell>
          <cell r="G2694" t="str">
            <v>masculino</v>
          </cell>
          <cell r="H2694" t="str">
            <v>Fijo</v>
          </cell>
        </row>
        <row r="2695">
          <cell r="C2695" t="str">
            <v>ELBA NIURKA  SANDOVAL SANCHEZ</v>
          </cell>
          <cell r="D2695" t="str">
            <v>Analista de Cumplimiento</v>
          </cell>
          <cell r="E2695" t="str">
            <v>Sección Análisis y Cumplimiento</v>
          </cell>
          <cell r="F2695" t="str">
            <v>Activo</v>
          </cell>
          <cell r="G2695" t="str">
            <v>femenino</v>
          </cell>
          <cell r="H2695" t="str">
            <v>Fijo</v>
          </cell>
        </row>
        <row r="2696">
          <cell r="C2696" t="str">
            <v>ELIZABETH  SALOMON SALAZAR</v>
          </cell>
          <cell r="D2696" t="str">
            <v>Analista de Requerimientos</v>
          </cell>
          <cell r="E2696" t="str">
            <v>Sección de Gestión de Proyectos TI</v>
          </cell>
          <cell r="F2696" t="str">
            <v>Activo</v>
          </cell>
          <cell r="G2696" t="str">
            <v>femenino</v>
          </cell>
          <cell r="H2696" t="str">
            <v>Fijo</v>
          </cell>
        </row>
        <row r="2697">
          <cell r="C2697" t="str">
            <v>JENNLY ESTHEFANY  BLANDINO EDUBIKE</v>
          </cell>
          <cell r="D2697" t="str">
            <v>Cajero C</v>
          </cell>
          <cell r="E2697" t="str">
            <v>Centro de Servicio de Villa Altagracia</v>
          </cell>
          <cell r="F2697" t="str">
            <v>Activo</v>
          </cell>
          <cell r="G2697" t="str">
            <v>femenino</v>
          </cell>
          <cell r="H2697" t="str">
            <v>Fijo</v>
          </cell>
        </row>
        <row r="2698">
          <cell r="C2698" t="str">
            <v>ONELVIA  ACOSTA NOLBERTO</v>
          </cell>
          <cell r="D2698" t="str">
            <v>Analista de Requerimientos</v>
          </cell>
          <cell r="E2698" t="str">
            <v>Sección de Proyecto Facturación Electrón</v>
          </cell>
          <cell r="F2698" t="str">
            <v>Activo</v>
          </cell>
          <cell r="G2698" t="str">
            <v>femenino</v>
          </cell>
          <cell r="H2698" t="str">
            <v>Fijo</v>
          </cell>
        </row>
        <row r="2699">
          <cell r="C2699" t="str">
            <v>SOR KARINA  SANTANA DE LA ROSA</v>
          </cell>
          <cell r="D2699" t="str">
            <v>Auxiliar de Correspondencia</v>
          </cell>
          <cell r="E2699" t="str">
            <v>Unidad de Distribución Externa</v>
          </cell>
          <cell r="F2699" t="str">
            <v>Activo</v>
          </cell>
          <cell r="G2699" t="str">
            <v>femenino</v>
          </cell>
          <cell r="H2699" t="str">
            <v>Fijo</v>
          </cell>
        </row>
        <row r="2700">
          <cell r="C2700" t="str">
            <v>ROXANNA YADHIRA  FRIAS RAMIREZ</v>
          </cell>
          <cell r="D2700" t="str">
            <v>Técnico de Atención a Denuncias</v>
          </cell>
          <cell r="E2700" t="str">
            <v>Sección de Atención a Denuncias por Frau</v>
          </cell>
          <cell r="F2700" t="str">
            <v>Activo</v>
          </cell>
          <cell r="G2700" t="str">
            <v>femenino</v>
          </cell>
          <cell r="H2700" t="str">
            <v>Fijo</v>
          </cell>
        </row>
        <row r="2701">
          <cell r="C2701" t="str">
            <v>MAINOBY EMILIO  GONELL HERNANDEZ</v>
          </cell>
          <cell r="D2701" t="str">
            <v>Analista de Servicios Informativos</v>
          </cell>
          <cell r="E2701" t="str">
            <v>Departamento de Medios y Contenido</v>
          </cell>
          <cell r="F2701" t="str">
            <v>Activo</v>
          </cell>
          <cell r="G2701" t="str">
            <v>masculino</v>
          </cell>
          <cell r="H2701" t="str">
            <v>Fijo</v>
          </cell>
        </row>
        <row r="2702">
          <cell r="C2702" t="str">
            <v>LUIS ALBERTO  DE LOS SANTOS MENES</v>
          </cell>
          <cell r="D2702" t="str">
            <v>Auditor Interno A</v>
          </cell>
          <cell r="E2702" t="str">
            <v>Sección Fiscalización Interna Zona Orien</v>
          </cell>
          <cell r="F2702" t="str">
            <v>Activo</v>
          </cell>
          <cell r="G2702" t="str">
            <v>masculino</v>
          </cell>
          <cell r="H2702" t="str">
            <v>Fijo</v>
          </cell>
        </row>
        <row r="2703">
          <cell r="C2703" t="str">
            <v>CRUZ MARIA  GONZALEZ ROMERO</v>
          </cell>
          <cell r="D2703" t="str">
            <v>Oficial Control Contribuyentes C</v>
          </cell>
          <cell r="E2703" t="str">
            <v>Unidad Control de Contribuyentes Baní</v>
          </cell>
          <cell r="F2703" t="str">
            <v>Activo</v>
          </cell>
          <cell r="G2703" t="str">
            <v>femenino</v>
          </cell>
          <cell r="H2703" t="str">
            <v>Fijo</v>
          </cell>
        </row>
        <row r="2704">
          <cell r="C2704" t="str">
            <v>ANAJAIRA RUBELINA  PEREZ</v>
          </cell>
          <cell r="D2704" t="str">
            <v>Oficial Control Contribuyentes A</v>
          </cell>
          <cell r="E2704" t="str">
            <v>Unidad Control de Contribuyentes Herrera</v>
          </cell>
          <cell r="F2704" t="str">
            <v>Activo</v>
          </cell>
          <cell r="G2704" t="str">
            <v>femenino</v>
          </cell>
          <cell r="H2704" t="str">
            <v>Fijo</v>
          </cell>
        </row>
        <row r="2705">
          <cell r="C2705" t="str">
            <v>JONATHAN HARORD  MONTAS ROBLES</v>
          </cell>
          <cell r="D2705" t="str">
            <v/>
          </cell>
          <cell r="E2705" t="str">
            <v>Sección Proyectos de Infraestructura</v>
          </cell>
          <cell r="F2705" t="str">
            <v>Cancelado</v>
          </cell>
          <cell r="G2705" t="str">
            <v>masculino</v>
          </cell>
          <cell r="H2705" t="str">
            <v>Fijo</v>
          </cell>
        </row>
        <row r="2706">
          <cell r="C2706" t="str">
            <v>BERNARDO  CABRERA FELIZ</v>
          </cell>
          <cell r="D2706" t="str">
            <v>Auditor Interno A</v>
          </cell>
          <cell r="E2706" t="str">
            <v>Sección de Fiscalización Interna Máximo</v>
          </cell>
          <cell r="F2706" t="str">
            <v>Activo</v>
          </cell>
          <cell r="G2706" t="str">
            <v>masculino</v>
          </cell>
          <cell r="H2706" t="str">
            <v>Fijo</v>
          </cell>
        </row>
        <row r="2707">
          <cell r="C2707" t="str">
            <v>MARCOS  VASQUEZ DEL ORBE</v>
          </cell>
          <cell r="D2707" t="str">
            <v>Chofer</v>
          </cell>
          <cell r="E2707" t="str">
            <v>Unidad Administrativo VHM</v>
          </cell>
          <cell r="F2707" t="str">
            <v>Activo</v>
          </cell>
          <cell r="G2707" t="str">
            <v>masculino</v>
          </cell>
          <cell r="H2707" t="str">
            <v>Fijo</v>
          </cell>
        </row>
        <row r="2708">
          <cell r="C2708" t="str">
            <v>ANA ROSA  GOMEZ ACOSTA</v>
          </cell>
          <cell r="D2708" t="str">
            <v>Cajero VHM</v>
          </cell>
          <cell r="E2708" t="str">
            <v>Unidad CAC Plaza Luperón VHM</v>
          </cell>
          <cell r="F2708" t="str">
            <v>Activo</v>
          </cell>
          <cell r="G2708" t="str">
            <v>femenino</v>
          </cell>
          <cell r="H2708" t="str">
            <v>Fijo</v>
          </cell>
        </row>
        <row r="2709">
          <cell r="C2709" t="str">
            <v>ADALUZ  RAMIREZ PUJOLS</v>
          </cell>
          <cell r="D2709" t="str">
            <v>Auxiliar Información y Atención al Contr</v>
          </cell>
          <cell r="E2709" t="str">
            <v>Sección Personalizados VHM Los Minas</v>
          </cell>
          <cell r="F2709" t="str">
            <v>Activo</v>
          </cell>
          <cell r="G2709" t="str">
            <v>femenino</v>
          </cell>
          <cell r="H2709" t="str">
            <v>Fijo</v>
          </cell>
        </row>
        <row r="2710">
          <cell r="C2710" t="str">
            <v>JOSE ALBERTO  VASQUEZ LORENZO</v>
          </cell>
          <cell r="D2710" t="str">
            <v>Programador</v>
          </cell>
          <cell r="E2710" t="str">
            <v>Departamento de Sistema de apoyo a Recau</v>
          </cell>
          <cell r="F2710" t="str">
            <v>Activo</v>
          </cell>
          <cell r="G2710" t="str">
            <v>masculino</v>
          </cell>
          <cell r="H2710" t="str">
            <v>Fijo</v>
          </cell>
        </row>
        <row r="2711">
          <cell r="C2711" t="str">
            <v>JOSE MANUEL  CABRERA ROA</v>
          </cell>
          <cell r="D2711" t="str">
            <v>Paralegal</v>
          </cell>
          <cell r="E2711" t="str">
            <v>Departamento de Representación Externa</v>
          </cell>
          <cell r="F2711" t="str">
            <v>Activo</v>
          </cell>
          <cell r="G2711" t="str">
            <v>masculino</v>
          </cell>
          <cell r="H2711" t="str">
            <v>Fijo</v>
          </cell>
        </row>
        <row r="2712">
          <cell r="C2712" t="str">
            <v>ABEL JOSE  ASTACIO CASSO</v>
          </cell>
          <cell r="D2712" t="str">
            <v>Oficial Control Contribuyentes A</v>
          </cell>
          <cell r="E2712" t="str">
            <v>Unidad Control de Contribuyentes San Car</v>
          </cell>
          <cell r="F2712" t="str">
            <v>Activo</v>
          </cell>
          <cell r="G2712" t="str">
            <v>masculino</v>
          </cell>
          <cell r="H2712" t="str">
            <v>Fijo</v>
          </cell>
        </row>
        <row r="2713">
          <cell r="C2713" t="str">
            <v>ANNY  REGALADO GARCIA</v>
          </cell>
          <cell r="D2713" t="str">
            <v>Secretaria A</v>
          </cell>
          <cell r="E2713" t="str">
            <v>Departamento de Control de Recaudación</v>
          </cell>
          <cell r="F2713" t="str">
            <v>Activo</v>
          </cell>
          <cell r="G2713" t="str">
            <v>femenino</v>
          </cell>
          <cell r="H2713" t="str">
            <v>Fijo</v>
          </cell>
        </row>
        <row r="2714">
          <cell r="C2714" t="str">
            <v>ISIS GABRIELA  MORENO PAULINO</v>
          </cell>
          <cell r="D2714" t="str">
            <v>Oficial Gestión y Control Contribuyentes</v>
          </cell>
          <cell r="E2714" t="str">
            <v>Sección Gestión y Control de Contribuyen</v>
          </cell>
          <cell r="F2714" t="str">
            <v>Activo</v>
          </cell>
          <cell r="G2714" t="str">
            <v>femenino</v>
          </cell>
          <cell r="H2714" t="str">
            <v>Fijo</v>
          </cell>
        </row>
        <row r="2715">
          <cell r="C2715" t="str">
            <v>JAN CARLOS  MARTINEZ MENCIA</v>
          </cell>
          <cell r="D2715" t="str">
            <v>Auxiliar de Archivo</v>
          </cell>
          <cell r="E2715" t="str">
            <v>Unidad Archivo Vehículos de Motor</v>
          </cell>
          <cell r="F2715" t="str">
            <v>Activo</v>
          </cell>
          <cell r="G2715" t="str">
            <v>masculino</v>
          </cell>
          <cell r="H2715" t="str">
            <v>Fijo</v>
          </cell>
        </row>
        <row r="2716">
          <cell r="C2716" t="str">
            <v>JHONATAN ROBERTO  JOHNSON FIGUEREO</v>
          </cell>
          <cell r="D2716" t="str">
            <v>Tasador AL C</v>
          </cell>
          <cell r="E2716" t="str">
            <v>Administración Local Samana</v>
          </cell>
          <cell r="F2716" t="str">
            <v>Activo</v>
          </cell>
          <cell r="G2716" t="str">
            <v>masculino</v>
          </cell>
          <cell r="H2716" t="str">
            <v>Fijo</v>
          </cell>
        </row>
        <row r="2717">
          <cell r="C2717" t="str">
            <v>MIGUEL ALEXIS  MARTIR GERONIMO</v>
          </cell>
          <cell r="D2717" t="str">
            <v>Abogado Litigante</v>
          </cell>
          <cell r="E2717" t="str">
            <v>Departamento de Litigio Judicial</v>
          </cell>
          <cell r="F2717" t="str">
            <v>Activo</v>
          </cell>
          <cell r="G2717" t="str">
            <v>masculino</v>
          </cell>
          <cell r="H2717" t="str">
            <v>Fijo</v>
          </cell>
        </row>
        <row r="2718">
          <cell r="C2718" t="str">
            <v>MIOSOTIS ALTAGRACIA  ABREU VICENTE</v>
          </cell>
          <cell r="D2718" t="str">
            <v>Técnico Local A VHM</v>
          </cell>
          <cell r="E2718" t="str">
            <v>Unidad Vehículos de Motor Los Próceres</v>
          </cell>
          <cell r="F2718" t="str">
            <v>Activo</v>
          </cell>
          <cell r="G2718" t="str">
            <v>femenino</v>
          </cell>
          <cell r="H2718" t="str">
            <v>Fijo</v>
          </cell>
        </row>
        <row r="2719">
          <cell r="C2719" t="str">
            <v>CARLA LISSET  LESTA SUAREZ</v>
          </cell>
          <cell r="D2719" t="str">
            <v>Secretaria A</v>
          </cell>
          <cell r="E2719" t="str">
            <v>Gerencia Recursos Humanos</v>
          </cell>
          <cell r="F2719" t="str">
            <v>Activo</v>
          </cell>
          <cell r="G2719" t="str">
            <v>femenino</v>
          </cell>
          <cell r="H2719" t="str">
            <v>Fijo</v>
          </cell>
        </row>
        <row r="2720">
          <cell r="C2720" t="str">
            <v>PEDRO ALEJANDRO  POPA BELTRE</v>
          </cell>
          <cell r="D2720" t="str">
            <v>Analista de Riesgo Global Tributario</v>
          </cell>
          <cell r="E2720" t="str">
            <v>Departamento de Riesgo Global Tributario</v>
          </cell>
          <cell r="F2720" t="str">
            <v>Activo</v>
          </cell>
          <cell r="G2720" t="str">
            <v>masculino</v>
          </cell>
          <cell r="H2720" t="str">
            <v>Fijo</v>
          </cell>
        </row>
        <row r="2721">
          <cell r="C2721" t="str">
            <v>ELSA YLUMINADA  PEÑA PERALTA</v>
          </cell>
          <cell r="D2721" t="str">
            <v>Encargado Administrativo  (B)</v>
          </cell>
          <cell r="E2721" t="str">
            <v>Unidad Administrativa (30 Marzo)</v>
          </cell>
          <cell r="F2721" t="str">
            <v>Activo</v>
          </cell>
          <cell r="G2721" t="str">
            <v>femenino</v>
          </cell>
          <cell r="H2721" t="str">
            <v>Fijo</v>
          </cell>
        </row>
        <row r="2722">
          <cell r="C2722" t="str">
            <v>JEAN CARLOS  RODRIGUEZ TERRERO</v>
          </cell>
          <cell r="D2722" t="str">
            <v/>
          </cell>
          <cell r="E2722" t="str">
            <v>Unidad Caja San Carlos</v>
          </cell>
          <cell r="F2722" t="str">
            <v>Cancelado</v>
          </cell>
          <cell r="G2722" t="str">
            <v>masculino</v>
          </cell>
          <cell r="H2722" t="str">
            <v>Fijo</v>
          </cell>
        </row>
        <row r="2723">
          <cell r="C2723" t="str">
            <v>MARIA INES  SCROGGINS JIMENEZ</v>
          </cell>
          <cell r="D2723" t="str">
            <v>Oficial Control Contribuyentes C</v>
          </cell>
          <cell r="E2723" t="str">
            <v>Unidad Control de Contribuyentes El Seyb</v>
          </cell>
          <cell r="F2723" t="str">
            <v>Activo</v>
          </cell>
          <cell r="G2723" t="str">
            <v>femenino</v>
          </cell>
          <cell r="H2723" t="str">
            <v>Fijo</v>
          </cell>
        </row>
        <row r="2724">
          <cell r="C2724" t="str">
            <v>MARIA LUISA  VIDAL MARTINEZ DE JAVIER</v>
          </cell>
          <cell r="D2724" t="str">
            <v>Oficial Control Contribuyentes A</v>
          </cell>
          <cell r="E2724" t="str">
            <v>Unidad Control de Contribuyentes Los Pró</v>
          </cell>
          <cell r="F2724" t="str">
            <v>Activo</v>
          </cell>
          <cell r="G2724" t="str">
            <v>femenino</v>
          </cell>
          <cell r="H2724" t="str">
            <v>Fijo</v>
          </cell>
        </row>
        <row r="2725">
          <cell r="C2725" t="str">
            <v>VICTOR MANUEL  MAÑON DIAZ</v>
          </cell>
          <cell r="D2725" t="str">
            <v>Analista de Operaciones de Regímenes Esp</v>
          </cell>
          <cell r="E2725" t="str">
            <v>Sección de Operaciones de Regímenes Espe</v>
          </cell>
          <cell r="F2725" t="str">
            <v>Activo</v>
          </cell>
          <cell r="G2725" t="str">
            <v>masculino</v>
          </cell>
          <cell r="H2725" t="str">
            <v>Fijo</v>
          </cell>
        </row>
        <row r="2726">
          <cell r="C2726" t="str">
            <v>ADELAIDIS  ENCARNACION CASANOVA</v>
          </cell>
          <cell r="D2726" t="str">
            <v/>
          </cell>
          <cell r="E2726" t="str">
            <v>Unidad Administrativo Máximo Gómez</v>
          </cell>
          <cell r="F2726" t="str">
            <v>Cancelado</v>
          </cell>
          <cell r="G2726" t="str">
            <v>masculino</v>
          </cell>
          <cell r="H2726" t="str">
            <v>Fijo</v>
          </cell>
        </row>
        <row r="2727">
          <cell r="C2727" t="str">
            <v>MILTRED EDILTRUDYS  DE JESUS MORALES</v>
          </cell>
          <cell r="D2727" t="str">
            <v>Abogado Local C</v>
          </cell>
          <cell r="E2727" t="str">
            <v>Administración Local El Seybo</v>
          </cell>
          <cell r="F2727" t="str">
            <v>Activo</v>
          </cell>
          <cell r="G2727" t="str">
            <v>femenino</v>
          </cell>
          <cell r="H2727" t="str">
            <v>Fijo</v>
          </cell>
        </row>
        <row r="2728">
          <cell r="C2728" t="str">
            <v>RAQUEL JEANET  PERDOMO</v>
          </cell>
          <cell r="D2728" t="str">
            <v>Investigador Tributario</v>
          </cell>
          <cell r="E2728" t="str">
            <v>Departamento de Investigación</v>
          </cell>
          <cell r="F2728" t="str">
            <v>Activo</v>
          </cell>
          <cell r="G2728" t="str">
            <v>femenino</v>
          </cell>
          <cell r="H2728" t="str">
            <v>Fijo</v>
          </cell>
        </row>
        <row r="2729">
          <cell r="C2729" t="str">
            <v>DANIEL  RODRIGUEZ JIMENEZ</v>
          </cell>
          <cell r="D2729" t="str">
            <v>Técnico Vehículos de Motor</v>
          </cell>
          <cell r="E2729" t="str">
            <v>Unidad de Concesionarios y Distribuidore</v>
          </cell>
          <cell r="F2729" t="str">
            <v>Activo</v>
          </cell>
          <cell r="G2729" t="str">
            <v>masculino</v>
          </cell>
          <cell r="H2729" t="str">
            <v>Fijo</v>
          </cell>
        </row>
        <row r="2730">
          <cell r="C2730" t="str">
            <v>ANGEL MIGUEL  ANDUJAR OVANDO</v>
          </cell>
          <cell r="D2730" t="str">
            <v/>
          </cell>
          <cell r="E2730" t="str">
            <v>Unidad de Concesionarios y Distribuidore</v>
          </cell>
          <cell r="F2730" t="str">
            <v>Cancelado</v>
          </cell>
          <cell r="G2730" t="str">
            <v>masculino</v>
          </cell>
          <cell r="H2730" t="str">
            <v>Fijo</v>
          </cell>
        </row>
        <row r="2731">
          <cell r="C2731" t="str">
            <v>JUNIOR  BELTRE NUÑEZ</v>
          </cell>
          <cell r="D2731" t="str">
            <v>Abogado(a) A Representación Externa</v>
          </cell>
          <cell r="E2731" t="str">
            <v>Departamento de Representación Externa</v>
          </cell>
          <cell r="F2731" t="str">
            <v>Activo</v>
          </cell>
          <cell r="G2731" t="str">
            <v>masculino</v>
          </cell>
          <cell r="H2731" t="str">
            <v>Fijo</v>
          </cell>
        </row>
        <row r="2732">
          <cell r="C2732" t="str">
            <v>DIONIS YORYI  SEPULVEDA ALMANZAR</v>
          </cell>
          <cell r="D2732" t="str">
            <v>Ingeniero de Monitoreo</v>
          </cell>
          <cell r="E2732" t="str">
            <v>Sección de Monitoreo y Gestión de Incide</v>
          </cell>
          <cell r="F2732" t="str">
            <v>Activo</v>
          </cell>
          <cell r="G2732" t="str">
            <v>masculino</v>
          </cell>
          <cell r="H2732" t="str">
            <v>Fijo</v>
          </cell>
        </row>
        <row r="2733">
          <cell r="C2733" t="str">
            <v>JOAN LUIS  BERGES GONZALEZ</v>
          </cell>
          <cell r="D2733" t="str">
            <v>Encargado de Seguridad de Infraestructur</v>
          </cell>
          <cell r="E2733" t="str">
            <v>Sección de Seguridad de Infraestructura</v>
          </cell>
          <cell r="F2733" t="str">
            <v>Activo</v>
          </cell>
          <cell r="G2733" t="str">
            <v>masculino</v>
          </cell>
          <cell r="H2733" t="str">
            <v>Fijo</v>
          </cell>
        </row>
        <row r="2734">
          <cell r="C2734" t="str">
            <v>JUAN RAHONEL  GARCIA DE LA ROSA</v>
          </cell>
          <cell r="D2734" t="str">
            <v>Ingeniero de Seguridad de Infraestructur</v>
          </cell>
          <cell r="E2734" t="str">
            <v>Sección de Seguridad de Infraestructura</v>
          </cell>
          <cell r="F2734" t="str">
            <v>Activo</v>
          </cell>
          <cell r="G2734" t="str">
            <v>masculino</v>
          </cell>
          <cell r="H2734" t="str">
            <v>Fijo</v>
          </cell>
        </row>
        <row r="2735">
          <cell r="C2735" t="str">
            <v>ARCADIO  DURAN NUÑEZ</v>
          </cell>
          <cell r="D2735" t="str">
            <v>Mensajero Externo</v>
          </cell>
          <cell r="E2735" t="str">
            <v>Unidad Administrativo Cotuí</v>
          </cell>
          <cell r="F2735" t="str">
            <v>Activo</v>
          </cell>
          <cell r="G2735" t="str">
            <v>masculino</v>
          </cell>
          <cell r="H2735" t="str">
            <v>Fijo</v>
          </cell>
        </row>
        <row r="2736">
          <cell r="C2736" t="str">
            <v>ADA ELISA  DE LA CRUZ RINCON</v>
          </cell>
          <cell r="D2736" t="str">
            <v>Auxiliar de Archivo</v>
          </cell>
          <cell r="E2736" t="str">
            <v>Unidad Administrativo Cotuí</v>
          </cell>
          <cell r="F2736" t="str">
            <v>Activo</v>
          </cell>
          <cell r="G2736" t="str">
            <v>femenino</v>
          </cell>
          <cell r="H2736" t="str">
            <v>Fijo</v>
          </cell>
        </row>
        <row r="2737">
          <cell r="C2737" t="str">
            <v>JUAN CARLOS  BAUTISTA ROMERO</v>
          </cell>
          <cell r="D2737" t="str">
            <v>Oficial Control Contribuyentes C</v>
          </cell>
          <cell r="E2737" t="str">
            <v>Unidad Control de Contribuyentes C Cotuí</v>
          </cell>
          <cell r="F2737" t="str">
            <v>Activo</v>
          </cell>
          <cell r="G2737" t="str">
            <v>masculino</v>
          </cell>
          <cell r="H2737" t="str">
            <v>Fijo</v>
          </cell>
        </row>
        <row r="2738">
          <cell r="C2738" t="str">
            <v>LOURDES ESPERANZA  LIRIANO GONZALEZ</v>
          </cell>
          <cell r="D2738" t="str">
            <v>Auditor Interno C</v>
          </cell>
          <cell r="E2738" t="str">
            <v>Sección de Fiscalización Interna Cotuí</v>
          </cell>
          <cell r="F2738" t="str">
            <v>Activo</v>
          </cell>
          <cell r="G2738" t="str">
            <v>femenino</v>
          </cell>
          <cell r="H2738" t="str">
            <v>Fijo</v>
          </cell>
        </row>
        <row r="2739">
          <cell r="C2739" t="str">
            <v>JHAN CARLOS  SANCHEZ ALMONTE</v>
          </cell>
          <cell r="D2739" t="str">
            <v>Técnico de Impresión C</v>
          </cell>
          <cell r="E2739" t="str">
            <v>Unidad de Caja y VHM Cotuí</v>
          </cell>
          <cell r="F2739" t="str">
            <v>Activo</v>
          </cell>
          <cell r="G2739" t="str">
            <v>masculino</v>
          </cell>
          <cell r="H2739" t="str">
            <v>Fijo</v>
          </cell>
        </row>
        <row r="2740">
          <cell r="C2740" t="str">
            <v>VALENTINA  CALDERON RIVAS</v>
          </cell>
          <cell r="D2740" t="str">
            <v/>
          </cell>
          <cell r="E2740" t="str">
            <v>Sección Legal VHM</v>
          </cell>
          <cell r="F2740" t="str">
            <v>Cancelado</v>
          </cell>
          <cell r="G2740" t="str">
            <v>femenino</v>
          </cell>
          <cell r="H2740" t="str">
            <v>Fijo</v>
          </cell>
        </row>
        <row r="2741">
          <cell r="C2741" t="str">
            <v>YOCASTA MARIA  NUÑEZ ALCANTARA</v>
          </cell>
          <cell r="D2741" t="str">
            <v>Conserje1</v>
          </cell>
          <cell r="E2741" t="str">
            <v>Unidad Mayordomía</v>
          </cell>
          <cell r="F2741" t="str">
            <v>Activo</v>
          </cell>
          <cell r="G2741" t="str">
            <v>femenino</v>
          </cell>
          <cell r="H2741" t="str">
            <v>Fijo</v>
          </cell>
        </row>
        <row r="2742">
          <cell r="C2742" t="str">
            <v>OMAIRY  HERNANDEZ PERDOMO</v>
          </cell>
          <cell r="D2742" t="str">
            <v>Técnico de Asistencia Telefónica</v>
          </cell>
          <cell r="E2742" t="str">
            <v>Sección de Canales no Presenciales</v>
          </cell>
          <cell r="F2742" t="str">
            <v>Activo</v>
          </cell>
          <cell r="G2742" t="str">
            <v>femenino</v>
          </cell>
          <cell r="H2742" t="str">
            <v>Fijo</v>
          </cell>
        </row>
        <row r="2743">
          <cell r="C2743" t="str">
            <v>ILCANIA ESPERANZA  GARCIA MEJIA</v>
          </cell>
          <cell r="D2743" t="str">
            <v>Técnico de Asistencia Telefónica</v>
          </cell>
          <cell r="E2743" t="str">
            <v>Sección de Canales no Presenciales</v>
          </cell>
          <cell r="F2743" t="str">
            <v>Activo</v>
          </cell>
          <cell r="G2743" t="str">
            <v>femenino</v>
          </cell>
          <cell r="H2743" t="str">
            <v>Fijo</v>
          </cell>
        </row>
        <row r="2744">
          <cell r="C2744" t="str">
            <v>MELVIS  GALVA REYES</v>
          </cell>
          <cell r="D2744" t="str">
            <v>Auditor Interno</v>
          </cell>
          <cell r="E2744" t="str">
            <v>Departamento de Auditoría Interna</v>
          </cell>
          <cell r="F2744" t="str">
            <v>Activo</v>
          </cell>
          <cell r="G2744" t="str">
            <v>femenino</v>
          </cell>
          <cell r="H2744" t="str">
            <v>Fijo</v>
          </cell>
        </row>
        <row r="2745">
          <cell r="C2745" t="str">
            <v>EDDY MIGUEL  DE LA CRUZ CHARLOT</v>
          </cell>
          <cell r="D2745" t="str">
            <v>Técnico Vehículos de Motor</v>
          </cell>
          <cell r="E2745" t="str">
            <v>Unidad Operaciones Personalizados Plaza</v>
          </cell>
          <cell r="F2745" t="str">
            <v>Activo</v>
          </cell>
          <cell r="G2745" t="str">
            <v>masculino</v>
          </cell>
          <cell r="H2745" t="str">
            <v>Fijo</v>
          </cell>
        </row>
        <row r="2746">
          <cell r="C2746" t="str">
            <v>MICHAEL JOEL  SANCHEZ CABRERA</v>
          </cell>
          <cell r="D2746" t="str">
            <v>Auditor Interno A</v>
          </cell>
          <cell r="E2746" t="str">
            <v>Sección Fiscalización Interna Los Prócer</v>
          </cell>
          <cell r="F2746" t="str">
            <v>Activo</v>
          </cell>
          <cell r="G2746" t="str">
            <v>masculino</v>
          </cell>
          <cell r="H2746" t="str">
            <v>Fijo</v>
          </cell>
        </row>
        <row r="2747">
          <cell r="C2747" t="str">
            <v>REYNALDO  HIDALGO ALMONTE</v>
          </cell>
          <cell r="D2747" t="str">
            <v>Conserje1</v>
          </cell>
          <cell r="E2747" t="str">
            <v>Unidad Mayordomía</v>
          </cell>
          <cell r="F2747" t="str">
            <v>Activo</v>
          </cell>
          <cell r="G2747" t="str">
            <v>masculino</v>
          </cell>
          <cell r="H2747" t="str">
            <v>Fijo</v>
          </cell>
        </row>
        <row r="2748">
          <cell r="C2748" t="str">
            <v>ALFA MARIA  PEREZ SERRANO</v>
          </cell>
          <cell r="D2748" t="str">
            <v>Secretaria A</v>
          </cell>
          <cell r="E2748" t="str">
            <v>Departamento de Créditos y Compensacione</v>
          </cell>
          <cell r="F2748" t="str">
            <v>Activo</v>
          </cell>
          <cell r="G2748" t="str">
            <v>femenino</v>
          </cell>
          <cell r="H2748" t="str">
            <v>Fijo</v>
          </cell>
        </row>
        <row r="2749">
          <cell r="C2749" t="str">
            <v>ALEJANDRA  CRESENCIO ELCIA</v>
          </cell>
          <cell r="D2749" t="str">
            <v>Técnico de Información B</v>
          </cell>
          <cell r="E2749" t="str">
            <v>Unidad Control de Contribuyentes San Cri</v>
          </cell>
          <cell r="F2749" t="str">
            <v>Activo</v>
          </cell>
          <cell r="G2749" t="str">
            <v>femenino</v>
          </cell>
          <cell r="H2749" t="str">
            <v>Fijo</v>
          </cell>
        </row>
        <row r="2750">
          <cell r="C2750" t="str">
            <v>LOREIMY  BUENO SOTO</v>
          </cell>
          <cell r="D2750" t="str">
            <v>Secretaria A</v>
          </cell>
          <cell r="E2750" t="str">
            <v>Departamento Legal de Compras y Contrata</v>
          </cell>
          <cell r="F2750" t="str">
            <v>Activo</v>
          </cell>
          <cell r="G2750" t="str">
            <v>femenino</v>
          </cell>
          <cell r="H2750" t="str">
            <v>Fijo</v>
          </cell>
        </row>
        <row r="2751">
          <cell r="C2751" t="str">
            <v>ADELAIDA DEL CARMEN  ESPINAL USETA</v>
          </cell>
          <cell r="D2751" t="str">
            <v>Oficial Gestión y Control Contribuyentes</v>
          </cell>
          <cell r="E2751" t="str">
            <v>Sección Gestión y Control de Contribuyen</v>
          </cell>
          <cell r="F2751" t="str">
            <v>Activo</v>
          </cell>
          <cell r="G2751" t="str">
            <v>femenino</v>
          </cell>
          <cell r="H2751" t="str">
            <v>Fijo</v>
          </cell>
        </row>
        <row r="2752">
          <cell r="C2752" t="str">
            <v>ESMERLIN PATRICIA  CURIEL PAULINO</v>
          </cell>
          <cell r="D2752" t="str">
            <v>Secretaria A</v>
          </cell>
          <cell r="E2752" t="str">
            <v>Gerencia Tecnología Inf y Comunicaciones</v>
          </cell>
          <cell r="F2752" t="str">
            <v>Activo</v>
          </cell>
          <cell r="G2752" t="str">
            <v>femenino</v>
          </cell>
          <cell r="H2752" t="str">
            <v>Fijo</v>
          </cell>
        </row>
        <row r="2753">
          <cell r="C2753" t="str">
            <v>MARTHA JOSEFINA  SUERO VALDEZ</v>
          </cell>
          <cell r="D2753" t="str">
            <v>Auxiliar Distribución Externa</v>
          </cell>
          <cell r="E2753" t="str">
            <v>Unidad de Distribución Externa</v>
          </cell>
          <cell r="F2753" t="str">
            <v>Activo</v>
          </cell>
          <cell r="G2753" t="str">
            <v>femenino</v>
          </cell>
          <cell r="H2753" t="str">
            <v>Fijo</v>
          </cell>
        </row>
        <row r="2754">
          <cell r="C2754" t="str">
            <v>LAURA MARIA  GUZMAN GARCÍA</v>
          </cell>
          <cell r="D2754" t="str">
            <v>Abogado A Cobro Coactivo</v>
          </cell>
          <cell r="E2754" t="str">
            <v>Departamento de Cobro Coactivo</v>
          </cell>
          <cell r="F2754" t="str">
            <v>Activo</v>
          </cell>
          <cell r="G2754" t="str">
            <v>femenino</v>
          </cell>
          <cell r="H2754" t="str">
            <v>Fijo</v>
          </cell>
        </row>
        <row r="2755">
          <cell r="C2755" t="str">
            <v>ELVIS GARIBAL  VALDEZ MEJIA</v>
          </cell>
          <cell r="D2755" t="str">
            <v>Técnico de Gestión Documental</v>
          </cell>
          <cell r="E2755" t="str">
            <v>Departamento Gestión Documental y Archiv</v>
          </cell>
          <cell r="F2755" t="str">
            <v>Activo</v>
          </cell>
          <cell r="G2755" t="str">
            <v>masculino</v>
          </cell>
          <cell r="H2755" t="str">
            <v>Fijo</v>
          </cell>
        </row>
        <row r="2756">
          <cell r="C2756" t="str">
            <v>JARED ISMEL  CRUZ SANTIAGO</v>
          </cell>
          <cell r="D2756" t="str">
            <v>Técnico de Control</v>
          </cell>
          <cell r="E2756" t="str">
            <v>Unidad Control de Contribuyentes San Car</v>
          </cell>
          <cell r="F2756" t="str">
            <v>Activo</v>
          </cell>
          <cell r="G2756" t="str">
            <v>masculino</v>
          </cell>
          <cell r="H2756" t="str">
            <v>Fijo</v>
          </cell>
        </row>
        <row r="2757">
          <cell r="C2757" t="str">
            <v>YESENIA ALTAGRACIA  VARGAS BAEZ</v>
          </cell>
          <cell r="D2757" t="str">
            <v>Conserje1</v>
          </cell>
          <cell r="E2757" t="str">
            <v>Unidad Mayordomía</v>
          </cell>
          <cell r="F2757" t="str">
            <v>Activo</v>
          </cell>
          <cell r="G2757" t="str">
            <v>femenino</v>
          </cell>
          <cell r="H2757" t="str">
            <v>Fijo</v>
          </cell>
        </row>
        <row r="2758">
          <cell r="C2758" t="str">
            <v>OMAR ALEXANDER  CESPEDES GARCIA</v>
          </cell>
          <cell r="D2758" t="str">
            <v>Chofer</v>
          </cell>
          <cell r="E2758" t="str">
            <v>Unidad Administrativa Hato Mayor</v>
          </cell>
          <cell r="F2758" t="str">
            <v>Activo</v>
          </cell>
          <cell r="G2758" t="str">
            <v>masculino</v>
          </cell>
          <cell r="H2758" t="str">
            <v>Fijo</v>
          </cell>
        </row>
        <row r="2759">
          <cell r="C2759" t="str">
            <v>ELIOBEDY LAME  BAEZ SOLANO</v>
          </cell>
          <cell r="D2759" t="str">
            <v>Supervisor Caja</v>
          </cell>
          <cell r="E2759" t="str">
            <v>Sección Centro de Asistencia Presencial</v>
          </cell>
          <cell r="F2759" t="str">
            <v>Activo</v>
          </cell>
          <cell r="G2759" t="str">
            <v>femenino</v>
          </cell>
          <cell r="H2759" t="str">
            <v>Fijo</v>
          </cell>
        </row>
        <row r="2760">
          <cell r="C2760" t="str">
            <v>RANDY VALENTIN  CANELA FRANCO</v>
          </cell>
          <cell r="D2760" t="str">
            <v>Analista Programador</v>
          </cell>
          <cell r="E2760" t="str">
            <v>Proyecto Unificación Sistemas Tecnológic</v>
          </cell>
          <cell r="F2760" t="str">
            <v>Activo</v>
          </cell>
          <cell r="G2760" t="str">
            <v>masculino</v>
          </cell>
          <cell r="H2760" t="str">
            <v>Fijo</v>
          </cell>
        </row>
        <row r="2761">
          <cell r="C2761" t="str">
            <v>MOISES FELIPE  MARTINEZ CONTRERAS</v>
          </cell>
          <cell r="D2761" t="str">
            <v>Mensajero Externo</v>
          </cell>
          <cell r="E2761" t="str">
            <v>Departamento de Educación Tributaria</v>
          </cell>
          <cell r="F2761" t="str">
            <v>Activo</v>
          </cell>
          <cell r="G2761" t="str">
            <v>masculino</v>
          </cell>
          <cell r="H2761" t="str">
            <v>Fijo</v>
          </cell>
        </row>
        <row r="2762">
          <cell r="C2762" t="str">
            <v>BRAHYAM  ALMONTE RUIZ</v>
          </cell>
          <cell r="D2762" t="str">
            <v>Ingeniero de Base de Datos Junior</v>
          </cell>
          <cell r="E2762" t="str">
            <v>Sección Base de Datos</v>
          </cell>
          <cell r="F2762" t="str">
            <v>Activo</v>
          </cell>
          <cell r="G2762" t="str">
            <v>masculino</v>
          </cell>
          <cell r="H2762" t="str">
            <v>Fijo</v>
          </cell>
        </row>
        <row r="2763">
          <cell r="C2763" t="str">
            <v>GIANCARLO IGNACIO  RODRIGUEZ UREÑA</v>
          </cell>
          <cell r="D2763" t="str">
            <v>Analista de Planificación y Control de T</v>
          </cell>
          <cell r="E2763" t="str">
            <v>Departamento de Planificación y Control</v>
          </cell>
          <cell r="F2763" t="str">
            <v>Activo</v>
          </cell>
          <cell r="G2763" t="str">
            <v>masculino</v>
          </cell>
          <cell r="H2763" t="str">
            <v>Fijo</v>
          </cell>
        </row>
        <row r="2764">
          <cell r="C2764" t="str">
            <v>LISSETTE  RAFAEL GARCIA</v>
          </cell>
          <cell r="D2764" t="str">
            <v>Analista Control de Gestión TI</v>
          </cell>
          <cell r="E2764" t="str">
            <v>Sección de Control de Gestión TI</v>
          </cell>
          <cell r="F2764" t="str">
            <v>Activo</v>
          </cell>
          <cell r="G2764" t="str">
            <v>femenino</v>
          </cell>
          <cell r="H2764" t="str">
            <v>Fijo</v>
          </cell>
        </row>
        <row r="2765">
          <cell r="C2765" t="str">
            <v>ADALGIZA  CASTRO MUÑOZ</v>
          </cell>
          <cell r="D2765" t="str">
            <v>Analista de Gestión y Monitoreo de AL</v>
          </cell>
          <cell r="E2765" t="str">
            <v>Sección de Gestión y Monitoreo de Admini</v>
          </cell>
          <cell r="F2765" t="str">
            <v>Activo</v>
          </cell>
          <cell r="G2765" t="str">
            <v>femenino</v>
          </cell>
          <cell r="H2765" t="str">
            <v>Fijo</v>
          </cell>
        </row>
        <row r="2766">
          <cell r="C2766" t="str">
            <v>DAHIANA  ARIAS LÓPEZ</v>
          </cell>
          <cell r="D2766" t="str">
            <v>Auditor Interno A</v>
          </cell>
          <cell r="E2766" t="str">
            <v>Sección Fiscalización Interna Zona Orien</v>
          </cell>
          <cell r="F2766" t="str">
            <v>Activo</v>
          </cell>
          <cell r="G2766" t="str">
            <v>femenino</v>
          </cell>
          <cell r="H2766" t="str">
            <v>Fijo</v>
          </cell>
        </row>
        <row r="2767">
          <cell r="C2767" t="str">
            <v>MICHAEL  VARGAS ROA</v>
          </cell>
          <cell r="D2767" t="str">
            <v>Auxiliar de Correspondencia</v>
          </cell>
          <cell r="E2767" t="str">
            <v>Unidad de Distribución Externa</v>
          </cell>
          <cell r="F2767" t="str">
            <v>Activo</v>
          </cell>
          <cell r="G2767" t="str">
            <v>masculino</v>
          </cell>
          <cell r="H2767" t="str">
            <v>Fijo</v>
          </cell>
        </row>
        <row r="2768">
          <cell r="C2768" t="str">
            <v>JOSE DEL PILAR  ALVAREZ ALMONTE</v>
          </cell>
          <cell r="D2768" t="str">
            <v>Oficial Control Contribuyentes C</v>
          </cell>
          <cell r="E2768" t="str">
            <v>Unidad Control de Contribuyentes C Cotuí</v>
          </cell>
          <cell r="F2768" t="str">
            <v>Activo</v>
          </cell>
          <cell r="G2768" t="str">
            <v>masculino</v>
          </cell>
          <cell r="H2768" t="str">
            <v>Fijo</v>
          </cell>
        </row>
        <row r="2769">
          <cell r="C2769" t="str">
            <v>LANDHER LUIS  GUTIERREZ BURGOS</v>
          </cell>
          <cell r="D2769" t="str">
            <v>Soporte Técnico B</v>
          </cell>
          <cell r="E2769" t="str">
            <v>Sección de Soporte Técnico de TI</v>
          </cell>
          <cell r="F2769" t="str">
            <v>Activo</v>
          </cell>
          <cell r="G2769" t="str">
            <v>masculino</v>
          </cell>
          <cell r="H2769" t="str">
            <v>Fijo</v>
          </cell>
        </row>
        <row r="2770">
          <cell r="C2770" t="str">
            <v>ALBERTO DE JESUS  ALMONTE ROSARIO</v>
          </cell>
          <cell r="D2770" t="str">
            <v>Soporte Técnico B</v>
          </cell>
          <cell r="E2770" t="str">
            <v>Sección de Soporte Técnico de TI</v>
          </cell>
          <cell r="F2770" t="str">
            <v>Activo</v>
          </cell>
          <cell r="G2770" t="str">
            <v>masculino</v>
          </cell>
          <cell r="H2770" t="str">
            <v>Fijo</v>
          </cell>
        </row>
        <row r="2771">
          <cell r="C2771" t="str">
            <v>PAULO  MOTA BERNARD</v>
          </cell>
          <cell r="D2771" t="str">
            <v>Operador Sistemas</v>
          </cell>
          <cell r="E2771" t="str">
            <v>Sección Data Center</v>
          </cell>
          <cell r="F2771" t="str">
            <v>Activo</v>
          </cell>
          <cell r="G2771" t="str">
            <v>masculino</v>
          </cell>
          <cell r="H2771" t="str">
            <v>Fijo</v>
          </cell>
        </row>
        <row r="2772">
          <cell r="C2772" t="str">
            <v>FREDERIC JOSE  DIAZ TAVERAS</v>
          </cell>
          <cell r="D2772" t="str">
            <v>Técnico de Asistencia Telefónica</v>
          </cell>
          <cell r="E2772" t="str">
            <v>Sección de Canales no Presenciales</v>
          </cell>
          <cell r="F2772" t="str">
            <v>Activo</v>
          </cell>
          <cell r="G2772" t="str">
            <v>masculino</v>
          </cell>
          <cell r="H2772" t="str">
            <v>Fijo</v>
          </cell>
        </row>
        <row r="2773">
          <cell r="C2773" t="str">
            <v>LUZ ESCOLASTICA  SALDAÑA LORA</v>
          </cell>
          <cell r="D2773" t="str">
            <v>Encargado de Recaudación C</v>
          </cell>
          <cell r="E2773" t="str">
            <v>Sección de Recaudación Cotuí</v>
          </cell>
          <cell r="F2773" t="str">
            <v>Activo</v>
          </cell>
          <cell r="G2773" t="str">
            <v>femenino</v>
          </cell>
          <cell r="H2773" t="str">
            <v>Fijo</v>
          </cell>
        </row>
        <row r="2774">
          <cell r="C2774" t="str">
            <v>SAN PEDRO  MARTINEZ DE LOS SANTOS</v>
          </cell>
          <cell r="D2774" t="str">
            <v>Analista Control de Recaudación</v>
          </cell>
          <cell r="E2774" t="str">
            <v>Sección Conciliación de Recaudo</v>
          </cell>
          <cell r="F2774" t="str">
            <v>Activo</v>
          </cell>
          <cell r="G2774" t="str">
            <v>masculino</v>
          </cell>
          <cell r="H2774" t="str">
            <v>Fijo</v>
          </cell>
        </row>
        <row r="2775">
          <cell r="C2775" t="str">
            <v>AARON  MARTINEZ MARTINEZ</v>
          </cell>
          <cell r="D2775" t="str">
            <v>Operador Sistemas</v>
          </cell>
          <cell r="E2775" t="str">
            <v>Sección Data Center</v>
          </cell>
          <cell r="F2775" t="str">
            <v>Activo</v>
          </cell>
          <cell r="G2775" t="str">
            <v>masculino</v>
          </cell>
          <cell r="H2775" t="str">
            <v>Fijo</v>
          </cell>
        </row>
        <row r="2776">
          <cell r="C2776" t="str">
            <v>ASHLIN MICHELL  RODRIGUEZ TORRES</v>
          </cell>
          <cell r="D2776" t="str">
            <v>Oficial Control Contribuyentes A</v>
          </cell>
          <cell r="E2776" t="str">
            <v>Unidad Control de Contribuyentes Santiag</v>
          </cell>
          <cell r="F2776" t="str">
            <v>Activo</v>
          </cell>
          <cell r="G2776" t="str">
            <v>femenino</v>
          </cell>
          <cell r="H2776" t="str">
            <v>Fijo</v>
          </cell>
        </row>
        <row r="2777">
          <cell r="C2777" t="str">
            <v>DAREN MIGUEL  JIMENEZ</v>
          </cell>
          <cell r="D2777" t="str">
            <v>Cajero C</v>
          </cell>
          <cell r="E2777" t="str">
            <v>Unidad Caja Baní</v>
          </cell>
          <cell r="F2777" t="str">
            <v>Activo</v>
          </cell>
          <cell r="G2777" t="str">
            <v>masculino</v>
          </cell>
          <cell r="H2777" t="str">
            <v>Fijo</v>
          </cell>
        </row>
        <row r="2778">
          <cell r="C2778" t="str">
            <v>GRABIELA MIGUELINA  RODRIGUEZ SANTANA</v>
          </cell>
          <cell r="D2778" t="str">
            <v>Conserje1</v>
          </cell>
          <cell r="E2778" t="str">
            <v>Unidad Administrativo Baní</v>
          </cell>
          <cell r="F2778" t="str">
            <v>Activo</v>
          </cell>
          <cell r="G2778" t="str">
            <v>femenino</v>
          </cell>
          <cell r="H2778" t="str">
            <v>Fijo</v>
          </cell>
        </row>
        <row r="2779">
          <cell r="C2779" t="str">
            <v>LILIAN COROMOTO  GUTIERREZ MUÑOZ</v>
          </cell>
          <cell r="D2779" t="str">
            <v>Encargado Administrativo C</v>
          </cell>
          <cell r="E2779" t="str">
            <v>Unidad Administrativo Cotuí</v>
          </cell>
          <cell r="F2779" t="str">
            <v>Activo</v>
          </cell>
          <cell r="G2779" t="str">
            <v>femenino</v>
          </cell>
          <cell r="H2779" t="str">
            <v>Fijo</v>
          </cell>
        </row>
        <row r="2780">
          <cell r="C2780" t="str">
            <v>ENGER ALEXANDER  VALDEZ GERONIMO</v>
          </cell>
          <cell r="D2780" t="str">
            <v>Cajero C</v>
          </cell>
          <cell r="E2780" t="str">
            <v>Unidad Caja Baní</v>
          </cell>
          <cell r="F2780" t="str">
            <v>Activo</v>
          </cell>
          <cell r="G2780" t="str">
            <v>masculino</v>
          </cell>
          <cell r="H2780" t="str">
            <v>Fijo</v>
          </cell>
        </row>
        <row r="2781">
          <cell r="C2781" t="str">
            <v>EDGAR ANIBAL  ROSARIO CABRERA</v>
          </cell>
          <cell r="D2781" t="str">
            <v>Supervisor Tasación A</v>
          </cell>
          <cell r="E2781" t="str">
            <v>Unidad de Tasación Miraflores</v>
          </cell>
          <cell r="F2781" t="str">
            <v>Activo</v>
          </cell>
          <cell r="G2781" t="str">
            <v>masculino</v>
          </cell>
          <cell r="H2781" t="str">
            <v>Fijo</v>
          </cell>
        </row>
        <row r="2782">
          <cell r="C2782" t="str">
            <v>CARMEN JULIA  MARTINEZ SANCHEZ</v>
          </cell>
          <cell r="D2782" t="str">
            <v>Mensajero Interno</v>
          </cell>
          <cell r="E2782" t="str">
            <v>Unidad Administrativo Miraflores</v>
          </cell>
          <cell r="F2782" t="str">
            <v>Activo</v>
          </cell>
          <cell r="G2782" t="str">
            <v>femenino</v>
          </cell>
          <cell r="H2782" t="str">
            <v>Fijo</v>
          </cell>
        </row>
        <row r="2783">
          <cell r="C2783" t="str">
            <v>JEFFRY  DIAZ SERRATA</v>
          </cell>
          <cell r="D2783" t="str">
            <v>Conserje1</v>
          </cell>
          <cell r="E2783" t="str">
            <v>Unidad Administrativo Santiago</v>
          </cell>
          <cell r="F2783" t="str">
            <v>Activo</v>
          </cell>
          <cell r="G2783" t="str">
            <v>masculino</v>
          </cell>
          <cell r="H2783" t="str">
            <v>Fijo</v>
          </cell>
        </row>
        <row r="2784">
          <cell r="C2784" t="str">
            <v>MICHEL  VALDEZ PAULINO</v>
          </cell>
          <cell r="D2784" t="str">
            <v>Auxiliar de Archivo</v>
          </cell>
          <cell r="E2784" t="str">
            <v>Sección Recaudación  Baní</v>
          </cell>
          <cell r="F2784" t="str">
            <v>Activo</v>
          </cell>
          <cell r="G2784" t="str">
            <v>femenino</v>
          </cell>
          <cell r="H2784" t="str">
            <v>Fijo</v>
          </cell>
        </row>
        <row r="2785">
          <cell r="C2785" t="str">
            <v>SANTA FRANCISCA  CARVAJAL BERNABEL DE ZA</v>
          </cell>
          <cell r="D2785" t="str">
            <v>Auxiliar de Archivo</v>
          </cell>
          <cell r="E2785" t="str">
            <v>Sección Recaudación  Baní</v>
          </cell>
          <cell r="F2785" t="str">
            <v>Activo</v>
          </cell>
          <cell r="G2785" t="str">
            <v>femenino</v>
          </cell>
          <cell r="H2785" t="str">
            <v>Fijo</v>
          </cell>
        </row>
        <row r="2786">
          <cell r="C2786" t="str">
            <v>RAYSI STEPHANIE  MARTE GONZALEZ</v>
          </cell>
          <cell r="D2786" t="str">
            <v>Abogado Litigante</v>
          </cell>
          <cell r="E2786" t="str">
            <v>Departamento de Litigio Judicial</v>
          </cell>
          <cell r="F2786" t="str">
            <v>Activo</v>
          </cell>
          <cell r="G2786" t="str">
            <v>femenino</v>
          </cell>
          <cell r="H2786" t="str">
            <v>Fijo</v>
          </cell>
        </row>
        <row r="2787">
          <cell r="C2787" t="str">
            <v>JOHELIS NATHALY  GUZMAN ANCHUNDIA</v>
          </cell>
          <cell r="D2787" t="str">
            <v>Encargado Administrativo</v>
          </cell>
          <cell r="E2787" t="str">
            <v>Unidad Administrativo Miraflores</v>
          </cell>
          <cell r="F2787" t="str">
            <v>Activo</v>
          </cell>
          <cell r="G2787" t="str">
            <v>femenino</v>
          </cell>
          <cell r="H2787" t="str">
            <v>Fijo</v>
          </cell>
        </row>
        <row r="2788">
          <cell r="C2788" t="str">
            <v>JASSER  DE LA CRUZ NÚÑEZ</v>
          </cell>
          <cell r="D2788" t="str">
            <v>Ingeniero de Base de Datos Junior</v>
          </cell>
          <cell r="E2788" t="str">
            <v>Sección Base de Datos</v>
          </cell>
          <cell r="F2788" t="str">
            <v>Activo</v>
          </cell>
          <cell r="G2788" t="str">
            <v>masculino</v>
          </cell>
          <cell r="H2788" t="str">
            <v>Fijo</v>
          </cell>
        </row>
        <row r="2789">
          <cell r="C2789" t="str">
            <v>BIANNA ALTAGRACIA  HERNANDEZ BATISTA</v>
          </cell>
          <cell r="D2789" t="str">
            <v>Analista de Requerimientos</v>
          </cell>
          <cell r="E2789" t="str">
            <v>Sección de Gestión de Proyectos TI</v>
          </cell>
          <cell r="F2789" t="str">
            <v>Activo</v>
          </cell>
          <cell r="G2789" t="str">
            <v>femenino</v>
          </cell>
          <cell r="H2789" t="str">
            <v>Fijo</v>
          </cell>
        </row>
        <row r="2790">
          <cell r="C2790" t="str">
            <v>FRANCISCO ALBERTO  RAMIREZ LIRIANO</v>
          </cell>
          <cell r="D2790" t="str">
            <v>Colector</v>
          </cell>
          <cell r="E2790" t="str">
            <v>Colecturía de Elías Piña</v>
          </cell>
          <cell r="F2790" t="str">
            <v>Activo</v>
          </cell>
          <cell r="G2790" t="str">
            <v>masculino</v>
          </cell>
          <cell r="H2790" t="str">
            <v>Fijo</v>
          </cell>
        </row>
        <row r="2791">
          <cell r="C2791" t="str">
            <v>ELI MERCEDES  POLANCO LOPEZ</v>
          </cell>
          <cell r="D2791" t="str">
            <v>Técnico de Información A</v>
          </cell>
          <cell r="E2791" t="str">
            <v>Unidad Control de Contribuyentes Los Pró</v>
          </cell>
          <cell r="F2791" t="str">
            <v>Activo</v>
          </cell>
          <cell r="G2791" t="str">
            <v>femenino</v>
          </cell>
          <cell r="H2791" t="str">
            <v>Fijo</v>
          </cell>
        </row>
        <row r="2792">
          <cell r="C2792" t="str">
            <v>MARIA DIVISAY  MENDEZ MARTE</v>
          </cell>
          <cell r="D2792" t="str">
            <v>Cajero C</v>
          </cell>
          <cell r="E2792" t="str">
            <v>Unidad Caja Azua</v>
          </cell>
          <cell r="F2792" t="str">
            <v>Activo</v>
          </cell>
          <cell r="G2792" t="str">
            <v>femenino</v>
          </cell>
          <cell r="H2792" t="str">
            <v>Fijo</v>
          </cell>
        </row>
        <row r="2793">
          <cell r="C2793" t="str">
            <v>MERCEDES FABIANA  NAVARRO MARTINEZ</v>
          </cell>
          <cell r="D2793" t="str">
            <v>Oficial Control Contribuyentes C</v>
          </cell>
          <cell r="E2793" t="str">
            <v>Unidad Control de Contribuyentes Azua</v>
          </cell>
          <cell r="F2793" t="str">
            <v>Activo</v>
          </cell>
          <cell r="G2793" t="str">
            <v>femenino</v>
          </cell>
          <cell r="H2793" t="str">
            <v>Fijo</v>
          </cell>
        </row>
        <row r="2794">
          <cell r="C2794" t="str">
            <v>ORQUIDEA MARIA  GOMEZ MONTERO</v>
          </cell>
          <cell r="D2794" t="str">
            <v>Técnico Local C VHM</v>
          </cell>
          <cell r="E2794" t="str">
            <v>Unidad Vehículos de Motor Azua</v>
          </cell>
          <cell r="F2794" t="str">
            <v>Activo</v>
          </cell>
          <cell r="G2794" t="str">
            <v>femenino</v>
          </cell>
          <cell r="H2794" t="str">
            <v>Fijo</v>
          </cell>
        </row>
        <row r="2795">
          <cell r="C2795" t="str">
            <v>MINDALIA  HENRIQUEZ MERCEDES</v>
          </cell>
          <cell r="D2795" t="str">
            <v>Conserje1</v>
          </cell>
          <cell r="E2795" t="str">
            <v>Unidad Mayordomía</v>
          </cell>
          <cell r="F2795" t="str">
            <v>Activo</v>
          </cell>
          <cell r="G2795" t="str">
            <v>femenino</v>
          </cell>
          <cell r="H2795" t="str">
            <v>Fijo</v>
          </cell>
        </row>
        <row r="2796">
          <cell r="C2796" t="str">
            <v>MARK ALBERTO  ROJAS ARIAS</v>
          </cell>
          <cell r="D2796" t="str">
            <v>Analista Prevención de Riesgos</v>
          </cell>
          <cell r="E2796" t="str">
            <v>Unidad de Prevención de Riesgos</v>
          </cell>
          <cell r="F2796" t="str">
            <v>Activo</v>
          </cell>
          <cell r="G2796" t="str">
            <v>masculino</v>
          </cell>
          <cell r="H2796" t="str">
            <v>Fijo</v>
          </cell>
        </row>
        <row r="2797">
          <cell r="C2797" t="str">
            <v>LENNY FRANCISCO  JIMENEZ JIMENEZ</v>
          </cell>
          <cell r="D2797" t="str">
            <v>Cajero Digitador</v>
          </cell>
          <cell r="E2797" t="str">
            <v>Colecturía de Sánchez</v>
          </cell>
          <cell r="F2797" t="str">
            <v>Activo</v>
          </cell>
          <cell r="G2797" t="str">
            <v>masculino</v>
          </cell>
          <cell r="H2797" t="str">
            <v>Fijo</v>
          </cell>
        </row>
        <row r="2798">
          <cell r="C2798" t="str">
            <v>MARIA DOLORES  JIMENEZ SANTANA</v>
          </cell>
          <cell r="D2798" t="str">
            <v>Encargado Administrativo C</v>
          </cell>
          <cell r="E2798" t="str">
            <v>Unidad Administrativo SPM</v>
          </cell>
          <cell r="F2798" t="str">
            <v>Activo</v>
          </cell>
          <cell r="G2798" t="str">
            <v>femenino</v>
          </cell>
          <cell r="H2798" t="str">
            <v>Fijo</v>
          </cell>
        </row>
        <row r="2799">
          <cell r="C2799" t="str">
            <v>YERIKA LISBEL  GOMEZ VELOZ</v>
          </cell>
          <cell r="D2799" t="str">
            <v>Cajero A</v>
          </cell>
          <cell r="E2799" t="str">
            <v>Estafeta Puerto Sansouci Zona Oriental</v>
          </cell>
          <cell r="F2799" t="str">
            <v>Activo</v>
          </cell>
          <cell r="G2799" t="str">
            <v>femenino</v>
          </cell>
          <cell r="H2799" t="str">
            <v>Fijo</v>
          </cell>
        </row>
        <row r="2800">
          <cell r="C2800" t="str">
            <v>CRISTINA  VIDAL VASQUEZ DE DISLA</v>
          </cell>
          <cell r="D2800" t="str">
            <v>Auditor Interno A</v>
          </cell>
          <cell r="E2800" t="str">
            <v>Sección Fiscalización Interna Zona Orien</v>
          </cell>
          <cell r="F2800" t="str">
            <v>Activo</v>
          </cell>
          <cell r="G2800" t="str">
            <v>femenino</v>
          </cell>
          <cell r="H2800" t="str">
            <v>Fijo</v>
          </cell>
        </row>
        <row r="2801">
          <cell r="C2801" t="str">
            <v>ISLEIDY NATALY  PAULA DISLA</v>
          </cell>
          <cell r="D2801" t="str">
            <v>Técnico de Información A</v>
          </cell>
          <cell r="E2801" t="str">
            <v>Unidad Control de Contribuyentes Zona Or</v>
          </cell>
          <cell r="F2801" t="str">
            <v>Activo</v>
          </cell>
          <cell r="G2801" t="str">
            <v>femenino</v>
          </cell>
          <cell r="H2801" t="str">
            <v>Fijo</v>
          </cell>
        </row>
        <row r="2802">
          <cell r="C2802" t="str">
            <v>JOSE ANIBAL  GONZALEZ ANGELES</v>
          </cell>
          <cell r="D2802" t="str">
            <v>Auxiliar Información y Atención al Contr</v>
          </cell>
          <cell r="E2802" t="str">
            <v>Sección Recaudación  Zona Oriental</v>
          </cell>
          <cell r="F2802" t="str">
            <v>Activo</v>
          </cell>
          <cell r="G2802" t="str">
            <v>masculino</v>
          </cell>
          <cell r="H2802" t="str">
            <v>Fijo</v>
          </cell>
        </row>
        <row r="2803">
          <cell r="C2803" t="str">
            <v>GIANY GISSELLE  DE LA CRUZ DE LIZARDO</v>
          </cell>
          <cell r="D2803" t="str">
            <v>Auditor Interno A</v>
          </cell>
          <cell r="E2803" t="str">
            <v>Sección Fiscalización Interna Zona Orien</v>
          </cell>
          <cell r="F2803" t="str">
            <v>Activo</v>
          </cell>
          <cell r="G2803" t="str">
            <v>femenino</v>
          </cell>
          <cell r="H2803" t="str">
            <v>Fijo</v>
          </cell>
        </row>
        <row r="2804">
          <cell r="C2804" t="str">
            <v>PEDRO ALEJANDRO  CORDERO GONZALEZ</v>
          </cell>
          <cell r="D2804" t="str">
            <v>Oficial Control Contribuyentes A</v>
          </cell>
          <cell r="E2804" t="str">
            <v>Unidad Control de Contribuyentes Zona Or</v>
          </cell>
          <cell r="F2804" t="str">
            <v>Activo</v>
          </cell>
          <cell r="G2804" t="str">
            <v>masculino</v>
          </cell>
          <cell r="H2804" t="str">
            <v>Fijo</v>
          </cell>
        </row>
        <row r="2805">
          <cell r="C2805" t="str">
            <v>WILMIN MANUEL  MONTERO CALDERON</v>
          </cell>
          <cell r="D2805" t="str">
            <v>Cajero C</v>
          </cell>
          <cell r="E2805" t="str">
            <v>Unidad Caja Azua</v>
          </cell>
          <cell r="F2805" t="str">
            <v>Activo</v>
          </cell>
          <cell r="G2805" t="str">
            <v>masculino</v>
          </cell>
          <cell r="H2805" t="str">
            <v>Fijo</v>
          </cell>
        </row>
        <row r="2806">
          <cell r="C2806" t="str">
            <v>ADRIANA MARIA  HIDALGO RODRIGUEZ</v>
          </cell>
          <cell r="D2806" t="str">
            <v>Auditor Interno C</v>
          </cell>
          <cell r="E2806" t="str">
            <v>Sección Fiscalización Interna Salcedo</v>
          </cell>
          <cell r="F2806" t="str">
            <v>Activo</v>
          </cell>
          <cell r="G2806" t="str">
            <v>femenino</v>
          </cell>
          <cell r="H2806" t="str">
            <v>Fijo</v>
          </cell>
        </row>
        <row r="2807">
          <cell r="C2807" t="str">
            <v>MARIANA NICOLE  MEJIA DIAZ</v>
          </cell>
          <cell r="D2807" t="str">
            <v>Auxiliar de Control de Documentos</v>
          </cell>
          <cell r="E2807" t="str">
            <v>Sección Centro de Asistencia Presencial</v>
          </cell>
          <cell r="F2807" t="str">
            <v>Activo</v>
          </cell>
          <cell r="G2807" t="str">
            <v>femenino</v>
          </cell>
          <cell r="H2807" t="str">
            <v>Fijo</v>
          </cell>
        </row>
        <row r="2808">
          <cell r="C2808" t="str">
            <v>RAMON  MONTERO MONTERO</v>
          </cell>
          <cell r="D2808" t="str">
            <v>Chofer</v>
          </cell>
          <cell r="E2808" t="str">
            <v>Unidad Transportación</v>
          </cell>
          <cell r="F2808" t="str">
            <v>Activo</v>
          </cell>
          <cell r="G2808" t="str">
            <v>masculino</v>
          </cell>
          <cell r="H2808" t="str">
            <v>Fijo</v>
          </cell>
        </row>
        <row r="2809">
          <cell r="C2809" t="str">
            <v>AMADA ANYELINA  SEGURA DE LA ROSA</v>
          </cell>
          <cell r="D2809" t="str">
            <v>Técnico de Asistencia</v>
          </cell>
          <cell r="E2809" t="str">
            <v>Unidad CAC Plaza Luperón VHM</v>
          </cell>
          <cell r="F2809" t="str">
            <v>Activo</v>
          </cell>
          <cell r="G2809" t="str">
            <v>femenino</v>
          </cell>
          <cell r="H2809" t="str">
            <v>Fijo</v>
          </cell>
        </row>
        <row r="2810">
          <cell r="C2810" t="str">
            <v>TULIO MAR  PAULINO ROMAN</v>
          </cell>
          <cell r="D2810" t="str">
            <v>Chofer</v>
          </cell>
          <cell r="E2810" t="str">
            <v>Unidad Administrativo Cotuí</v>
          </cell>
          <cell r="F2810" t="str">
            <v>Activo</v>
          </cell>
          <cell r="G2810" t="str">
            <v>masculino</v>
          </cell>
          <cell r="H2810" t="str">
            <v>Fijo</v>
          </cell>
        </row>
        <row r="2811">
          <cell r="C2811" t="str">
            <v>JUANEIRY  AYBAR PUELLO</v>
          </cell>
          <cell r="D2811" t="str">
            <v>Auxiliar Información y Atención al Contr</v>
          </cell>
          <cell r="E2811" t="str">
            <v>Unidad CAC Malecón Center</v>
          </cell>
          <cell r="F2811" t="str">
            <v>Activo</v>
          </cell>
          <cell r="G2811" t="str">
            <v>femenino</v>
          </cell>
          <cell r="H2811" t="str">
            <v>Fijo</v>
          </cell>
        </row>
        <row r="2812">
          <cell r="C2812" t="str">
            <v>GUARINA MERCEDES  RODRIGUEZ MAÑON</v>
          </cell>
          <cell r="D2812" t="str">
            <v>Abogado Local A</v>
          </cell>
          <cell r="E2812" t="str">
            <v>Administración Local Zona Oriental</v>
          </cell>
          <cell r="F2812" t="str">
            <v>Activo</v>
          </cell>
          <cell r="G2812" t="str">
            <v>femenino</v>
          </cell>
          <cell r="H2812" t="str">
            <v>Fijo</v>
          </cell>
        </row>
        <row r="2813">
          <cell r="C2813" t="str">
            <v>ROBERT ALBERTO  FABIAN PEÑA</v>
          </cell>
          <cell r="D2813" t="str">
            <v/>
          </cell>
          <cell r="E2813" t="str">
            <v>Unidad CAC Malecón Center</v>
          </cell>
          <cell r="F2813" t="str">
            <v>Cancelado</v>
          </cell>
          <cell r="G2813" t="str">
            <v>masculino</v>
          </cell>
          <cell r="H2813" t="str">
            <v>Fijo</v>
          </cell>
        </row>
        <row r="2814">
          <cell r="C2814" t="str">
            <v>GLINY JOCABED  MAÑI PEÑA</v>
          </cell>
          <cell r="D2814" t="str">
            <v/>
          </cell>
          <cell r="E2814" t="str">
            <v>Unidad CAC Malecón Center</v>
          </cell>
          <cell r="F2814" t="str">
            <v>Cancelado</v>
          </cell>
          <cell r="G2814" t="str">
            <v>femenino</v>
          </cell>
          <cell r="H2814" t="str">
            <v>Fijo</v>
          </cell>
        </row>
        <row r="2815">
          <cell r="C2815" t="str">
            <v>JULISSA ESTHER  RAMOS DÍAZ</v>
          </cell>
          <cell r="D2815" t="str">
            <v>Auxiliar Información y Atención al Contr</v>
          </cell>
          <cell r="E2815" t="str">
            <v>Unidad CAC Malecón Center</v>
          </cell>
          <cell r="F2815" t="str">
            <v>Activo</v>
          </cell>
          <cell r="G2815" t="str">
            <v>femenino</v>
          </cell>
          <cell r="H2815" t="str">
            <v>Fijo</v>
          </cell>
        </row>
        <row r="2816">
          <cell r="C2816" t="str">
            <v>SONIA  TAVAREZ DE FANTASIA</v>
          </cell>
          <cell r="D2816" t="str">
            <v>Cajero B</v>
          </cell>
          <cell r="E2816" t="str">
            <v>Unidad Caja La Vega</v>
          </cell>
          <cell r="F2816" t="str">
            <v>Activo</v>
          </cell>
          <cell r="G2816" t="str">
            <v>femenino</v>
          </cell>
          <cell r="H2816" t="str">
            <v>Fijo</v>
          </cell>
        </row>
        <row r="2817">
          <cell r="C2817" t="str">
            <v>ISAIRA  VANDERHORST HERNANDEZ</v>
          </cell>
          <cell r="D2817" t="str">
            <v>Abogado Local C</v>
          </cell>
          <cell r="E2817" t="str">
            <v>Administración Local Samana</v>
          </cell>
          <cell r="F2817" t="str">
            <v>Activo</v>
          </cell>
          <cell r="G2817" t="str">
            <v>femenino</v>
          </cell>
          <cell r="H2817" t="str">
            <v>Fijo</v>
          </cell>
        </row>
        <row r="2818">
          <cell r="C2818" t="str">
            <v>KELVIN JOSE  MARRERO CACERES</v>
          </cell>
          <cell r="D2818" t="str">
            <v>Abogado(a) B Deberes Formales</v>
          </cell>
          <cell r="E2818" t="str">
            <v>Sección Control de Deberes Formales</v>
          </cell>
          <cell r="F2818" t="str">
            <v>Activo</v>
          </cell>
          <cell r="G2818" t="str">
            <v>masculino</v>
          </cell>
          <cell r="H2818" t="str">
            <v>Fijo</v>
          </cell>
        </row>
        <row r="2819">
          <cell r="C2819" t="str">
            <v>JONATHAN  PIERRE BEJARMAIN</v>
          </cell>
          <cell r="D2819" t="str">
            <v>Técnico Local A VHM</v>
          </cell>
          <cell r="E2819" t="str">
            <v>Unidad Vehículos de Motor Zona Oriental</v>
          </cell>
          <cell r="F2819" t="str">
            <v>Activo</v>
          </cell>
          <cell r="G2819" t="str">
            <v>masculino</v>
          </cell>
          <cell r="H2819" t="str">
            <v>Fijo</v>
          </cell>
        </row>
        <row r="2820">
          <cell r="C2820" t="str">
            <v>YENIFER  SOSA</v>
          </cell>
          <cell r="D2820" t="str">
            <v>Técnico de Asistencia Telefónica</v>
          </cell>
          <cell r="E2820" t="str">
            <v>Sección de Canales no Presenciales</v>
          </cell>
          <cell r="F2820" t="str">
            <v>Activo</v>
          </cell>
          <cell r="G2820" t="str">
            <v>femenino</v>
          </cell>
          <cell r="H2820" t="str">
            <v>Fijo</v>
          </cell>
        </row>
        <row r="2821">
          <cell r="C2821" t="str">
            <v>CHANEL  ROSARIO CORREA</v>
          </cell>
          <cell r="D2821" t="str">
            <v>Técnico de Asistencia Telefónica</v>
          </cell>
          <cell r="E2821" t="str">
            <v>Sección de Canales no Presenciales</v>
          </cell>
          <cell r="F2821" t="str">
            <v>Activo</v>
          </cell>
          <cell r="G2821" t="str">
            <v>femenino</v>
          </cell>
          <cell r="H2821" t="str">
            <v>Fijo</v>
          </cell>
        </row>
        <row r="2822">
          <cell r="C2822" t="str">
            <v>JHOANNY ELIMER  JIMENEZ FRANCINIS</v>
          </cell>
          <cell r="D2822" t="str">
            <v>Auxiliar de Archivo</v>
          </cell>
          <cell r="E2822" t="str">
            <v>Unidad Archivo Zona Oriental</v>
          </cell>
          <cell r="F2822" t="str">
            <v>Activo</v>
          </cell>
          <cell r="G2822" t="str">
            <v>femenino</v>
          </cell>
          <cell r="H2822" t="str">
            <v>Fijo</v>
          </cell>
        </row>
        <row r="2823">
          <cell r="C2823" t="str">
            <v>ALEXANDRA SABINA  BELEN GUTIERREZ</v>
          </cell>
          <cell r="D2823" t="str">
            <v>Especialista de Inteligencia Tributaria</v>
          </cell>
          <cell r="E2823" t="str">
            <v>Sección de Proyectos de Inteligencia Tri</v>
          </cell>
          <cell r="F2823" t="str">
            <v>Cancelado</v>
          </cell>
          <cell r="G2823" t="str">
            <v>femenino</v>
          </cell>
          <cell r="H2823" t="str">
            <v>Fijo</v>
          </cell>
        </row>
        <row r="2824">
          <cell r="C2824" t="str">
            <v>SARAH  WILSON CARRERA</v>
          </cell>
          <cell r="D2824" t="str">
            <v>Conserje1</v>
          </cell>
          <cell r="E2824" t="str">
            <v>Unidad Mayordomía</v>
          </cell>
          <cell r="F2824" t="str">
            <v>Activo</v>
          </cell>
          <cell r="G2824" t="str">
            <v>femenino</v>
          </cell>
          <cell r="H2824" t="str">
            <v>Fijo</v>
          </cell>
        </row>
        <row r="2825">
          <cell r="C2825" t="str">
            <v>ELVIN RAMÓN  CABREJA LEIBA</v>
          </cell>
          <cell r="D2825" t="str">
            <v>Oficial Control Contribuyentes C</v>
          </cell>
          <cell r="E2825" t="str">
            <v>Unidad Control de Contribuyentes Montecr</v>
          </cell>
          <cell r="F2825" t="str">
            <v>Activo</v>
          </cell>
          <cell r="G2825" t="str">
            <v>masculino</v>
          </cell>
          <cell r="H2825" t="str">
            <v>Fijo</v>
          </cell>
        </row>
        <row r="2826">
          <cell r="C2826" t="str">
            <v>JULISSA  ROJAS GIL DE PERALTA</v>
          </cell>
          <cell r="D2826" t="str">
            <v>Auditor Interno A</v>
          </cell>
          <cell r="E2826" t="str">
            <v>Sección Fiscalización Interna Zona Orien</v>
          </cell>
          <cell r="F2826" t="str">
            <v>Activo</v>
          </cell>
          <cell r="G2826" t="str">
            <v>femenino</v>
          </cell>
          <cell r="H2826" t="str">
            <v>Fijo</v>
          </cell>
        </row>
        <row r="2827">
          <cell r="C2827" t="str">
            <v>RITA VANESSA  NUÑEZ</v>
          </cell>
          <cell r="D2827" t="str">
            <v>Conserje1</v>
          </cell>
          <cell r="E2827" t="str">
            <v>Unidad Administrativo Zona Oriental</v>
          </cell>
          <cell r="F2827" t="str">
            <v>Activo</v>
          </cell>
          <cell r="G2827" t="str">
            <v>femenino</v>
          </cell>
          <cell r="H2827" t="str">
            <v>Fijo</v>
          </cell>
        </row>
        <row r="2828">
          <cell r="C2828" t="str">
            <v>KAROL JOHANNA  GARCIA MENA</v>
          </cell>
          <cell r="D2828" t="str">
            <v>Analista Gestión de la Formación</v>
          </cell>
          <cell r="E2828" t="str">
            <v>Sección Gestión de Formación</v>
          </cell>
          <cell r="F2828" t="str">
            <v>Activo</v>
          </cell>
          <cell r="G2828" t="str">
            <v>femenino</v>
          </cell>
          <cell r="H2828" t="str">
            <v>Fijo</v>
          </cell>
        </row>
        <row r="2829">
          <cell r="C2829" t="str">
            <v>IRIS NINOSKA  SUAZO ENCARNACIÓN</v>
          </cell>
          <cell r="D2829" t="str">
            <v>Técnico de Registro de Contribuyentes</v>
          </cell>
          <cell r="E2829" t="str">
            <v>Unidad Registro de Contribuyente Zona Or</v>
          </cell>
          <cell r="F2829" t="str">
            <v>Activo</v>
          </cell>
          <cell r="G2829" t="str">
            <v>femenino</v>
          </cell>
          <cell r="H2829" t="str">
            <v>Fijo</v>
          </cell>
        </row>
        <row r="2830">
          <cell r="C2830" t="str">
            <v>ROBERT FRANK  MATOS ALFONSECA</v>
          </cell>
          <cell r="D2830" t="str">
            <v>Auxiliar de Archivo</v>
          </cell>
          <cell r="E2830" t="str">
            <v>Unidad Archivo Los Minas</v>
          </cell>
          <cell r="F2830" t="str">
            <v>Activo</v>
          </cell>
          <cell r="G2830" t="str">
            <v>masculino</v>
          </cell>
          <cell r="H2830" t="str">
            <v>Fijo</v>
          </cell>
        </row>
        <row r="2831">
          <cell r="C2831" t="str">
            <v>MARIA ISABEL  ALBERTO PEÑA</v>
          </cell>
          <cell r="D2831" t="str">
            <v>Conserje1</v>
          </cell>
          <cell r="E2831" t="str">
            <v>Unidad Mayordomía</v>
          </cell>
          <cell r="F2831" t="str">
            <v>Activo</v>
          </cell>
          <cell r="G2831" t="str">
            <v>femenino</v>
          </cell>
          <cell r="H2831" t="str">
            <v>Fijo</v>
          </cell>
        </row>
        <row r="2832">
          <cell r="C2832" t="str">
            <v>FRANQUELBIN  MEDINA REYNOSO</v>
          </cell>
          <cell r="D2832" t="str">
            <v>Mensajero Externo</v>
          </cell>
          <cell r="E2832" t="str">
            <v>Gerencia de Grandes Contribuyentes</v>
          </cell>
          <cell r="F2832" t="str">
            <v>Activo</v>
          </cell>
          <cell r="G2832" t="str">
            <v>masculino</v>
          </cell>
          <cell r="H2832" t="str">
            <v>Fijo</v>
          </cell>
        </row>
        <row r="2833">
          <cell r="C2833" t="str">
            <v>NILSAN  SOSA CLASE</v>
          </cell>
          <cell r="D2833" t="str">
            <v>Auditor Interno C</v>
          </cell>
          <cell r="E2833" t="str">
            <v>Sección Fiscalización Interna Montecrist</v>
          </cell>
          <cell r="F2833" t="str">
            <v>Activo</v>
          </cell>
          <cell r="G2833" t="str">
            <v>femenino</v>
          </cell>
          <cell r="H2833" t="str">
            <v>Fijo</v>
          </cell>
        </row>
        <row r="2834">
          <cell r="C2834" t="str">
            <v>JOSE ANTONIO  GOMEZ MILLIAN</v>
          </cell>
          <cell r="D2834" t="str">
            <v>Analista Control de Recaudación</v>
          </cell>
          <cell r="E2834" t="str">
            <v>Sección Conciliación de Recaudo</v>
          </cell>
          <cell r="F2834" t="str">
            <v>Activo</v>
          </cell>
          <cell r="G2834" t="str">
            <v>masculino</v>
          </cell>
          <cell r="H2834" t="str">
            <v>Fijo</v>
          </cell>
        </row>
        <row r="2835">
          <cell r="C2835" t="str">
            <v>MARTIN ALEJANDRO  FELIZ FELIZ</v>
          </cell>
          <cell r="D2835" t="str">
            <v>Analista de Experiencia y Cultura de Ser</v>
          </cell>
          <cell r="E2835" t="str">
            <v>Sección Experiencia y Cultura de Servici</v>
          </cell>
          <cell r="F2835" t="str">
            <v>Activo</v>
          </cell>
          <cell r="G2835" t="str">
            <v>masculino</v>
          </cell>
          <cell r="H2835" t="str">
            <v>Fijo</v>
          </cell>
        </row>
        <row r="2836">
          <cell r="C2836" t="str">
            <v>CATALINA  DE LA CRUZ SANCHEZ</v>
          </cell>
          <cell r="D2836" t="str">
            <v>Encargado  VHM Local C</v>
          </cell>
          <cell r="E2836" t="str">
            <v>Unidad Vehículos de Motor Montecristi</v>
          </cell>
          <cell r="F2836" t="str">
            <v>Activo</v>
          </cell>
          <cell r="G2836" t="str">
            <v>femenino</v>
          </cell>
          <cell r="H2836" t="str">
            <v>Fijo</v>
          </cell>
        </row>
        <row r="2837">
          <cell r="C2837" t="str">
            <v>ROBERTO  ALCANTARA ALCANTARA</v>
          </cell>
          <cell r="D2837" t="str">
            <v>Mensajero Interno</v>
          </cell>
          <cell r="E2837" t="str">
            <v>Unidad de Distribución Interna</v>
          </cell>
          <cell r="F2837" t="str">
            <v>Activo</v>
          </cell>
          <cell r="G2837" t="str">
            <v>masculino</v>
          </cell>
          <cell r="H2837" t="str">
            <v>Fijo</v>
          </cell>
        </row>
        <row r="2838">
          <cell r="C2838" t="str">
            <v>SORANYI GUADALUPE  FIGUEREO CORDERO</v>
          </cell>
          <cell r="D2838" t="str">
            <v>Oficial de Registros Especiales</v>
          </cell>
          <cell r="E2838" t="str">
            <v>Sección de Procesos Especiales de Regist</v>
          </cell>
          <cell r="F2838" t="str">
            <v>Activo</v>
          </cell>
          <cell r="G2838" t="str">
            <v>femenino</v>
          </cell>
          <cell r="H2838" t="str">
            <v>Fijo</v>
          </cell>
        </row>
        <row r="2839">
          <cell r="C2839" t="str">
            <v>MARIEL  MARTINEZ MARMOL</v>
          </cell>
          <cell r="D2839" t="str">
            <v>Especialista de Inteligencia Tributaria</v>
          </cell>
          <cell r="E2839" t="str">
            <v>Sección de Proyectos de Inteligencia Tri</v>
          </cell>
          <cell r="F2839" t="str">
            <v>Activo</v>
          </cell>
          <cell r="G2839" t="str">
            <v>femenino</v>
          </cell>
          <cell r="H2839" t="str">
            <v>Fijo</v>
          </cell>
        </row>
        <row r="2840">
          <cell r="C2840" t="str">
            <v>DANARI RACHEL  CABRAL PINEDA</v>
          </cell>
          <cell r="D2840" t="str">
            <v>Auditor Reconsideración</v>
          </cell>
          <cell r="E2840" t="str">
            <v>Sección de Apoyo Contable</v>
          </cell>
          <cell r="F2840" t="str">
            <v>Activo</v>
          </cell>
          <cell r="G2840" t="str">
            <v>femenino</v>
          </cell>
          <cell r="H2840" t="str">
            <v>Fijo</v>
          </cell>
        </row>
        <row r="2841">
          <cell r="C2841" t="str">
            <v>ANA PRISCILA  FAMILIA DE AQUINO</v>
          </cell>
          <cell r="D2841" t="str">
            <v>Especialista de Inteligencia Tributaria</v>
          </cell>
          <cell r="E2841" t="str">
            <v>Sección de Proyectos de Inteligencia Tri</v>
          </cell>
          <cell r="F2841" t="str">
            <v>Activo</v>
          </cell>
          <cell r="G2841" t="str">
            <v>femenino</v>
          </cell>
          <cell r="H2841" t="str">
            <v>Fijo</v>
          </cell>
        </row>
        <row r="2842">
          <cell r="C2842" t="str">
            <v>GREDUARD ALEXANDER  ALBURQUERQUE PACHECO</v>
          </cell>
          <cell r="D2842" t="str">
            <v>Auditor Reconsideración</v>
          </cell>
          <cell r="E2842" t="str">
            <v>Sección de Apoyo Contable</v>
          </cell>
          <cell r="F2842" t="str">
            <v>Activo</v>
          </cell>
          <cell r="G2842" t="str">
            <v>masculino</v>
          </cell>
          <cell r="H2842" t="str">
            <v>Fijo</v>
          </cell>
        </row>
        <row r="2843">
          <cell r="C2843" t="str">
            <v>YESMIN ELIANA  SORIANO HACHE</v>
          </cell>
          <cell r="D2843" t="str">
            <v>Analista Control de Recaudación</v>
          </cell>
          <cell r="E2843" t="str">
            <v>Sección Conciliación de Recaudo</v>
          </cell>
          <cell r="F2843" t="str">
            <v>Activo</v>
          </cell>
          <cell r="G2843" t="str">
            <v>femenino</v>
          </cell>
          <cell r="H2843" t="str">
            <v>Fijo</v>
          </cell>
        </row>
        <row r="2844">
          <cell r="C2844" t="str">
            <v>JUAN MIGUEL  MATOS SEGURA</v>
          </cell>
          <cell r="D2844" t="str">
            <v>Auditor de Investigación</v>
          </cell>
          <cell r="E2844" t="str">
            <v>Departamento de Investigación de Denunci</v>
          </cell>
          <cell r="F2844" t="str">
            <v>Activo</v>
          </cell>
          <cell r="G2844" t="str">
            <v>masculino</v>
          </cell>
          <cell r="H2844" t="str">
            <v>Fijo</v>
          </cell>
        </row>
        <row r="2845">
          <cell r="C2845" t="str">
            <v>STARLIN JULIAN  ROBINSON LORENZO</v>
          </cell>
          <cell r="D2845" t="str">
            <v>Técnico de Inscripción y Actualización</v>
          </cell>
          <cell r="E2845" t="str">
            <v>Sección de Inscripción y Actualización d</v>
          </cell>
          <cell r="F2845" t="str">
            <v>Activo</v>
          </cell>
          <cell r="G2845" t="str">
            <v>masculino</v>
          </cell>
          <cell r="H2845" t="str">
            <v>Fijo</v>
          </cell>
        </row>
        <row r="2846">
          <cell r="C2846" t="str">
            <v>BIANNERY DOMINGA  LIZARDO SANCHEZ</v>
          </cell>
          <cell r="D2846" t="str">
            <v>Auditor de Investigación</v>
          </cell>
          <cell r="E2846" t="str">
            <v>Departamento de Investigación de Denunci</v>
          </cell>
          <cell r="F2846" t="str">
            <v>Activo</v>
          </cell>
          <cell r="G2846" t="str">
            <v>femenino</v>
          </cell>
          <cell r="H2846" t="str">
            <v>Fijo</v>
          </cell>
        </row>
        <row r="2847">
          <cell r="C2847" t="str">
            <v>MARIA ISABEL  FELIZ CUEVAS</v>
          </cell>
          <cell r="D2847" t="str">
            <v>Conserje1</v>
          </cell>
          <cell r="E2847" t="str">
            <v>Unidad Mayordomía</v>
          </cell>
          <cell r="F2847" t="str">
            <v>Activo</v>
          </cell>
          <cell r="G2847" t="str">
            <v>femenino</v>
          </cell>
          <cell r="H2847" t="str">
            <v>Fijo</v>
          </cell>
        </row>
        <row r="2848">
          <cell r="C2848" t="str">
            <v>NICOLE MARIELA  ARIAS FRANCISCO</v>
          </cell>
          <cell r="D2848" t="str">
            <v>Técnico Control de Calidad</v>
          </cell>
          <cell r="E2848" t="str">
            <v>Unidad de Distribución Interna</v>
          </cell>
          <cell r="F2848" t="str">
            <v>Activo</v>
          </cell>
          <cell r="G2848" t="str">
            <v>femenino</v>
          </cell>
          <cell r="H2848" t="str">
            <v>Fijo</v>
          </cell>
        </row>
        <row r="2849">
          <cell r="C2849" t="str">
            <v>FREDDY MARCOS  PEREZ TORRES</v>
          </cell>
          <cell r="D2849" t="str">
            <v>Abogado(a) A</v>
          </cell>
          <cell r="E2849" t="str">
            <v>Departamento de Litigio Judicial</v>
          </cell>
          <cell r="F2849" t="str">
            <v>Activo</v>
          </cell>
          <cell r="G2849" t="str">
            <v>masculino</v>
          </cell>
          <cell r="H2849" t="str">
            <v>Fijo</v>
          </cell>
        </row>
        <row r="2850">
          <cell r="C2850" t="str">
            <v>HUALEIDIS DESIRET  MANZANILLO MATOS</v>
          </cell>
          <cell r="D2850" t="str">
            <v>Cajero C</v>
          </cell>
          <cell r="E2850" t="str">
            <v>Unidad Caja El Seybo</v>
          </cell>
          <cell r="F2850" t="str">
            <v>Activo</v>
          </cell>
          <cell r="G2850" t="str">
            <v>femenino</v>
          </cell>
          <cell r="H2850" t="str">
            <v>Fijo</v>
          </cell>
        </row>
        <row r="2851">
          <cell r="C2851" t="str">
            <v>JOHANNY ESTEFANY  DIAZ GUTIERREZ</v>
          </cell>
          <cell r="D2851" t="str">
            <v>Encargado Registro de Contribuyente</v>
          </cell>
          <cell r="E2851" t="str">
            <v>Unidad Registro de Contribuyente Herrera</v>
          </cell>
          <cell r="F2851" t="str">
            <v>Activo</v>
          </cell>
          <cell r="G2851" t="str">
            <v>femenino</v>
          </cell>
          <cell r="H2851" t="str">
            <v>Fijo</v>
          </cell>
        </row>
        <row r="2852">
          <cell r="C2852" t="str">
            <v>PABLO JOEL  SOSA FERMIN</v>
          </cell>
          <cell r="D2852" t="str">
            <v>Técnico de Servicios Generales</v>
          </cell>
          <cell r="E2852" t="str">
            <v>Sección Servicios Generales</v>
          </cell>
          <cell r="F2852" t="str">
            <v>Activo</v>
          </cell>
          <cell r="G2852" t="str">
            <v>masculino</v>
          </cell>
          <cell r="H2852" t="str">
            <v>Fijo</v>
          </cell>
        </row>
        <row r="2853">
          <cell r="C2853" t="str">
            <v>VIELKA ALEJANDRA  ENCARNACION ESPINAL</v>
          </cell>
          <cell r="D2853" t="str">
            <v>Auxiliar Información y Atención al Contr</v>
          </cell>
          <cell r="E2853" t="str">
            <v>Sección Recaudación  Puerto Plata</v>
          </cell>
          <cell r="F2853" t="str">
            <v>Activo</v>
          </cell>
          <cell r="G2853" t="str">
            <v>femenino</v>
          </cell>
          <cell r="H2853" t="str">
            <v>Fijo</v>
          </cell>
        </row>
        <row r="2854">
          <cell r="C2854" t="str">
            <v>GRISELDA ALTAGRACIA  SANCHEZ SANTOS</v>
          </cell>
          <cell r="D2854" t="str">
            <v>Orientador Educación Trib</v>
          </cell>
          <cell r="E2854" t="str">
            <v>Sección Educación a Pre-Contribuyentes</v>
          </cell>
          <cell r="F2854" t="str">
            <v>Activo</v>
          </cell>
          <cell r="G2854" t="str">
            <v>femenino</v>
          </cell>
          <cell r="H2854" t="str">
            <v>Fijo</v>
          </cell>
        </row>
        <row r="2855">
          <cell r="C2855" t="str">
            <v>REYMON JAVIER  MENDEZ MORALES</v>
          </cell>
          <cell r="D2855" t="str">
            <v>Analista Aseguramiento de la Calidad TI</v>
          </cell>
          <cell r="E2855" t="str">
            <v>Sección Aseguramiento de la Calidad</v>
          </cell>
          <cell r="F2855" t="str">
            <v>Activo</v>
          </cell>
          <cell r="G2855" t="str">
            <v>masculino</v>
          </cell>
          <cell r="H2855" t="str">
            <v>Fijo</v>
          </cell>
        </row>
        <row r="2856">
          <cell r="C2856" t="str">
            <v>JUANA ISAURA  BAEZ SANCHEZ</v>
          </cell>
          <cell r="D2856" t="str">
            <v>Oficial Control Contribuyentes C</v>
          </cell>
          <cell r="E2856" t="str">
            <v>Unidad Control de Contribuyentes Nagua</v>
          </cell>
          <cell r="F2856" t="str">
            <v>Activo</v>
          </cell>
          <cell r="G2856" t="str">
            <v>femenino</v>
          </cell>
          <cell r="H2856" t="str">
            <v>Fijo</v>
          </cell>
        </row>
        <row r="2857">
          <cell r="C2857" t="str">
            <v>ERICK FERNANDO  CHOQUE NAVIA</v>
          </cell>
          <cell r="D2857" t="str">
            <v>Arquitecto Senior de Soluciones</v>
          </cell>
          <cell r="E2857" t="str">
            <v>Departamento de Arquitectura Tecnológica</v>
          </cell>
          <cell r="F2857" t="str">
            <v>Activo</v>
          </cell>
          <cell r="G2857" t="str">
            <v>masculino</v>
          </cell>
          <cell r="H2857" t="str">
            <v>Fijo</v>
          </cell>
        </row>
        <row r="2858">
          <cell r="C2858" t="str">
            <v>JHOAN FRANCISCO  EUSEBIO ORTIZ</v>
          </cell>
          <cell r="D2858" t="str">
            <v>Mensajero Interno</v>
          </cell>
          <cell r="E2858" t="str">
            <v>Unidad de Distribución Interna</v>
          </cell>
          <cell r="F2858" t="str">
            <v>Activo</v>
          </cell>
          <cell r="G2858" t="str">
            <v>masculino</v>
          </cell>
          <cell r="H2858" t="str">
            <v>Fijo</v>
          </cell>
        </row>
        <row r="2859">
          <cell r="C2859" t="str">
            <v>ANGELA  FRANCISCO REYES</v>
          </cell>
          <cell r="D2859" t="str">
            <v>Supervisor A de Archivo</v>
          </cell>
          <cell r="E2859" t="str">
            <v>Unidad Archivo Los Próceres</v>
          </cell>
          <cell r="F2859" t="str">
            <v>Activo</v>
          </cell>
          <cell r="G2859" t="str">
            <v>femenino</v>
          </cell>
          <cell r="H2859" t="str">
            <v>Fijo</v>
          </cell>
        </row>
        <row r="2860">
          <cell r="C2860" t="str">
            <v>JOSE REMIGIO  FILMONT TORRES</v>
          </cell>
          <cell r="D2860" t="str">
            <v>Analista Aseguramiento de la Calidad TI</v>
          </cell>
          <cell r="E2860" t="str">
            <v>Sección Aseguramiento de la Calidad</v>
          </cell>
          <cell r="F2860" t="str">
            <v>Activo</v>
          </cell>
          <cell r="G2860" t="str">
            <v>masculino</v>
          </cell>
          <cell r="H2860" t="str">
            <v>Fijo</v>
          </cell>
        </row>
        <row r="2861">
          <cell r="C2861" t="str">
            <v>RUTH BELQUIS  YSABEL RODRIGUEZ</v>
          </cell>
          <cell r="D2861" t="str">
            <v>Analista Aseguramiento de la Calidad TI</v>
          </cell>
          <cell r="E2861" t="str">
            <v>Sección Aseguramiento de la Calidad</v>
          </cell>
          <cell r="F2861" t="str">
            <v>Activo</v>
          </cell>
          <cell r="G2861" t="str">
            <v>femenino</v>
          </cell>
          <cell r="H2861" t="str">
            <v>Fijo</v>
          </cell>
        </row>
        <row r="2862">
          <cell r="C2862" t="str">
            <v>JEFFRY ERNESTO  PEREZ VASQUEZ</v>
          </cell>
          <cell r="D2862" t="str">
            <v>Analista Aseguramiento de la Calidad TI</v>
          </cell>
          <cell r="E2862" t="str">
            <v>Sección Aseguramiento de la Calidad</v>
          </cell>
          <cell r="F2862" t="str">
            <v>Activo</v>
          </cell>
          <cell r="G2862" t="str">
            <v>masculino</v>
          </cell>
          <cell r="H2862" t="str">
            <v>Fijo</v>
          </cell>
        </row>
        <row r="2863">
          <cell r="C2863" t="str">
            <v>RAQUEL  NUÑEZ MORA</v>
          </cell>
          <cell r="D2863" t="str">
            <v>Analista Control de Gestión</v>
          </cell>
          <cell r="E2863" t="str">
            <v>Departamento Riesgo Organizacional y Con</v>
          </cell>
          <cell r="F2863" t="str">
            <v>Activo</v>
          </cell>
          <cell r="G2863" t="str">
            <v>femenino</v>
          </cell>
          <cell r="H2863" t="str">
            <v>Fijo</v>
          </cell>
        </row>
        <row r="2864">
          <cell r="C2864" t="str">
            <v>MARTIN  FELIZ MORILLO</v>
          </cell>
          <cell r="D2864" t="str">
            <v>Analista Programador Senior</v>
          </cell>
          <cell r="E2864" t="str">
            <v>Sección de Proyecto Facturación Electrón</v>
          </cell>
          <cell r="F2864" t="str">
            <v>Activo</v>
          </cell>
          <cell r="G2864" t="str">
            <v>masculino</v>
          </cell>
          <cell r="H2864" t="str">
            <v>Fijo</v>
          </cell>
        </row>
        <row r="2865">
          <cell r="C2865" t="str">
            <v>CAROLINA EUDALIA  PAULINO RAMIREZ</v>
          </cell>
          <cell r="D2865" t="str">
            <v>Auxiliar Información y Atención al Contr</v>
          </cell>
          <cell r="E2865" t="str">
            <v>Sección Recaudación  La Feria</v>
          </cell>
          <cell r="F2865" t="str">
            <v>Activo</v>
          </cell>
          <cell r="G2865" t="str">
            <v>femenino</v>
          </cell>
          <cell r="H2865" t="str">
            <v>Fijo</v>
          </cell>
        </row>
        <row r="2866">
          <cell r="C2866" t="str">
            <v>MARIA MAGDALENA  ALMERIDA OLMEDO</v>
          </cell>
          <cell r="D2866" t="str">
            <v>Mensajero Interno</v>
          </cell>
          <cell r="E2866" t="str">
            <v>Unidad de Distribución Interna</v>
          </cell>
          <cell r="F2866" t="str">
            <v>Activo</v>
          </cell>
          <cell r="G2866" t="str">
            <v>femenino</v>
          </cell>
          <cell r="H2866" t="str">
            <v>Fijo</v>
          </cell>
        </row>
        <row r="2867">
          <cell r="C2867" t="str">
            <v>ANA LESLIE  REYES PAYANO</v>
          </cell>
          <cell r="D2867" t="str">
            <v/>
          </cell>
          <cell r="E2867" t="str">
            <v>Centro de Servicio VHM Malecón Center</v>
          </cell>
          <cell r="F2867" t="str">
            <v>Cancelado</v>
          </cell>
          <cell r="G2867" t="str">
            <v>femenino</v>
          </cell>
          <cell r="H2867" t="str">
            <v>Fijo</v>
          </cell>
        </row>
        <row r="2868">
          <cell r="C2868" t="str">
            <v>YEMELY  TERRERO JIMENEZ</v>
          </cell>
          <cell r="D2868" t="str">
            <v>Cajero VHM</v>
          </cell>
          <cell r="E2868" t="str">
            <v>Unidad CAC Plaza Luperón VHM</v>
          </cell>
          <cell r="F2868" t="str">
            <v>Activo</v>
          </cell>
          <cell r="G2868" t="str">
            <v>femenino</v>
          </cell>
          <cell r="H2868" t="str">
            <v>Fijo</v>
          </cell>
        </row>
        <row r="2869">
          <cell r="C2869" t="str">
            <v>RYAN EMIL  BERROA LOCKWARD</v>
          </cell>
          <cell r="D2869" t="str">
            <v>Técnico Vehículos de Motor</v>
          </cell>
          <cell r="E2869" t="str">
            <v>Unidad de Concesionarios y Distribuidore</v>
          </cell>
          <cell r="F2869" t="str">
            <v>Activo</v>
          </cell>
          <cell r="G2869" t="str">
            <v>masculino</v>
          </cell>
          <cell r="H2869" t="str">
            <v>Fijo</v>
          </cell>
        </row>
        <row r="2870">
          <cell r="C2870" t="str">
            <v>ANDRIO JUAN  PEREZ MONTERO</v>
          </cell>
          <cell r="D2870" t="str">
            <v>Auditor Externo C</v>
          </cell>
          <cell r="E2870" t="str">
            <v>Departamento Fiscalización Externa Media</v>
          </cell>
          <cell r="F2870" t="str">
            <v>Activo</v>
          </cell>
          <cell r="G2870" t="str">
            <v>masculino</v>
          </cell>
          <cell r="H2870" t="str">
            <v>Fijo</v>
          </cell>
        </row>
        <row r="2871">
          <cell r="C2871" t="str">
            <v>PAOLA  ALCANTARA ARNO</v>
          </cell>
          <cell r="D2871" t="str">
            <v>Secretaria A</v>
          </cell>
          <cell r="E2871" t="str">
            <v>Departamento de Impuesto Selectivo al Co</v>
          </cell>
          <cell r="F2871" t="str">
            <v>Activo</v>
          </cell>
          <cell r="G2871" t="str">
            <v>femenino</v>
          </cell>
          <cell r="H2871" t="str">
            <v>Fijo</v>
          </cell>
        </row>
        <row r="2872">
          <cell r="C2872" t="str">
            <v>ELIANNY BEATRIZ  DE PEÑA RODRIGUEZ</v>
          </cell>
          <cell r="D2872" t="str">
            <v>Encargado Recaudación B</v>
          </cell>
          <cell r="E2872" t="str">
            <v>Sección Recaudación  Puerto Plata</v>
          </cell>
          <cell r="F2872" t="str">
            <v>Activo</v>
          </cell>
          <cell r="G2872" t="str">
            <v>femenino</v>
          </cell>
          <cell r="H2872" t="str">
            <v>Fijo</v>
          </cell>
        </row>
        <row r="2873">
          <cell r="C2873" t="str">
            <v>DORALIS  FRIAS PAREDES</v>
          </cell>
          <cell r="D2873" t="str">
            <v>Conserje1</v>
          </cell>
          <cell r="E2873" t="str">
            <v>Unidad Mayordomía</v>
          </cell>
          <cell r="F2873" t="str">
            <v>Activo</v>
          </cell>
          <cell r="G2873" t="str">
            <v>femenino</v>
          </cell>
          <cell r="H2873" t="str">
            <v>Fijo</v>
          </cell>
        </row>
        <row r="2874">
          <cell r="C2874" t="str">
            <v>ANGEL ARIEL  ORTIZ DE LA CRUZ</v>
          </cell>
          <cell r="D2874" t="str">
            <v>Administrador Local C</v>
          </cell>
          <cell r="E2874" t="str">
            <v>Administración Local San Juan</v>
          </cell>
          <cell r="F2874" t="str">
            <v>Activo</v>
          </cell>
          <cell r="G2874" t="str">
            <v>masculino</v>
          </cell>
          <cell r="H2874" t="str">
            <v>Fijo</v>
          </cell>
        </row>
        <row r="2875">
          <cell r="C2875" t="str">
            <v>NICOL MARI  BAEZ FERNANDEZ</v>
          </cell>
          <cell r="D2875" t="str">
            <v>Cajero B</v>
          </cell>
          <cell r="E2875" t="str">
            <v>Unidad Caja Puerto Plata</v>
          </cell>
          <cell r="F2875" t="str">
            <v>Activo</v>
          </cell>
          <cell r="G2875" t="str">
            <v>femenino</v>
          </cell>
          <cell r="H2875" t="str">
            <v>Fijo</v>
          </cell>
        </row>
        <row r="2876">
          <cell r="C2876" t="str">
            <v>JOSE ARMANDO  PEGUERO ARIAS</v>
          </cell>
          <cell r="D2876" t="str">
            <v>Administrador Local C</v>
          </cell>
          <cell r="E2876" t="str">
            <v>Administración Local Baní</v>
          </cell>
          <cell r="F2876" t="str">
            <v>Activo</v>
          </cell>
          <cell r="G2876" t="str">
            <v>masculino</v>
          </cell>
          <cell r="H2876" t="str">
            <v>Fijo</v>
          </cell>
        </row>
        <row r="2877">
          <cell r="C2877" t="str">
            <v>ERIDANIA  REYES ADAMES</v>
          </cell>
          <cell r="D2877" t="str">
            <v>Técnico Local B VHM</v>
          </cell>
          <cell r="E2877" t="str">
            <v>Unidad Vehículos de Motor Puerto Plata</v>
          </cell>
          <cell r="F2877" t="str">
            <v>Activo</v>
          </cell>
          <cell r="G2877" t="str">
            <v>femenino</v>
          </cell>
          <cell r="H2877" t="str">
            <v>Fijo</v>
          </cell>
        </row>
        <row r="2878">
          <cell r="C2878" t="str">
            <v>JUAN JORGE  DE JESUS ALBURQUERQUE</v>
          </cell>
          <cell r="D2878" t="str">
            <v>Auxiliar de Activo Fijo</v>
          </cell>
          <cell r="E2878" t="str">
            <v>Sección Activo Fijo</v>
          </cell>
          <cell r="F2878" t="str">
            <v>Activo</v>
          </cell>
          <cell r="G2878" t="str">
            <v>masculino</v>
          </cell>
          <cell r="H2878" t="str">
            <v>Fijo</v>
          </cell>
        </row>
        <row r="2879">
          <cell r="C2879" t="str">
            <v>ESTANIA  VENTURA OLIVO</v>
          </cell>
          <cell r="D2879" t="str">
            <v>Cajero A</v>
          </cell>
          <cell r="E2879" t="str">
            <v>Estafeta La Feria</v>
          </cell>
          <cell r="F2879" t="str">
            <v>Activo</v>
          </cell>
          <cell r="G2879" t="str">
            <v>femenino</v>
          </cell>
          <cell r="H2879" t="str">
            <v>Fijo</v>
          </cell>
        </row>
        <row r="2880">
          <cell r="C2880" t="str">
            <v>JULERCA MARÍA  PAULINO MEDINA</v>
          </cell>
          <cell r="D2880" t="str">
            <v>Abogado Litigante</v>
          </cell>
          <cell r="E2880" t="str">
            <v>Departamento de Representación Externa</v>
          </cell>
          <cell r="F2880" t="str">
            <v>Activo</v>
          </cell>
          <cell r="G2880" t="str">
            <v>femenino</v>
          </cell>
          <cell r="H2880" t="str">
            <v>Fijo</v>
          </cell>
        </row>
        <row r="2881">
          <cell r="C2881" t="str">
            <v>CAROLIN NALLELY  PEÑA DE HERNANDEZ</v>
          </cell>
          <cell r="D2881" t="str">
            <v>Oficial Gestión y Control Contribuyentes</v>
          </cell>
          <cell r="E2881" t="str">
            <v>Unidad Gestión y Control de Contribuyent</v>
          </cell>
          <cell r="F2881" t="str">
            <v>Activo</v>
          </cell>
          <cell r="G2881" t="str">
            <v>femenino</v>
          </cell>
          <cell r="H2881" t="str">
            <v>Fijo</v>
          </cell>
        </row>
        <row r="2882">
          <cell r="C2882" t="str">
            <v>LUIS GABRIEL  ROSARIO ALCANTARA</v>
          </cell>
          <cell r="D2882" t="str">
            <v>Supervisor de Activo Fijo</v>
          </cell>
          <cell r="E2882" t="str">
            <v>Sección Activo Fijo</v>
          </cell>
          <cell r="F2882" t="str">
            <v>Activo</v>
          </cell>
          <cell r="G2882" t="str">
            <v>masculino</v>
          </cell>
          <cell r="H2882" t="str">
            <v>Fijo</v>
          </cell>
        </row>
        <row r="2883">
          <cell r="C2883" t="str">
            <v>ANDREINA YOLISNELL  AVILA FABIAN</v>
          </cell>
          <cell r="D2883" t="str">
            <v>Oficial de Seguimiento A y T</v>
          </cell>
          <cell r="E2883" t="str">
            <v>Sección Seguimiento de AT</v>
          </cell>
          <cell r="F2883" t="str">
            <v>Activo</v>
          </cell>
          <cell r="G2883" t="str">
            <v>femenino</v>
          </cell>
          <cell r="H2883" t="str">
            <v>Fijo</v>
          </cell>
        </row>
        <row r="2884">
          <cell r="C2884" t="str">
            <v>NEHEMIAS  ALVINO CASTRO</v>
          </cell>
          <cell r="D2884" t="str">
            <v>Fotógrafo</v>
          </cell>
          <cell r="E2884" t="str">
            <v>Sección de Audiovisuales</v>
          </cell>
          <cell r="F2884" t="str">
            <v>Activo</v>
          </cell>
          <cell r="G2884" t="str">
            <v>masculino</v>
          </cell>
          <cell r="H2884" t="str">
            <v>Fijo</v>
          </cell>
        </row>
        <row r="2885">
          <cell r="C2885" t="str">
            <v>RAMON ANTONIO  PERALTA FAJARDO</v>
          </cell>
          <cell r="D2885" t="str">
            <v>Oficial de Seguimiento A y T</v>
          </cell>
          <cell r="E2885" t="str">
            <v>Sección Seguimiento de AT</v>
          </cell>
          <cell r="F2885" t="str">
            <v>Activo</v>
          </cell>
          <cell r="G2885" t="str">
            <v>masculino</v>
          </cell>
          <cell r="H2885" t="str">
            <v>Fijo</v>
          </cell>
        </row>
        <row r="2886">
          <cell r="C2886" t="str">
            <v>YLQUIS MARILIS  FELIZ PINALES</v>
          </cell>
          <cell r="D2886" t="str">
            <v>Auditor Interno A</v>
          </cell>
          <cell r="E2886" t="str">
            <v>Sección Fiscalización Interna Herrera</v>
          </cell>
          <cell r="F2886" t="str">
            <v>Activo</v>
          </cell>
          <cell r="G2886" t="str">
            <v>femenino</v>
          </cell>
          <cell r="H2886" t="str">
            <v>Fijo</v>
          </cell>
        </row>
        <row r="2887">
          <cell r="C2887" t="str">
            <v>MAGDALENA  FELIZ NELSON</v>
          </cell>
          <cell r="D2887" t="str">
            <v>Medico</v>
          </cell>
          <cell r="E2887" t="str">
            <v>Sección de Salud Ocupacional</v>
          </cell>
          <cell r="F2887" t="str">
            <v>Activo</v>
          </cell>
          <cell r="G2887" t="str">
            <v>femenino</v>
          </cell>
          <cell r="H2887" t="str">
            <v>Fijo</v>
          </cell>
        </row>
        <row r="2888">
          <cell r="C2888" t="str">
            <v>JUAN CARLOS  MARIÑEZ GARCIA</v>
          </cell>
          <cell r="D2888" t="str">
            <v>Auxiliar Información y Atención al Contr</v>
          </cell>
          <cell r="E2888" t="str">
            <v>Sección Recaudación  Azua</v>
          </cell>
          <cell r="F2888" t="str">
            <v>Activo</v>
          </cell>
          <cell r="G2888" t="str">
            <v>masculino</v>
          </cell>
          <cell r="H2888" t="str">
            <v>Fijo</v>
          </cell>
        </row>
        <row r="2889">
          <cell r="C2889" t="str">
            <v>RUDY ARIEL  FLORENTINO CASTRO</v>
          </cell>
          <cell r="D2889" t="str">
            <v>Arquitecto Senior de Soluciones</v>
          </cell>
          <cell r="E2889" t="str">
            <v>Departamento de Arquitectura Tecnológica</v>
          </cell>
          <cell r="F2889" t="str">
            <v>Activo</v>
          </cell>
          <cell r="G2889" t="str">
            <v>masculino</v>
          </cell>
          <cell r="H2889" t="str">
            <v>Fijo</v>
          </cell>
        </row>
        <row r="2890">
          <cell r="C2890" t="str">
            <v>JUNIOR  PEGUERO GUZMÁN</v>
          </cell>
          <cell r="D2890" t="str">
            <v>Auditor Interno A</v>
          </cell>
          <cell r="E2890" t="str">
            <v>Sección Fiscalización Interna San Carlos</v>
          </cell>
          <cell r="F2890" t="str">
            <v>Activo</v>
          </cell>
          <cell r="G2890" t="str">
            <v>masculino</v>
          </cell>
          <cell r="H2890" t="str">
            <v>Fijo</v>
          </cell>
        </row>
        <row r="2891">
          <cell r="C2891" t="str">
            <v>HENRY MANUEL  MENDEZ GUTIERREZ</v>
          </cell>
          <cell r="D2891" t="str">
            <v>Auditor Interno</v>
          </cell>
          <cell r="E2891" t="str">
            <v>Departamento de Auditoría Interna</v>
          </cell>
          <cell r="F2891" t="str">
            <v>Activo</v>
          </cell>
          <cell r="G2891" t="str">
            <v>masculino</v>
          </cell>
          <cell r="H2891" t="str">
            <v>Fijo</v>
          </cell>
        </row>
        <row r="2892">
          <cell r="C2892" t="str">
            <v>STEPHANI DIUSMILCA  FRANCO JEAN</v>
          </cell>
          <cell r="D2892" t="str">
            <v>Oficial de Seguimiento A y T</v>
          </cell>
          <cell r="E2892" t="str">
            <v>Sección Seguimiento de AT</v>
          </cell>
          <cell r="F2892" t="str">
            <v>Activo</v>
          </cell>
          <cell r="G2892" t="str">
            <v>femenino</v>
          </cell>
          <cell r="H2892" t="str">
            <v>Fijo</v>
          </cell>
        </row>
        <row r="2893">
          <cell r="C2893" t="str">
            <v>GERSON  JAVIER MORA</v>
          </cell>
          <cell r="D2893" t="str">
            <v>Oficial de Seguimiento A y T</v>
          </cell>
          <cell r="E2893" t="str">
            <v>Sección Seguimiento de AT</v>
          </cell>
          <cell r="F2893" t="str">
            <v>Activo</v>
          </cell>
          <cell r="G2893" t="str">
            <v>masculino</v>
          </cell>
          <cell r="H2893" t="str">
            <v>Fijo</v>
          </cell>
        </row>
        <row r="2894">
          <cell r="C2894" t="str">
            <v>WENDY YANIRA  MOJICA ROSARIO</v>
          </cell>
          <cell r="D2894" t="str">
            <v>Supervisor Tasación A</v>
          </cell>
          <cell r="E2894" t="str">
            <v>Unidad Tasación Zona Oriental</v>
          </cell>
          <cell r="F2894" t="str">
            <v>Activo</v>
          </cell>
          <cell r="G2894" t="str">
            <v>femenino</v>
          </cell>
          <cell r="H2894" t="str">
            <v>Fijo</v>
          </cell>
        </row>
        <row r="2895">
          <cell r="C2895" t="str">
            <v>NELSON  MARTINEZ VELOZ</v>
          </cell>
          <cell r="D2895" t="str">
            <v>Chofer</v>
          </cell>
          <cell r="E2895" t="str">
            <v>Unidad Administrativo Abraham Lincoln</v>
          </cell>
          <cell r="F2895" t="str">
            <v>Activo</v>
          </cell>
          <cell r="G2895" t="str">
            <v>masculino</v>
          </cell>
          <cell r="H2895" t="str">
            <v>Fijo</v>
          </cell>
        </row>
        <row r="2896">
          <cell r="C2896" t="str">
            <v>FELIX MANUEL  MORETA VALENZUELA</v>
          </cell>
          <cell r="D2896" t="str">
            <v>Chofer</v>
          </cell>
          <cell r="E2896" t="str">
            <v>Unidad Transportación</v>
          </cell>
          <cell r="F2896" t="str">
            <v>Activo</v>
          </cell>
          <cell r="G2896" t="str">
            <v>masculino</v>
          </cell>
          <cell r="H2896" t="str">
            <v>Fijo</v>
          </cell>
        </row>
        <row r="2897">
          <cell r="C2897" t="str">
            <v>MARBEL CLARILUZ  SANTANA GUERRERO</v>
          </cell>
          <cell r="D2897" t="str">
            <v>Técnico Local B VHM</v>
          </cell>
          <cell r="E2897" t="str">
            <v>Unidad Vehículos de Motor Higuey</v>
          </cell>
          <cell r="F2897" t="str">
            <v>Activo</v>
          </cell>
          <cell r="G2897" t="str">
            <v>femenino</v>
          </cell>
          <cell r="H2897" t="str">
            <v>Fijo</v>
          </cell>
        </row>
        <row r="2898">
          <cell r="C2898" t="str">
            <v>MICHAEL  CASTILLO SANTANA</v>
          </cell>
          <cell r="D2898" t="str">
            <v>Oficial de Seguimiento A y T</v>
          </cell>
          <cell r="E2898" t="str">
            <v>Sección Seguimiento de AT</v>
          </cell>
          <cell r="F2898" t="str">
            <v>Activo</v>
          </cell>
          <cell r="G2898" t="str">
            <v>masculino</v>
          </cell>
          <cell r="H2898" t="str">
            <v>Fijo</v>
          </cell>
        </row>
        <row r="2899">
          <cell r="C2899" t="str">
            <v>LEGNA PAOLA  PICHARDO CABRERA</v>
          </cell>
          <cell r="D2899" t="str">
            <v>Diseñador Grafico</v>
          </cell>
          <cell r="E2899" t="str">
            <v>Sección de Diseño</v>
          </cell>
          <cell r="F2899" t="str">
            <v>Activo</v>
          </cell>
          <cell r="G2899" t="str">
            <v>femenino</v>
          </cell>
          <cell r="H2899" t="str">
            <v>Fijo</v>
          </cell>
        </row>
        <row r="2900">
          <cell r="C2900" t="str">
            <v>DANES FRANCISCA  BALBUENA TRINIDAD</v>
          </cell>
          <cell r="D2900" t="str">
            <v>Cajero A</v>
          </cell>
          <cell r="E2900" t="str">
            <v>Unidad Caja Los Minas</v>
          </cell>
          <cell r="F2900" t="str">
            <v>Activo</v>
          </cell>
          <cell r="G2900" t="str">
            <v>femenino</v>
          </cell>
          <cell r="H2900" t="str">
            <v>Fijo</v>
          </cell>
        </row>
        <row r="2901">
          <cell r="C2901" t="str">
            <v>ELIAS EZER  JIMENEZ SANCHEZ</v>
          </cell>
          <cell r="D2901" t="str">
            <v>Técnico Local A VHM</v>
          </cell>
          <cell r="E2901" t="str">
            <v>Unidad Vehículos de Motor Zona Oriental</v>
          </cell>
          <cell r="F2901" t="str">
            <v>Activo</v>
          </cell>
          <cell r="G2901" t="str">
            <v>masculino</v>
          </cell>
          <cell r="H2901" t="str">
            <v>Fijo</v>
          </cell>
        </row>
        <row r="2902">
          <cell r="C2902" t="str">
            <v>JULIO CESAR  PEÑA FAJARDO</v>
          </cell>
          <cell r="D2902" t="str">
            <v>Técnico de Mantenimiento</v>
          </cell>
          <cell r="E2902" t="str">
            <v>Sección de Mantenimiento de Obras Civile</v>
          </cell>
          <cell r="F2902" t="str">
            <v>Activo</v>
          </cell>
          <cell r="G2902" t="str">
            <v>masculino</v>
          </cell>
          <cell r="H2902" t="str">
            <v>Fijo</v>
          </cell>
        </row>
        <row r="2903">
          <cell r="C2903" t="str">
            <v>KEVIN ANGELSON  SANCHEZ LUGO</v>
          </cell>
          <cell r="D2903" t="str">
            <v>Técnico Mesa de Servicio</v>
          </cell>
          <cell r="E2903" t="str">
            <v>Sección Mesa de Servicios de TI</v>
          </cell>
          <cell r="F2903" t="str">
            <v>Activo</v>
          </cell>
          <cell r="G2903" t="str">
            <v>masculino</v>
          </cell>
          <cell r="H2903" t="str">
            <v>Fijo</v>
          </cell>
        </row>
        <row r="2904">
          <cell r="C2904" t="str">
            <v>FANNY MARIANDY  DE LOS SANTOS SUERO</v>
          </cell>
          <cell r="D2904" t="str">
            <v>Oficial Control Contribuyentes A</v>
          </cell>
          <cell r="E2904" t="str">
            <v>Unidad Control de Contribuyentes La Feri</v>
          </cell>
          <cell r="F2904" t="str">
            <v>Activo</v>
          </cell>
          <cell r="G2904" t="str">
            <v>femenino</v>
          </cell>
          <cell r="H2904" t="str">
            <v>Fijo</v>
          </cell>
        </row>
        <row r="2905">
          <cell r="C2905" t="str">
            <v>JANSER NICOLAS  ESTEVEZ MORROBER</v>
          </cell>
          <cell r="D2905" t="str">
            <v/>
          </cell>
          <cell r="E2905" t="str">
            <v>Sección Mesa de Servicios de TI</v>
          </cell>
          <cell r="F2905" t="str">
            <v>Cancelado</v>
          </cell>
          <cell r="G2905" t="str">
            <v>masculino</v>
          </cell>
          <cell r="H2905" t="str">
            <v>Fijo</v>
          </cell>
        </row>
        <row r="2906">
          <cell r="C2906" t="str">
            <v>RANDY  RODRIGUEZ ALMONTE</v>
          </cell>
          <cell r="D2906" t="str">
            <v>Mensajero Externo</v>
          </cell>
          <cell r="E2906" t="str">
            <v>Unidad Administrativo Puerto Plata</v>
          </cell>
          <cell r="F2906" t="str">
            <v>Activo</v>
          </cell>
          <cell r="G2906" t="str">
            <v>masculino</v>
          </cell>
          <cell r="H2906" t="str">
            <v>Fijo</v>
          </cell>
        </row>
        <row r="2907">
          <cell r="C2907" t="str">
            <v>ALEXANDRA  OGANDO PÉREZ</v>
          </cell>
          <cell r="D2907" t="str">
            <v>Conserje1</v>
          </cell>
          <cell r="E2907" t="str">
            <v>Unidad Administrativo San Carlos</v>
          </cell>
          <cell r="F2907" t="str">
            <v>Activo</v>
          </cell>
          <cell r="G2907" t="str">
            <v>femenino</v>
          </cell>
          <cell r="H2907" t="str">
            <v>Fijo</v>
          </cell>
        </row>
        <row r="2908">
          <cell r="C2908" t="str">
            <v>CRISER OSIRIS  BAUTISTA BAEZ DE NUÑEZ</v>
          </cell>
          <cell r="D2908" t="str">
            <v>Administrador Local C</v>
          </cell>
          <cell r="E2908" t="str">
            <v>Administración Local Villa Mella</v>
          </cell>
          <cell r="F2908" t="str">
            <v>Activo</v>
          </cell>
          <cell r="G2908" t="str">
            <v>femenino</v>
          </cell>
          <cell r="H2908" t="str">
            <v>Fijo</v>
          </cell>
        </row>
        <row r="2909">
          <cell r="C2909" t="str">
            <v>STEFANIE DEYADIRA  DIAZ DE LA CRUZ</v>
          </cell>
          <cell r="D2909" t="str">
            <v>Analista de Contabilidad</v>
          </cell>
          <cell r="E2909" t="str">
            <v>Gerencia Administrativa y Financiera</v>
          </cell>
          <cell r="F2909" t="str">
            <v>Activo</v>
          </cell>
          <cell r="G2909" t="str">
            <v>femenino</v>
          </cell>
          <cell r="H2909" t="str">
            <v>Fijo</v>
          </cell>
        </row>
        <row r="2910">
          <cell r="C2910" t="str">
            <v>CORAL ARGENTINA  DE LA CRUZ REYES</v>
          </cell>
          <cell r="D2910" t="str">
            <v>Analista de Contabilidad</v>
          </cell>
          <cell r="E2910" t="str">
            <v>Departamento de Contabilidad</v>
          </cell>
          <cell r="F2910" t="str">
            <v>Activo</v>
          </cell>
          <cell r="G2910" t="str">
            <v>femenino</v>
          </cell>
          <cell r="H2910" t="str">
            <v>Fijo</v>
          </cell>
        </row>
        <row r="2911">
          <cell r="C2911" t="str">
            <v>FRANCISCO BERNARDINO  EUSEBIO DE LA CRUZ</v>
          </cell>
          <cell r="D2911" t="str">
            <v>Encargado de Licitación y Comparación de</v>
          </cell>
          <cell r="E2911" t="str">
            <v>Sección Licitación y Comparación de Prec</v>
          </cell>
          <cell r="F2911" t="str">
            <v>Activo</v>
          </cell>
          <cell r="G2911" t="str">
            <v>masculino</v>
          </cell>
          <cell r="H2911" t="str">
            <v>Fijo</v>
          </cell>
        </row>
        <row r="2912">
          <cell r="C2912" t="str">
            <v>JOSE GABRIEL  OSORIA VASQUEZ</v>
          </cell>
          <cell r="D2912" t="str">
            <v>Diseñador Grafico</v>
          </cell>
          <cell r="E2912" t="str">
            <v>Sección de Diseño</v>
          </cell>
          <cell r="F2912" t="str">
            <v>Activo</v>
          </cell>
          <cell r="G2912" t="str">
            <v>masculino</v>
          </cell>
          <cell r="H2912" t="str">
            <v>Fijo</v>
          </cell>
        </row>
        <row r="2913">
          <cell r="C2913" t="str">
            <v>ALEXANDRA ISABEL  ACOSTA COLON</v>
          </cell>
          <cell r="D2913" t="str">
            <v>Técnico Mesa de Servicio</v>
          </cell>
          <cell r="E2913" t="str">
            <v>Sección Mesa de Servicios de TI</v>
          </cell>
          <cell r="F2913" t="str">
            <v>Activo</v>
          </cell>
          <cell r="G2913" t="str">
            <v>femenino</v>
          </cell>
          <cell r="H2913" t="str">
            <v>Fijo</v>
          </cell>
        </row>
        <row r="2914">
          <cell r="C2914" t="str">
            <v>ALTAGRACIA MAITTE  FELIZ DELGADO</v>
          </cell>
          <cell r="D2914" t="str">
            <v>Auxiliar de Archivo</v>
          </cell>
          <cell r="E2914" t="str">
            <v>Unidad Archivo Azua</v>
          </cell>
          <cell r="F2914" t="str">
            <v>Activo</v>
          </cell>
          <cell r="G2914" t="str">
            <v>femenino</v>
          </cell>
          <cell r="H2914" t="str">
            <v>Fijo</v>
          </cell>
        </row>
        <row r="2915">
          <cell r="C2915" t="str">
            <v>WINNERS  SEGURA CUELLO</v>
          </cell>
          <cell r="D2915" t="str">
            <v>Auxiliar de Correspondencia</v>
          </cell>
          <cell r="E2915" t="str">
            <v>Unidad de Distribución Interna</v>
          </cell>
          <cell r="F2915" t="str">
            <v>Activo</v>
          </cell>
          <cell r="G2915" t="str">
            <v>masculino</v>
          </cell>
          <cell r="H2915" t="str">
            <v>Fijo</v>
          </cell>
        </row>
        <row r="2916">
          <cell r="C2916" t="str">
            <v>CANDIDA  CAPOIS ANDERSON</v>
          </cell>
          <cell r="D2916" t="str">
            <v>Auxiliar Información y Atención al Contr</v>
          </cell>
          <cell r="E2916" t="str">
            <v>Administración Local Samana</v>
          </cell>
          <cell r="F2916" t="str">
            <v>Activo</v>
          </cell>
          <cell r="G2916" t="str">
            <v>femenino</v>
          </cell>
          <cell r="H2916" t="str">
            <v>Fijo</v>
          </cell>
        </row>
        <row r="2917">
          <cell r="C2917" t="str">
            <v>AMARILYS ANTONIA  SANCHEZ MATEO</v>
          </cell>
          <cell r="D2917" t="str">
            <v>Analista de Riesgo Organizacional</v>
          </cell>
          <cell r="E2917" t="str">
            <v>Departamento Riesgo Organizacional y Con</v>
          </cell>
          <cell r="F2917" t="str">
            <v>Activo</v>
          </cell>
          <cell r="G2917" t="str">
            <v>femenino</v>
          </cell>
          <cell r="H2917" t="str">
            <v>Fijo</v>
          </cell>
        </row>
        <row r="2918">
          <cell r="C2918" t="str">
            <v>YODERLY MANUEL  FERMIN GARCIA</v>
          </cell>
          <cell r="D2918" t="str">
            <v>Oficial Gestión y Control Contribuyentes</v>
          </cell>
          <cell r="E2918" t="str">
            <v>Unidad Control de Contribuyentes Samana</v>
          </cell>
          <cell r="F2918" t="str">
            <v>Activo</v>
          </cell>
          <cell r="G2918" t="str">
            <v>masculino</v>
          </cell>
          <cell r="H2918" t="str">
            <v>Fijo</v>
          </cell>
        </row>
        <row r="2919">
          <cell r="C2919" t="str">
            <v>EDGAR WENDER  GARCIA VASQUEZ</v>
          </cell>
          <cell r="D2919" t="str">
            <v>Auditor Control Previo</v>
          </cell>
          <cell r="E2919" t="str">
            <v>Departamento de Control Previo Financier</v>
          </cell>
          <cell r="F2919" t="str">
            <v>Activo</v>
          </cell>
          <cell r="G2919" t="str">
            <v>masculino</v>
          </cell>
          <cell r="H2919" t="str">
            <v>Fijo</v>
          </cell>
        </row>
        <row r="2920">
          <cell r="C2920" t="str">
            <v>JULIANDY  MADE DE JESUS</v>
          </cell>
          <cell r="D2920" t="str">
            <v>Ingeniero Planificador</v>
          </cell>
          <cell r="E2920" t="str">
            <v>Departamento de Ingeniería y Servicios G</v>
          </cell>
          <cell r="F2920" t="str">
            <v>Activo</v>
          </cell>
          <cell r="G2920" t="str">
            <v>masculino</v>
          </cell>
          <cell r="H2920" t="str">
            <v>Fijo</v>
          </cell>
        </row>
        <row r="2921">
          <cell r="C2921" t="str">
            <v>MASSIEL DAHIANNA  TIBURCIO PEÑA</v>
          </cell>
          <cell r="D2921" t="str">
            <v>Analista Gestión de Proyectos TI</v>
          </cell>
          <cell r="E2921" t="str">
            <v>Sección de Gestión de Proyectos TI</v>
          </cell>
          <cell r="F2921" t="str">
            <v>Activo</v>
          </cell>
          <cell r="G2921" t="str">
            <v>femenino</v>
          </cell>
          <cell r="H2921" t="str">
            <v>Fijo</v>
          </cell>
        </row>
        <row r="2922">
          <cell r="C2922" t="str">
            <v>MARLENY  ESPINAL DE LEON</v>
          </cell>
          <cell r="D2922" t="str">
            <v>Técnico de Inscripción y Actualización</v>
          </cell>
          <cell r="E2922" t="str">
            <v>Sección de Inscripción y Actualización d</v>
          </cell>
          <cell r="F2922" t="str">
            <v>Activo</v>
          </cell>
          <cell r="G2922" t="str">
            <v>femenino</v>
          </cell>
          <cell r="H2922" t="str">
            <v>Fijo</v>
          </cell>
        </row>
        <row r="2923">
          <cell r="C2923" t="str">
            <v>INDIANA RAMONA  MATEO RODRIGUEZ</v>
          </cell>
          <cell r="D2923" t="str">
            <v>Abogado Local A</v>
          </cell>
          <cell r="E2923" t="str">
            <v>Administración Local Abraham Lincoln</v>
          </cell>
          <cell r="F2923" t="str">
            <v>Activo</v>
          </cell>
          <cell r="G2923" t="str">
            <v>femenino</v>
          </cell>
          <cell r="H2923" t="str">
            <v>Fijo</v>
          </cell>
        </row>
        <row r="2924">
          <cell r="C2924" t="str">
            <v>ANEURYS  FELIZ CUEVAS</v>
          </cell>
          <cell r="D2924" t="str">
            <v>Coordinador Planificación de Compras</v>
          </cell>
          <cell r="E2924" t="str">
            <v>Departamento de Compras</v>
          </cell>
          <cell r="F2924" t="str">
            <v>Activo</v>
          </cell>
          <cell r="G2924" t="str">
            <v>masculino</v>
          </cell>
          <cell r="H2924" t="str">
            <v>Fijo</v>
          </cell>
        </row>
        <row r="2925">
          <cell r="C2925" t="str">
            <v>EDISON ALFREDO  MOYA BELTRE</v>
          </cell>
          <cell r="D2925" t="str">
            <v>Técnico de Liquidación Abreviada</v>
          </cell>
          <cell r="E2925" t="str">
            <v>Departamento de Operaciones Centralizada</v>
          </cell>
          <cell r="F2925" t="str">
            <v>Activo</v>
          </cell>
          <cell r="G2925" t="str">
            <v>masculino</v>
          </cell>
          <cell r="H2925" t="str">
            <v>Fijo</v>
          </cell>
        </row>
        <row r="2926">
          <cell r="C2926" t="str">
            <v>DARIANNY  LEBRON VALENZUELA DE SUAREZ</v>
          </cell>
          <cell r="D2926" t="str">
            <v>Abogado(a) A Litigio Judicial</v>
          </cell>
          <cell r="E2926" t="str">
            <v>Departamento de Litigio Judicial</v>
          </cell>
          <cell r="F2926" t="str">
            <v>Activo</v>
          </cell>
          <cell r="G2926" t="str">
            <v>femenino</v>
          </cell>
          <cell r="H2926" t="str">
            <v>Fijo</v>
          </cell>
        </row>
        <row r="2927">
          <cell r="C2927" t="str">
            <v>MERCEDES  CABRERA VASQUEZ</v>
          </cell>
          <cell r="D2927" t="str">
            <v>Ingeniero Civil</v>
          </cell>
          <cell r="E2927" t="str">
            <v>Sección de Mantenimiento de Obras Civile</v>
          </cell>
          <cell r="F2927" t="str">
            <v>Activo</v>
          </cell>
          <cell r="G2927" t="str">
            <v>femenino</v>
          </cell>
          <cell r="H2927" t="str">
            <v>Fijo</v>
          </cell>
        </row>
        <row r="2928">
          <cell r="C2928" t="str">
            <v>KATHERINE  ACOSTA CABRERA</v>
          </cell>
          <cell r="D2928" t="str">
            <v>Técnico de Registro de Contribuyentes</v>
          </cell>
          <cell r="E2928" t="str">
            <v>Unidad Registro de Contribuyente Herrera</v>
          </cell>
          <cell r="F2928" t="str">
            <v>Activo</v>
          </cell>
          <cell r="G2928" t="str">
            <v>femenino</v>
          </cell>
          <cell r="H2928" t="str">
            <v>Fijo</v>
          </cell>
        </row>
        <row r="2929">
          <cell r="C2929" t="str">
            <v>MERCEDES PAOLA  MATOS RUIZ</v>
          </cell>
          <cell r="D2929" t="str">
            <v>Conserje1</v>
          </cell>
          <cell r="E2929" t="str">
            <v>Unidad Mayordomía</v>
          </cell>
          <cell r="F2929" t="str">
            <v>Activo</v>
          </cell>
          <cell r="G2929" t="str">
            <v>femenino</v>
          </cell>
          <cell r="H2929" t="str">
            <v>Fijo</v>
          </cell>
        </row>
        <row r="2930">
          <cell r="C2930" t="str">
            <v>MILY ARIELA  GONZALEZ PERALTA</v>
          </cell>
          <cell r="D2930" t="str">
            <v>Cajero A</v>
          </cell>
          <cell r="E2930" t="str">
            <v>Unidad Caja Zona Oriental</v>
          </cell>
          <cell r="F2930" t="str">
            <v>Activo</v>
          </cell>
          <cell r="G2930" t="str">
            <v>femenino</v>
          </cell>
          <cell r="H2930" t="str">
            <v>Fijo</v>
          </cell>
        </row>
        <row r="2931">
          <cell r="C2931" t="str">
            <v>ROSMERY  MOSQUEA</v>
          </cell>
          <cell r="D2931" t="str">
            <v>Auditor Interno C</v>
          </cell>
          <cell r="E2931" t="str">
            <v>Sección Fiscalización Interna Villa Mell</v>
          </cell>
          <cell r="F2931" t="str">
            <v>Activo</v>
          </cell>
          <cell r="G2931" t="str">
            <v>femenino</v>
          </cell>
          <cell r="H2931" t="str">
            <v>Fijo</v>
          </cell>
        </row>
        <row r="2932">
          <cell r="C2932" t="str">
            <v>DILANIA  SERRANO ENCARNACION</v>
          </cell>
          <cell r="D2932" t="str">
            <v>Técnico de Tesorería</v>
          </cell>
          <cell r="E2932" t="str">
            <v>Departamento de Tesorería</v>
          </cell>
          <cell r="F2932" t="str">
            <v>Activo</v>
          </cell>
          <cell r="G2932" t="str">
            <v>femenino</v>
          </cell>
          <cell r="H2932" t="str">
            <v>Fijo</v>
          </cell>
        </row>
        <row r="2933">
          <cell r="C2933" t="str">
            <v>ROSA GISELL  BAEZ RODRIGUEZ</v>
          </cell>
          <cell r="D2933" t="str">
            <v>Secretaria A</v>
          </cell>
          <cell r="E2933" t="str">
            <v>Gerencia de Planes Masivos</v>
          </cell>
          <cell r="F2933" t="str">
            <v>Activo</v>
          </cell>
          <cell r="G2933" t="str">
            <v>femenino</v>
          </cell>
          <cell r="H2933" t="str">
            <v>Fijo</v>
          </cell>
        </row>
        <row r="2934">
          <cell r="C2934" t="str">
            <v>ARLYN ELIZABETH  BERROA MARCIAG</v>
          </cell>
          <cell r="D2934" t="str">
            <v>Encargado Administrativo C</v>
          </cell>
          <cell r="E2934" t="str">
            <v>Unidad Administrativo Samana</v>
          </cell>
          <cell r="F2934" t="str">
            <v>Activo</v>
          </cell>
          <cell r="G2934" t="str">
            <v>femenino</v>
          </cell>
          <cell r="H2934" t="str">
            <v>Fijo</v>
          </cell>
        </row>
        <row r="2935">
          <cell r="C2935" t="str">
            <v>YENNY MARINA  LOPEZ CACERES</v>
          </cell>
          <cell r="D2935" t="str">
            <v>Oficial de Seguimiento A y T</v>
          </cell>
          <cell r="E2935" t="str">
            <v>Sección Seguimiento de AT</v>
          </cell>
          <cell r="F2935" t="str">
            <v>Activo</v>
          </cell>
          <cell r="G2935" t="str">
            <v>femenino</v>
          </cell>
          <cell r="H2935" t="str">
            <v>Fijo</v>
          </cell>
        </row>
        <row r="2936">
          <cell r="C2936" t="str">
            <v>ROSANNA  CANELA</v>
          </cell>
          <cell r="D2936" t="str">
            <v>Auxiliar Información y Atención al Contr</v>
          </cell>
          <cell r="E2936" t="str">
            <v>Sección Recaudación  La Feria</v>
          </cell>
          <cell r="F2936" t="str">
            <v>Activo</v>
          </cell>
          <cell r="G2936" t="str">
            <v>femenino</v>
          </cell>
          <cell r="H2936" t="str">
            <v>Fijo</v>
          </cell>
        </row>
        <row r="2937">
          <cell r="C2937" t="str">
            <v>INDIANA  FAMILIA DIAZ</v>
          </cell>
          <cell r="D2937" t="str">
            <v>Abogado Asistente</v>
          </cell>
          <cell r="E2937" t="str">
            <v>Departamento de Representación Externa</v>
          </cell>
          <cell r="F2937" t="str">
            <v>Activo</v>
          </cell>
          <cell r="G2937" t="str">
            <v>femenino</v>
          </cell>
          <cell r="H2937" t="str">
            <v>Fijo</v>
          </cell>
        </row>
        <row r="2938">
          <cell r="C2938" t="str">
            <v>RAMON ANTONIO  MATOS MELO</v>
          </cell>
          <cell r="D2938" t="str">
            <v>Gerente de Auditoría</v>
          </cell>
          <cell r="E2938" t="str">
            <v>Gerencia de Auditoría</v>
          </cell>
          <cell r="F2938" t="str">
            <v>Activo</v>
          </cell>
          <cell r="G2938" t="str">
            <v>masculino</v>
          </cell>
          <cell r="H2938" t="str">
            <v>Fijo</v>
          </cell>
        </row>
        <row r="2939">
          <cell r="C2939" t="str">
            <v>KELVIN MIGUEL  HOLGUIN TAVERAS</v>
          </cell>
          <cell r="D2939" t="str">
            <v/>
          </cell>
          <cell r="E2939" t="str">
            <v>Sección Control de Deberes Formales</v>
          </cell>
          <cell r="F2939" t="str">
            <v>Cancelado</v>
          </cell>
          <cell r="G2939" t="str">
            <v>masculino</v>
          </cell>
          <cell r="H2939" t="str">
            <v>Fijo</v>
          </cell>
        </row>
        <row r="2940">
          <cell r="C2940" t="str">
            <v>SULENNY  MENDEZ DE LA CRUZ</v>
          </cell>
          <cell r="D2940" t="str">
            <v>Auditor Interno A</v>
          </cell>
          <cell r="E2940" t="str">
            <v>Sección Fiscalización Interna Los Prócer</v>
          </cell>
          <cell r="F2940" t="str">
            <v>Activo</v>
          </cell>
          <cell r="G2940" t="str">
            <v>femenino</v>
          </cell>
          <cell r="H2940" t="str">
            <v>Fijo</v>
          </cell>
        </row>
        <row r="2941">
          <cell r="C2941" t="str">
            <v>MOISES MIGUEL  MATA TAVERAS</v>
          </cell>
          <cell r="D2941" t="str">
            <v>Ingeniero Electromecánico</v>
          </cell>
          <cell r="E2941" t="str">
            <v>Sección de Mantenimiento de Equipos</v>
          </cell>
          <cell r="F2941" t="str">
            <v>Activo</v>
          </cell>
          <cell r="G2941" t="str">
            <v>masculino</v>
          </cell>
          <cell r="H2941" t="str">
            <v>Fijo</v>
          </cell>
        </row>
        <row r="2942">
          <cell r="C2942" t="str">
            <v>LUIS ARMANDO  PIMENTEL FABIAN</v>
          </cell>
          <cell r="D2942" t="str">
            <v>Abogado Local C</v>
          </cell>
          <cell r="E2942" t="str">
            <v>Administración Local Cotuí</v>
          </cell>
          <cell r="F2942" t="str">
            <v>Activo</v>
          </cell>
          <cell r="G2942" t="str">
            <v>masculino</v>
          </cell>
          <cell r="H2942" t="str">
            <v>Fijo</v>
          </cell>
        </row>
        <row r="2943">
          <cell r="C2943" t="str">
            <v>DANISSA YSABEL  LOPEZ LINAREZ</v>
          </cell>
          <cell r="D2943" t="str">
            <v>Secretaria B</v>
          </cell>
          <cell r="E2943" t="str">
            <v>Unidad Administrativa (30 Marzo)</v>
          </cell>
          <cell r="F2943" t="str">
            <v>Activo</v>
          </cell>
          <cell r="G2943" t="str">
            <v>femenino</v>
          </cell>
          <cell r="H2943" t="str">
            <v>Fijo</v>
          </cell>
        </row>
        <row r="2944">
          <cell r="C2944" t="str">
            <v>IANDRA  POLANCO NUÑEZ</v>
          </cell>
          <cell r="D2944" t="str">
            <v>Técnico de Registro de Contribuyentes</v>
          </cell>
          <cell r="E2944" t="str">
            <v>Unidad Registro de Contribuyente San Car</v>
          </cell>
          <cell r="F2944" t="str">
            <v>Activo</v>
          </cell>
          <cell r="G2944" t="str">
            <v>femenino</v>
          </cell>
          <cell r="H2944" t="str">
            <v>Fijo</v>
          </cell>
        </row>
        <row r="2945">
          <cell r="C2945" t="str">
            <v>REISSY YOHANNA  CUEVAS FELIZ</v>
          </cell>
          <cell r="D2945" t="str">
            <v>Oficial de Gestión de Fiscalización</v>
          </cell>
          <cell r="E2945" t="str">
            <v>Centro de Fiscalización Los Próceres</v>
          </cell>
          <cell r="F2945" t="str">
            <v>Activo</v>
          </cell>
          <cell r="G2945" t="str">
            <v>femenino</v>
          </cell>
          <cell r="H2945" t="str">
            <v>Fijo</v>
          </cell>
        </row>
        <row r="2946">
          <cell r="C2946" t="str">
            <v>FLAVIO ANTONIO  JOSE ROBLES</v>
          </cell>
          <cell r="D2946" t="str">
            <v>Analista Programador</v>
          </cell>
          <cell r="E2946" t="str">
            <v>Departamento de Sistema de Apoyo a Fisca</v>
          </cell>
          <cell r="F2946" t="str">
            <v>Activo</v>
          </cell>
          <cell r="G2946" t="str">
            <v>masculino</v>
          </cell>
          <cell r="H2946" t="str">
            <v>Fijo</v>
          </cell>
        </row>
        <row r="2947">
          <cell r="C2947" t="str">
            <v>CLAUDIO ALBERTO  JIMENEZ SANTOS</v>
          </cell>
          <cell r="D2947" t="str">
            <v>Mecánico</v>
          </cell>
          <cell r="E2947" t="str">
            <v>Unidad Mantenimiento de Vehículos</v>
          </cell>
          <cell r="F2947" t="str">
            <v>Activo</v>
          </cell>
          <cell r="G2947" t="str">
            <v>masculino</v>
          </cell>
          <cell r="H2947" t="str">
            <v>Fijo</v>
          </cell>
        </row>
        <row r="2948">
          <cell r="C2948" t="str">
            <v>DARIO  ALMONTE GONZALEZ</v>
          </cell>
          <cell r="D2948" t="str">
            <v>Chofer</v>
          </cell>
          <cell r="E2948" t="str">
            <v>Unidad Transportación</v>
          </cell>
          <cell r="F2948" t="str">
            <v>Activo</v>
          </cell>
          <cell r="G2948" t="str">
            <v>masculino</v>
          </cell>
          <cell r="H2948" t="str">
            <v>Fijo</v>
          </cell>
        </row>
        <row r="2949">
          <cell r="C2949" t="str">
            <v>PAMELA MARGARITA  ANDUJAR BANKS</v>
          </cell>
          <cell r="D2949" t="str">
            <v>Secretaria A</v>
          </cell>
          <cell r="E2949" t="str">
            <v>Gerencia de Infraestructura y Logística</v>
          </cell>
          <cell r="F2949" t="str">
            <v>Activo</v>
          </cell>
          <cell r="G2949" t="str">
            <v>femenino</v>
          </cell>
          <cell r="H2949" t="str">
            <v>Fijo</v>
          </cell>
        </row>
        <row r="2950">
          <cell r="C2950" t="str">
            <v>DANIA ELIZA  ALCANTARA PEREZ</v>
          </cell>
          <cell r="D2950" t="str">
            <v>Auditor Interno A</v>
          </cell>
          <cell r="E2950" t="str">
            <v>Sección Fiscalización Interna Herrera</v>
          </cell>
          <cell r="F2950" t="str">
            <v>Activo</v>
          </cell>
          <cell r="G2950" t="str">
            <v>femenino</v>
          </cell>
          <cell r="H2950" t="str">
            <v>Fijo</v>
          </cell>
        </row>
        <row r="2951">
          <cell r="C2951" t="str">
            <v>CARLOS FELIPE  FIGUEROA HERRERA</v>
          </cell>
          <cell r="D2951" t="str">
            <v>Técnico de Mantenimiento</v>
          </cell>
          <cell r="E2951" t="str">
            <v>Sección de Mantenimiento de Equipos</v>
          </cell>
          <cell r="F2951" t="str">
            <v>Activo</v>
          </cell>
          <cell r="G2951" t="str">
            <v>masculino</v>
          </cell>
          <cell r="H2951" t="str">
            <v>Fijo</v>
          </cell>
        </row>
        <row r="2952">
          <cell r="C2952" t="str">
            <v>MARIELA  TAVARES SANTANA</v>
          </cell>
          <cell r="D2952" t="str">
            <v/>
          </cell>
          <cell r="E2952" t="str">
            <v>Sección de Gestión de Proyectos TI</v>
          </cell>
          <cell r="F2952" t="str">
            <v>Cancelado</v>
          </cell>
          <cell r="G2952" t="str">
            <v>femenino</v>
          </cell>
          <cell r="H2952" t="str">
            <v>Fijo</v>
          </cell>
        </row>
        <row r="2953">
          <cell r="C2953" t="str">
            <v>NATSUMI RAULINA  DEL POZO DIAZ</v>
          </cell>
          <cell r="D2953" t="str">
            <v>Analista de Requerimientos</v>
          </cell>
          <cell r="E2953" t="str">
            <v>Sección de Gestión de Proyectos TI</v>
          </cell>
          <cell r="F2953" t="str">
            <v>Activo</v>
          </cell>
          <cell r="G2953" t="str">
            <v>femenino</v>
          </cell>
          <cell r="H2953" t="str">
            <v>Fijo</v>
          </cell>
        </row>
        <row r="2954">
          <cell r="C2954" t="str">
            <v>CARLOS ENMANUEL  GUERRERO SALOMON</v>
          </cell>
          <cell r="D2954" t="str">
            <v>Analista Estudios Ec</v>
          </cell>
          <cell r="E2954" t="str">
            <v>Departamento de Estudios e Investigacion</v>
          </cell>
          <cell r="F2954" t="str">
            <v>Activo</v>
          </cell>
          <cell r="G2954" t="str">
            <v>masculino</v>
          </cell>
          <cell r="H2954" t="str">
            <v>Fijo</v>
          </cell>
        </row>
        <row r="2955">
          <cell r="C2955" t="str">
            <v>NICOLE NEVAHI  DIAZ SILIE</v>
          </cell>
          <cell r="D2955" t="str">
            <v>Secretaria A</v>
          </cell>
          <cell r="E2955" t="str">
            <v>Departamento de Administración de Invent</v>
          </cell>
          <cell r="F2955" t="str">
            <v>Activo</v>
          </cell>
          <cell r="G2955" t="str">
            <v>femenino</v>
          </cell>
          <cell r="H2955" t="str">
            <v>Fijo</v>
          </cell>
        </row>
        <row r="2956">
          <cell r="C2956" t="str">
            <v>ENGEL ALEXANDER  MATOS DEL ORBE</v>
          </cell>
          <cell r="D2956" t="str">
            <v>Auxiliar de Asistencia Telefónica</v>
          </cell>
          <cell r="E2956" t="str">
            <v>Sección de Canales no Presenciales</v>
          </cell>
          <cell r="F2956" t="str">
            <v>Activo</v>
          </cell>
          <cell r="G2956" t="str">
            <v>masculino</v>
          </cell>
          <cell r="H2956" t="str">
            <v>Fijo</v>
          </cell>
        </row>
        <row r="2957">
          <cell r="C2957" t="str">
            <v>DAVID ALI  BAUTISTA MOTA</v>
          </cell>
          <cell r="D2957" t="str">
            <v>Conserje1</v>
          </cell>
          <cell r="E2957" t="str">
            <v>Unidad Mayordomía</v>
          </cell>
          <cell r="F2957" t="str">
            <v>Activo</v>
          </cell>
          <cell r="G2957" t="str">
            <v>masculino</v>
          </cell>
          <cell r="H2957" t="str">
            <v>Fijo</v>
          </cell>
        </row>
        <row r="2958">
          <cell r="C2958" t="str">
            <v>EMANUEL DE JESUS  THOMAS THOMAS</v>
          </cell>
          <cell r="D2958" t="str">
            <v>Auxiliar de Archivo</v>
          </cell>
          <cell r="E2958" t="str">
            <v>Unidad Archivo La Feria</v>
          </cell>
          <cell r="F2958" t="str">
            <v>Activo</v>
          </cell>
          <cell r="G2958" t="str">
            <v>masculino</v>
          </cell>
          <cell r="H2958" t="str">
            <v>Fijo</v>
          </cell>
        </row>
        <row r="2959">
          <cell r="C2959" t="str">
            <v>SAMIL RAFAEL  MONTERO REYES</v>
          </cell>
          <cell r="D2959" t="str">
            <v>Técnico de Salud Ocupacional</v>
          </cell>
          <cell r="E2959" t="str">
            <v>Sección de Salud Ocupacional</v>
          </cell>
          <cell r="F2959" t="str">
            <v>Activo</v>
          </cell>
          <cell r="G2959" t="str">
            <v>masculino</v>
          </cell>
          <cell r="H2959" t="str">
            <v>Fijo</v>
          </cell>
        </row>
        <row r="2960">
          <cell r="C2960" t="str">
            <v>ALBA MILAGROS  DE JESUS FAMILIA</v>
          </cell>
          <cell r="D2960" t="str">
            <v>Analista Aseguramiento de la Calidad TI</v>
          </cell>
          <cell r="E2960" t="str">
            <v>Sección Aseguramiento de la Calidad</v>
          </cell>
          <cell r="F2960" t="str">
            <v>Activo</v>
          </cell>
          <cell r="G2960" t="str">
            <v>femenino</v>
          </cell>
          <cell r="H2960" t="str">
            <v>Fijo</v>
          </cell>
        </row>
        <row r="2961">
          <cell r="C2961" t="str">
            <v>FRANCISCO ANTONIO  ACEVEDO ALCANTARA</v>
          </cell>
          <cell r="D2961" t="str">
            <v>Analista Aseguramiento de la Calidad TI</v>
          </cell>
          <cell r="E2961" t="str">
            <v>Sección Aseguramiento de la Calidad</v>
          </cell>
          <cell r="F2961" t="str">
            <v>Activo</v>
          </cell>
          <cell r="G2961" t="str">
            <v>masculino</v>
          </cell>
          <cell r="H2961" t="str">
            <v>Fijo</v>
          </cell>
        </row>
        <row r="2962">
          <cell r="C2962" t="str">
            <v>FIDEL DANIEL GENARO  LINARES</v>
          </cell>
          <cell r="D2962" t="str">
            <v>Analista Aseguramiento de la Calidad TI</v>
          </cell>
          <cell r="E2962" t="str">
            <v>Sección Aseguramiento de la Calidad</v>
          </cell>
          <cell r="F2962" t="str">
            <v>Activo</v>
          </cell>
          <cell r="G2962" t="str">
            <v>masculino</v>
          </cell>
          <cell r="H2962" t="str">
            <v>Fijo</v>
          </cell>
        </row>
        <row r="2963">
          <cell r="C2963" t="str">
            <v>VERONICA  DIAZ PASCUAL</v>
          </cell>
          <cell r="D2963" t="str">
            <v>Auxiliar de Asistencia Telefónica</v>
          </cell>
          <cell r="E2963" t="str">
            <v>Sección de Canales no Presenciales</v>
          </cell>
          <cell r="F2963" t="str">
            <v>Activo</v>
          </cell>
          <cell r="G2963" t="str">
            <v>femenino</v>
          </cell>
          <cell r="H2963" t="str">
            <v>Fijo</v>
          </cell>
        </row>
        <row r="2964">
          <cell r="C2964" t="str">
            <v>ELVIS  SANTOS CANDELARIA</v>
          </cell>
          <cell r="D2964" t="str">
            <v>Auxiliar de Asistencia Telefónica</v>
          </cell>
          <cell r="E2964" t="str">
            <v>Sección de Canales no Presenciales</v>
          </cell>
          <cell r="F2964" t="str">
            <v>Activo</v>
          </cell>
          <cell r="G2964" t="str">
            <v>masculino</v>
          </cell>
          <cell r="H2964" t="str">
            <v>Fijo</v>
          </cell>
        </row>
        <row r="2965">
          <cell r="C2965" t="str">
            <v>JEANCARLO  FELIZ RAMIREZ</v>
          </cell>
          <cell r="D2965" t="str">
            <v>Auxiliar de Asistencia Telefónica</v>
          </cell>
          <cell r="E2965" t="str">
            <v>Sección de Canales no Presenciales</v>
          </cell>
          <cell r="F2965" t="str">
            <v>Activo</v>
          </cell>
          <cell r="G2965" t="str">
            <v>masculino</v>
          </cell>
          <cell r="H2965" t="str">
            <v>Fijo</v>
          </cell>
        </row>
        <row r="2966">
          <cell r="C2966" t="str">
            <v>JASEYLIS  BUSSI ALMANZAR</v>
          </cell>
          <cell r="D2966" t="str">
            <v>Auxiliar Información y Atención al Contr</v>
          </cell>
          <cell r="E2966" t="str">
            <v>Sección Recaudación  La Feria</v>
          </cell>
          <cell r="F2966" t="str">
            <v>Activo</v>
          </cell>
          <cell r="G2966" t="str">
            <v>femenino</v>
          </cell>
          <cell r="H2966" t="str">
            <v>Fijo</v>
          </cell>
        </row>
        <row r="2967">
          <cell r="C2967" t="str">
            <v>LUIS BEETHOVEN  GABRIEL UREÑA</v>
          </cell>
          <cell r="D2967" t="str">
            <v>Secretaria B</v>
          </cell>
          <cell r="E2967" t="str">
            <v>Departamento de Prevención de Lavado de</v>
          </cell>
          <cell r="F2967" t="str">
            <v>Activo</v>
          </cell>
          <cell r="G2967" t="str">
            <v>masculino</v>
          </cell>
          <cell r="H2967" t="str">
            <v>Fijo</v>
          </cell>
        </row>
        <row r="2968">
          <cell r="C2968" t="str">
            <v>NAIROLIN  JOHNSON</v>
          </cell>
          <cell r="D2968" t="str">
            <v>Tasador AL C</v>
          </cell>
          <cell r="E2968" t="str">
            <v>Administración Local Samana</v>
          </cell>
          <cell r="F2968" t="str">
            <v>Activo</v>
          </cell>
          <cell r="G2968" t="str">
            <v>femenino</v>
          </cell>
          <cell r="H2968" t="str">
            <v>Fijo</v>
          </cell>
        </row>
        <row r="2969">
          <cell r="C2969" t="str">
            <v>LAURA  HERNANDEZ DE LA CRUZ</v>
          </cell>
          <cell r="D2969" t="str">
            <v/>
          </cell>
          <cell r="E2969" t="str">
            <v>Departamento de Control Previo Financier</v>
          </cell>
          <cell r="F2969" t="str">
            <v>Cancelado</v>
          </cell>
          <cell r="G2969" t="str">
            <v>femenino</v>
          </cell>
          <cell r="H2969" t="str">
            <v>Fijo</v>
          </cell>
        </row>
        <row r="2970">
          <cell r="C2970" t="str">
            <v>ALFREDO CARLOS  MARTE GARCIA</v>
          </cell>
          <cell r="D2970" t="str">
            <v>Técnico Vehículos de Motor</v>
          </cell>
          <cell r="E2970" t="str">
            <v>Unidad de Concesionarios y Distribuidore</v>
          </cell>
          <cell r="F2970" t="str">
            <v>Activo</v>
          </cell>
          <cell r="G2970" t="str">
            <v>masculino</v>
          </cell>
          <cell r="H2970" t="str">
            <v>Fijo</v>
          </cell>
        </row>
        <row r="2971">
          <cell r="C2971" t="str">
            <v>YEISON  BARRERA</v>
          </cell>
          <cell r="D2971" t="str">
            <v>Conserje1</v>
          </cell>
          <cell r="E2971" t="str">
            <v>Unidad Administrativo Los Próceres</v>
          </cell>
          <cell r="F2971" t="str">
            <v>Activo</v>
          </cell>
          <cell r="G2971" t="str">
            <v>masculino</v>
          </cell>
          <cell r="H2971" t="str">
            <v>Fijo</v>
          </cell>
        </row>
        <row r="2972">
          <cell r="C2972" t="str">
            <v>JUNIOR ANGEL  MONTILLA NUÑEZ</v>
          </cell>
          <cell r="D2972" t="str">
            <v>Chofer</v>
          </cell>
          <cell r="E2972" t="str">
            <v>Unidad Transportación</v>
          </cell>
          <cell r="F2972" t="str">
            <v>Activo</v>
          </cell>
          <cell r="G2972" t="str">
            <v>masculino</v>
          </cell>
          <cell r="H2972" t="str">
            <v>Fijo</v>
          </cell>
        </row>
        <row r="2973">
          <cell r="C2973" t="str">
            <v>TRAUDY MASIEL  ESTEBAN MATOS</v>
          </cell>
          <cell r="D2973" t="str">
            <v>Técnico Local C VHM</v>
          </cell>
          <cell r="E2973" t="str">
            <v>Centro de Servicio Local Las Terrenas</v>
          </cell>
          <cell r="F2973" t="str">
            <v>Activo</v>
          </cell>
          <cell r="G2973" t="str">
            <v>femenino</v>
          </cell>
          <cell r="H2973" t="str">
            <v>Fijo</v>
          </cell>
        </row>
        <row r="2974">
          <cell r="C2974" t="str">
            <v>YELENIA  ALCANTARA PEREZ</v>
          </cell>
          <cell r="D2974" t="str">
            <v>Tec Gestión Servicios B</v>
          </cell>
          <cell r="E2974" t="str">
            <v>Sección Centro de Asistencia Presencial</v>
          </cell>
          <cell r="F2974" t="str">
            <v>Activo</v>
          </cell>
          <cell r="G2974" t="str">
            <v>femenino</v>
          </cell>
          <cell r="H2974" t="str">
            <v>Fijo</v>
          </cell>
        </row>
        <row r="2975">
          <cell r="C2975" t="str">
            <v>FRANCISCO ALBERTO  ALMONTE REYES</v>
          </cell>
          <cell r="D2975" t="str">
            <v>Auxiliar de Asistencia Telefónica</v>
          </cell>
          <cell r="E2975" t="str">
            <v>Sección de Canales no Presenciales</v>
          </cell>
          <cell r="F2975" t="str">
            <v>Activo</v>
          </cell>
          <cell r="G2975" t="str">
            <v>masculino</v>
          </cell>
          <cell r="H2975" t="str">
            <v>Fijo</v>
          </cell>
        </row>
        <row r="2976">
          <cell r="C2976" t="str">
            <v>LEIDY LAURA  LAUREANO ALMONTE</v>
          </cell>
          <cell r="D2976" t="str">
            <v>Auxiliar de Asistencia Telefónica</v>
          </cell>
          <cell r="E2976" t="str">
            <v>Sección de Canales no Presenciales</v>
          </cell>
          <cell r="F2976" t="str">
            <v>Activo</v>
          </cell>
          <cell r="G2976" t="str">
            <v>femenino</v>
          </cell>
          <cell r="H2976" t="str">
            <v>Fijo</v>
          </cell>
        </row>
        <row r="2977">
          <cell r="C2977" t="str">
            <v>MANAURIX ALEXANDER  MELO PEÑA</v>
          </cell>
          <cell r="D2977" t="str">
            <v>Mensajero Externo</v>
          </cell>
          <cell r="E2977" t="str">
            <v>Unidad Administrativo Baní</v>
          </cell>
          <cell r="F2977" t="str">
            <v>Activo</v>
          </cell>
          <cell r="G2977" t="str">
            <v>masculino</v>
          </cell>
          <cell r="H2977" t="str">
            <v>Fijo</v>
          </cell>
        </row>
        <row r="2978">
          <cell r="C2978" t="str">
            <v>KELY KEINSER  PEGUERO FERNANDEZ</v>
          </cell>
          <cell r="D2978" t="str">
            <v>Abogado(a) A Consultas Técnicas</v>
          </cell>
          <cell r="E2978" t="str">
            <v>Sección Consultas Técnicas</v>
          </cell>
          <cell r="F2978" t="str">
            <v>Activo</v>
          </cell>
          <cell r="G2978" t="str">
            <v>masculino</v>
          </cell>
          <cell r="H2978" t="str">
            <v>Fijo</v>
          </cell>
        </row>
        <row r="2979">
          <cell r="C2979" t="str">
            <v>MARTHA  AYBAR BAEZ</v>
          </cell>
          <cell r="D2979" t="str">
            <v>Conserje1</v>
          </cell>
          <cell r="E2979" t="str">
            <v>Unidad Administrativo Baní</v>
          </cell>
          <cell r="F2979" t="str">
            <v>Activo</v>
          </cell>
          <cell r="G2979" t="str">
            <v>femenino</v>
          </cell>
          <cell r="H2979" t="str">
            <v>Fijo</v>
          </cell>
        </row>
        <row r="2980">
          <cell r="C2980" t="str">
            <v>ANDERSON OSCAR  POLANCO CONTRERAS</v>
          </cell>
          <cell r="D2980" t="str">
            <v>Analista Programador</v>
          </cell>
          <cell r="E2980" t="str">
            <v>Departamento de Sistema de Apoyo a Fisca</v>
          </cell>
          <cell r="F2980" t="str">
            <v>Activo</v>
          </cell>
          <cell r="G2980" t="str">
            <v>masculino</v>
          </cell>
          <cell r="H2980" t="str">
            <v>Fijo</v>
          </cell>
        </row>
        <row r="2981">
          <cell r="C2981" t="str">
            <v>EUCLIDES  BUTEN HEREDIA</v>
          </cell>
          <cell r="D2981" t="str">
            <v>Conserje1</v>
          </cell>
          <cell r="E2981" t="str">
            <v>Unidad Mayordomía</v>
          </cell>
          <cell r="F2981" t="str">
            <v>Activo</v>
          </cell>
          <cell r="G2981" t="str">
            <v>masculino</v>
          </cell>
          <cell r="H2981" t="str">
            <v>Fijo</v>
          </cell>
        </row>
        <row r="2982">
          <cell r="C2982" t="str">
            <v>LUIYI  NUÑEZ GARCIA</v>
          </cell>
          <cell r="D2982" t="str">
            <v>Chofer</v>
          </cell>
          <cell r="E2982" t="str">
            <v>Unidad Transportación</v>
          </cell>
          <cell r="F2982" t="str">
            <v>Activo</v>
          </cell>
          <cell r="G2982" t="str">
            <v>masculino</v>
          </cell>
          <cell r="H2982" t="str">
            <v>Fijo</v>
          </cell>
        </row>
        <row r="2983">
          <cell r="C2983" t="str">
            <v>OSCAR  FIGUEREO PEREZ</v>
          </cell>
          <cell r="D2983" t="str">
            <v>Chofer</v>
          </cell>
          <cell r="E2983" t="str">
            <v>Unidad Transportación</v>
          </cell>
          <cell r="F2983" t="str">
            <v>Activo</v>
          </cell>
          <cell r="G2983" t="str">
            <v>masculino</v>
          </cell>
          <cell r="H2983" t="str">
            <v>Fijo</v>
          </cell>
        </row>
        <row r="2984">
          <cell r="C2984" t="str">
            <v>PAULA LEONOR  ROSA GARCIA</v>
          </cell>
          <cell r="D2984" t="str">
            <v>Secretaria Ejecutiva</v>
          </cell>
          <cell r="E2984" t="str">
            <v>Sub-Dirección Gestión de Cumplimiento</v>
          </cell>
          <cell r="F2984" t="str">
            <v>Activo</v>
          </cell>
          <cell r="G2984" t="str">
            <v>femenino</v>
          </cell>
          <cell r="H2984" t="str">
            <v>Fijo</v>
          </cell>
        </row>
        <row r="2985">
          <cell r="C2985" t="str">
            <v>ADANGELY  NUÑEZ FERNANDEZ</v>
          </cell>
          <cell r="D2985" t="str">
            <v>Auxiliar RRHH</v>
          </cell>
          <cell r="E2985" t="str">
            <v>Departamento de Gestión de Operaciones R</v>
          </cell>
          <cell r="F2985" t="str">
            <v>Activo</v>
          </cell>
          <cell r="G2985" t="str">
            <v>femenino</v>
          </cell>
          <cell r="H2985" t="str">
            <v>Fijo</v>
          </cell>
        </row>
        <row r="2986">
          <cell r="C2986" t="str">
            <v>EMELIN MARLIN  CAMUE TERRERO</v>
          </cell>
          <cell r="D2986" t="str">
            <v>Auditor Interno A</v>
          </cell>
          <cell r="E2986" t="str">
            <v>Sección Fiscalización Interna Los Minas</v>
          </cell>
          <cell r="F2986" t="str">
            <v>Activo</v>
          </cell>
          <cell r="G2986" t="str">
            <v>femenino</v>
          </cell>
          <cell r="H2986" t="str">
            <v>Fijo</v>
          </cell>
        </row>
        <row r="2987">
          <cell r="C2987" t="str">
            <v>GLORIA LIDIALKY  POZO CASTRO</v>
          </cell>
          <cell r="D2987" t="str">
            <v>Conserje1</v>
          </cell>
          <cell r="E2987" t="str">
            <v>Unidad Administrativo Bávaro</v>
          </cell>
          <cell r="F2987" t="str">
            <v>Activo</v>
          </cell>
          <cell r="G2987" t="str">
            <v>femenino</v>
          </cell>
          <cell r="H2987" t="str">
            <v>Fijo</v>
          </cell>
        </row>
        <row r="2988">
          <cell r="C2988" t="str">
            <v>EDILENY  ORTEGA GUERRERO</v>
          </cell>
          <cell r="D2988" t="str">
            <v>Oficial Control Contribuyentes B</v>
          </cell>
          <cell r="E2988" t="str">
            <v>Unidad Control de Contribuyentes Bávaro</v>
          </cell>
          <cell r="F2988" t="str">
            <v>Activo</v>
          </cell>
          <cell r="G2988" t="str">
            <v>femenino</v>
          </cell>
          <cell r="H2988" t="str">
            <v>Fijo</v>
          </cell>
        </row>
        <row r="2989">
          <cell r="C2989" t="str">
            <v>ANATALIA YIRE  CORDERO DIROCHE</v>
          </cell>
          <cell r="D2989" t="str">
            <v>Ingeniero de Seguridad de la Información</v>
          </cell>
          <cell r="E2989" t="str">
            <v>Sección de Seguridad de la Información</v>
          </cell>
          <cell r="F2989" t="str">
            <v>Activo</v>
          </cell>
          <cell r="G2989" t="str">
            <v>femenino</v>
          </cell>
          <cell r="H2989" t="str">
            <v>Fijo</v>
          </cell>
        </row>
        <row r="2990">
          <cell r="C2990" t="str">
            <v>IDAMIL ELIZABETH  ARIAS RODRIGUEZ</v>
          </cell>
          <cell r="D2990" t="str">
            <v>Técnico Local C VHM</v>
          </cell>
          <cell r="E2990" t="str">
            <v>Unidad Vehículos de Motor Baní</v>
          </cell>
          <cell r="F2990" t="str">
            <v>Activo</v>
          </cell>
          <cell r="G2990" t="str">
            <v>femenino</v>
          </cell>
          <cell r="H2990" t="str">
            <v>Fijo</v>
          </cell>
        </row>
        <row r="2991">
          <cell r="C2991" t="str">
            <v>PAOLA  JIMENEZ LEDESMA</v>
          </cell>
          <cell r="D2991" t="str">
            <v>Auxiliar Información y Atención al Contr</v>
          </cell>
          <cell r="E2991" t="str">
            <v>Sección de Recaudación Bávaro</v>
          </cell>
          <cell r="F2991" t="str">
            <v>Activo</v>
          </cell>
          <cell r="G2991" t="str">
            <v>femenino</v>
          </cell>
          <cell r="H2991" t="str">
            <v>Fijo</v>
          </cell>
        </row>
        <row r="2992">
          <cell r="C2992" t="str">
            <v>LEONEL  RODRIGUEZ PERALTA</v>
          </cell>
          <cell r="D2992" t="str">
            <v>Auxiliar Información y Atención al Contr</v>
          </cell>
          <cell r="E2992" t="str">
            <v>Sección Centro de Asistencia Presencial</v>
          </cell>
          <cell r="F2992" t="str">
            <v>Activo</v>
          </cell>
          <cell r="G2992" t="str">
            <v>masculino</v>
          </cell>
          <cell r="H2992" t="str">
            <v>Fijo</v>
          </cell>
        </row>
        <row r="2993">
          <cell r="C2993" t="str">
            <v>GRISELDA  FERMIN DIAZ</v>
          </cell>
          <cell r="D2993" t="str">
            <v>Abogado Asistente</v>
          </cell>
          <cell r="E2993" t="str">
            <v>Sub-Dirección Jurídica</v>
          </cell>
          <cell r="F2993" t="str">
            <v>Activo</v>
          </cell>
          <cell r="G2993" t="str">
            <v>femenino</v>
          </cell>
          <cell r="H2993" t="str">
            <v>Fijo</v>
          </cell>
        </row>
        <row r="2994">
          <cell r="C2994" t="str">
            <v>NESTOR JULIO  CRUZ RODRIGUEZ</v>
          </cell>
          <cell r="D2994" t="str">
            <v>Técnico Control de Calidad</v>
          </cell>
          <cell r="E2994" t="str">
            <v>Unidad de Distribución Interna</v>
          </cell>
          <cell r="F2994" t="str">
            <v>Activo</v>
          </cell>
          <cell r="G2994" t="str">
            <v>masculino</v>
          </cell>
          <cell r="H2994" t="str">
            <v>Fijo</v>
          </cell>
        </row>
        <row r="2995">
          <cell r="C2995" t="str">
            <v>LEONEL NATHANAEL  DIAZ ALCANTARA</v>
          </cell>
          <cell r="D2995" t="str">
            <v>Encargado Departamento B Administración</v>
          </cell>
          <cell r="E2995" t="str">
            <v>Departamento de Administración de Invent</v>
          </cell>
          <cell r="F2995" t="str">
            <v>Activo</v>
          </cell>
          <cell r="G2995" t="str">
            <v>masculino</v>
          </cell>
          <cell r="H2995" t="str">
            <v>Fijo</v>
          </cell>
        </row>
        <row r="2996">
          <cell r="C2996" t="str">
            <v>LENDY  CID VASQUEZ</v>
          </cell>
          <cell r="D2996" t="str">
            <v>Tasador AL B</v>
          </cell>
          <cell r="E2996" t="str">
            <v>Unidad de Tasación Puerto Plata</v>
          </cell>
          <cell r="F2996" t="str">
            <v>Activo</v>
          </cell>
          <cell r="G2996" t="str">
            <v>masculino</v>
          </cell>
          <cell r="H2996" t="str">
            <v>Fijo</v>
          </cell>
        </row>
        <row r="2997">
          <cell r="C2997" t="str">
            <v>RAMON ANTONIO  PAULINO</v>
          </cell>
          <cell r="D2997" t="str">
            <v>Administrador Local A</v>
          </cell>
          <cell r="E2997" t="str">
            <v>Administración Local Los Próceres</v>
          </cell>
          <cell r="F2997" t="str">
            <v>Activo</v>
          </cell>
          <cell r="G2997" t="str">
            <v>masculino</v>
          </cell>
          <cell r="H2997" t="str">
            <v>Fijo</v>
          </cell>
        </row>
        <row r="2998">
          <cell r="C2998" t="str">
            <v>ILEANA MARIA  REYES DE LOS REYES</v>
          </cell>
          <cell r="D2998" t="str">
            <v>Auxiliar de Correspondencia</v>
          </cell>
          <cell r="E2998" t="str">
            <v>Unidad de Distribución Interna</v>
          </cell>
          <cell r="F2998" t="str">
            <v>Activo</v>
          </cell>
          <cell r="G2998" t="str">
            <v>femenino</v>
          </cell>
          <cell r="H2998" t="str">
            <v>Fijo</v>
          </cell>
        </row>
        <row r="2999">
          <cell r="C2999" t="str">
            <v>RAMON  VICENTE CUELLO</v>
          </cell>
          <cell r="D2999" t="str">
            <v>Técnico de Recepción</v>
          </cell>
          <cell r="E2999" t="str">
            <v>Sección de Recepción y Custodia de Almac</v>
          </cell>
          <cell r="F2999" t="str">
            <v>Activo</v>
          </cell>
          <cell r="G2999" t="str">
            <v>masculino</v>
          </cell>
          <cell r="H2999" t="str">
            <v>Fijo</v>
          </cell>
        </row>
        <row r="3000">
          <cell r="C3000" t="str">
            <v>JONATHAN MOISES  CONCEPCION MARTE</v>
          </cell>
          <cell r="D3000" t="str">
            <v>Auditor Interno B</v>
          </cell>
          <cell r="E3000" t="str">
            <v>Sección Fiscalización Interna La Vega</v>
          </cell>
          <cell r="F3000" t="str">
            <v>Activo</v>
          </cell>
          <cell r="G3000" t="str">
            <v>masculino</v>
          </cell>
          <cell r="H3000" t="str">
            <v>Fijo</v>
          </cell>
        </row>
        <row r="3001">
          <cell r="C3001" t="str">
            <v>HECTOR OSCAR  GRULLON CASTAÑOS</v>
          </cell>
          <cell r="D3001" t="str">
            <v>Oficial Control Contribuyentes B</v>
          </cell>
          <cell r="E3001" t="str">
            <v>Unidad Control de Contribuyentes Puerto</v>
          </cell>
          <cell r="F3001" t="str">
            <v>Activo</v>
          </cell>
          <cell r="G3001" t="str">
            <v>masculino</v>
          </cell>
          <cell r="H3001" t="str">
            <v>Fijo</v>
          </cell>
        </row>
        <row r="3002">
          <cell r="C3002" t="str">
            <v>FELIPE ARCANGEL  BERIHUETE LIRANZO</v>
          </cell>
          <cell r="D3002" t="str">
            <v>Analista Prevención de Riesgos</v>
          </cell>
          <cell r="E3002" t="str">
            <v>Unidad de Prevención de Riesgos</v>
          </cell>
          <cell r="F3002" t="str">
            <v>Activo</v>
          </cell>
          <cell r="G3002" t="str">
            <v>masculino</v>
          </cell>
          <cell r="H3002" t="str">
            <v>Fijo</v>
          </cell>
        </row>
        <row r="3003">
          <cell r="C3003" t="str">
            <v>EMELY NEICOLETTE  NOLASCO PENICHE</v>
          </cell>
          <cell r="D3003" t="str">
            <v>Técnico Local B VHM</v>
          </cell>
          <cell r="E3003" t="str">
            <v>Unidad Vehículos de Motor Puerto Plata</v>
          </cell>
          <cell r="F3003" t="str">
            <v>Activo</v>
          </cell>
          <cell r="G3003" t="str">
            <v>femenino</v>
          </cell>
          <cell r="H3003" t="str">
            <v>Fijo</v>
          </cell>
        </row>
        <row r="3004">
          <cell r="C3004" t="str">
            <v>CESAR MAKIEL  NUÑEZ ORTIZ</v>
          </cell>
          <cell r="D3004" t="str">
            <v>Técnico de Tasación</v>
          </cell>
          <cell r="E3004" t="str">
            <v>Unidad de Tasación Puerto Plata</v>
          </cell>
          <cell r="F3004" t="str">
            <v>Activo</v>
          </cell>
          <cell r="G3004" t="str">
            <v>masculino</v>
          </cell>
          <cell r="H3004" t="str">
            <v>Fijo</v>
          </cell>
        </row>
        <row r="3005">
          <cell r="C3005" t="str">
            <v>ROMER ISMAEL  PEREZ LACHAPEL</v>
          </cell>
          <cell r="D3005" t="str">
            <v>Programador</v>
          </cell>
          <cell r="E3005" t="str">
            <v>Departamento de Sistema de Apoyo a Fisca</v>
          </cell>
          <cell r="F3005" t="str">
            <v>Activo</v>
          </cell>
          <cell r="G3005" t="str">
            <v>masculino</v>
          </cell>
          <cell r="H3005" t="str">
            <v>Fijo</v>
          </cell>
        </row>
        <row r="3006">
          <cell r="C3006" t="str">
            <v>MIGUEL JOSE  SANTANA SIME</v>
          </cell>
          <cell r="D3006" t="str">
            <v>Ingeniero de Monitoreo</v>
          </cell>
          <cell r="E3006" t="str">
            <v>Sección de Monitoreo y Gestión de Incide</v>
          </cell>
          <cell r="F3006" t="str">
            <v>Activo</v>
          </cell>
          <cell r="G3006" t="str">
            <v>masculino</v>
          </cell>
          <cell r="H3006" t="str">
            <v>Fijo</v>
          </cell>
        </row>
        <row r="3007">
          <cell r="C3007" t="str">
            <v>ESTEFANY  CRUZ HERNANDEZ</v>
          </cell>
          <cell r="D3007" t="str">
            <v>Técnico de Información A</v>
          </cell>
          <cell r="E3007" t="str">
            <v>Unidad Control de Contribuyentes Herrera</v>
          </cell>
          <cell r="F3007" t="str">
            <v>Activo</v>
          </cell>
          <cell r="G3007" t="str">
            <v>femenino</v>
          </cell>
          <cell r="H3007" t="str">
            <v>Fijo</v>
          </cell>
        </row>
        <row r="3008">
          <cell r="C3008" t="str">
            <v>ALDRYX ALEXANDER  REYES BRAND</v>
          </cell>
          <cell r="D3008" t="str">
            <v>Auxiliar de Archivo</v>
          </cell>
          <cell r="E3008" t="str">
            <v>Sección Registro y Control</v>
          </cell>
          <cell r="F3008" t="str">
            <v>Activo</v>
          </cell>
          <cell r="G3008" t="str">
            <v>masculino</v>
          </cell>
          <cell r="H3008" t="str">
            <v>Fijo</v>
          </cell>
        </row>
        <row r="3009">
          <cell r="C3009" t="str">
            <v>OMEDES YOVANNY  CASTELLANOS RICARDO</v>
          </cell>
          <cell r="D3009" t="str">
            <v>Chofer</v>
          </cell>
          <cell r="E3009" t="str">
            <v>Unidad Administrativo Puerto Plata</v>
          </cell>
          <cell r="F3009" t="str">
            <v>Activo</v>
          </cell>
          <cell r="G3009" t="str">
            <v>masculino</v>
          </cell>
          <cell r="H3009" t="str">
            <v>Fijo</v>
          </cell>
        </row>
        <row r="3010">
          <cell r="C3010" t="str">
            <v>ALBA NELLY  RIJO ARECHE</v>
          </cell>
          <cell r="D3010" t="str">
            <v>Auxiliar Información y Atención al Contr</v>
          </cell>
          <cell r="E3010" t="str">
            <v>Sección Recaudación  Higuey</v>
          </cell>
          <cell r="F3010" t="str">
            <v>Activo</v>
          </cell>
          <cell r="G3010" t="str">
            <v>femenino</v>
          </cell>
          <cell r="H3010" t="str">
            <v>Fijo</v>
          </cell>
        </row>
        <row r="3011">
          <cell r="C3011" t="str">
            <v>YENISE ESTHER  SANTANA GUERRERO</v>
          </cell>
          <cell r="D3011" t="str">
            <v>Abogado Local B</v>
          </cell>
          <cell r="E3011" t="str">
            <v>Administración Local Higuey</v>
          </cell>
          <cell r="F3011" t="str">
            <v>Activo</v>
          </cell>
          <cell r="G3011" t="str">
            <v>femenino</v>
          </cell>
          <cell r="H3011" t="str">
            <v>Fijo</v>
          </cell>
        </row>
        <row r="3012">
          <cell r="C3012" t="str">
            <v>YUNERYS  RODRIGUEZ JIMENEZ</v>
          </cell>
          <cell r="D3012" t="str">
            <v>Auditor Interno A</v>
          </cell>
          <cell r="E3012" t="str">
            <v>Sección de Fiscalización Interna Máximo</v>
          </cell>
          <cell r="F3012" t="str">
            <v>Activo</v>
          </cell>
          <cell r="G3012" t="str">
            <v>femenino</v>
          </cell>
          <cell r="H3012" t="str">
            <v>Fijo</v>
          </cell>
        </row>
        <row r="3013">
          <cell r="C3013" t="str">
            <v>ADELINA DOLORES  SANCHEZ RAMIREZ</v>
          </cell>
          <cell r="D3013" t="str">
            <v>Coordinador A&amp;B</v>
          </cell>
          <cell r="E3013" t="str">
            <v>Unidad Alimentos &amp; Bebidas</v>
          </cell>
          <cell r="F3013" t="str">
            <v>Activo</v>
          </cell>
          <cell r="G3013" t="str">
            <v>femenino</v>
          </cell>
          <cell r="H3013" t="str">
            <v>Fijo</v>
          </cell>
        </row>
        <row r="3014">
          <cell r="C3014" t="str">
            <v>MASSIEL  PEREZ HIDALGO</v>
          </cell>
          <cell r="D3014" t="str">
            <v>Técnico de Información B</v>
          </cell>
          <cell r="E3014" t="str">
            <v>Unidad Control de Contribuyentes Higuey</v>
          </cell>
          <cell r="F3014" t="str">
            <v>Activo</v>
          </cell>
          <cell r="G3014" t="str">
            <v>femenino</v>
          </cell>
          <cell r="H3014" t="str">
            <v>Fijo</v>
          </cell>
        </row>
        <row r="3015">
          <cell r="C3015" t="str">
            <v>MAGDALENA JAZMIN  FONTAL PRENSIA</v>
          </cell>
          <cell r="D3015" t="str">
            <v>Cajero B</v>
          </cell>
          <cell r="E3015" t="str">
            <v>Unidad Caja La Romana</v>
          </cell>
          <cell r="F3015" t="str">
            <v>Activo</v>
          </cell>
          <cell r="G3015" t="str">
            <v>femenino</v>
          </cell>
          <cell r="H3015" t="str">
            <v>Fijo</v>
          </cell>
        </row>
        <row r="3016">
          <cell r="C3016" t="str">
            <v>GERALD DAVID  DEL VILLAR MERCEDES</v>
          </cell>
          <cell r="D3016" t="str">
            <v>Auditor Interno A</v>
          </cell>
          <cell r="E3016" t="str">
            <v>Sección Fiscalización Interna Herrera</v>
          </cell>
          <cell r="F3016" t="str">
            <v>Activo</v>
          </cell>
          <cell r="G3016" t="str">
            <v>masculino</v>
          </cell>
          <cell r="H3016" t="str">
            <v>Fijo</v>
          </cell>
        </row>
        <row r="3017">
          <cell r="C3017" t="str">
            <v>RANDY JUNIOR  PAULINO MARTE</v>
          </cell>
          <cell r="D3017" t="str">
            <v>Oficial Control Contribuyentes A</v>
          </cell>
          <cell r="E3017" t="str">
            <v>Unidad Control de Contribuyentes San Car</v>
          </cell>
          <cell r="F3017" t="str">
            <v>Activo</v>
          </cell>
          <cell r="G3017" t="str">
            <v>masculino</v>
          </cell>
          <cell r="H3017" t="str">
            <v>Fijo</v>
          </cell>
        </row>
        <row r="3018">
          <cell r="C3018" t="str">
            <v>BERKIS MABEL  QUIROZ GUERRERO</v>
          </cell>
          <cell r="D3018" t="str">
            <v>Auxiliar Información y Atención al Contr</v>
          </cell>
          <cell r="E3018" t="str">
            <v>Sección Recaudación  Herrera</v>
          </cell>
          <cell r="F3018" t="str">
            <v>Activo</v>
          </cell>
          <cell r="G3018" t="str">
            <v>femenino</v>
          </cell>
          <cell r="H3018" t="str">
            <v>Fijo</v>
          </cell>
        </row>
        <row r="3019">
          <cell r="C3019" t="str">
            <v>SHEILA LARITZA  MINAYA NUÑEZ</v>
          </cell>
          <cell r="D3019" t="str">
            <v>Técnico Local C VHM</v>
          </cell>
          <cell r="E3019" t="str">
            <v>Unidad Vehículos de Motor Montecristi</v>
          </cell>
          <cell r="F3019" t="str">
            <v>Activo</v>
          </cell>
          <cell r="G3019" t="str">
            <v>femenino</v>
          </cell>
          <cell r="H3019" t="str">
            <v>Fijo</v>
          </cell>
        </row>
        <row r="3020">
          <cell r="C3020" t="str">
            <v>FIOR D ALIZA  DEL ROSARIO CORNELIO</v>
          </cell>
          <cell r="D3020" t="str">
            <v>Abogado Local B</v>
          </cell>
          <cell r="E3020" t="str">
            <v>Administración Local Bávaro</v>
          </cell>
          <cell r="F3020" t="str">
            <v>Activo</v>
          </cell>
          <cell r="G3020" t="str">
            <v>femenino</v>
          </cell>
          <cell r="H3020" t="str">
            <v>Fijo</v>
          </cell>
        </row>
        <row r="3021">
          <cell r="C3021" t="str">
            <v>NELSON ESTALYN  PORTES MEJIA</v>
          </cell>
          <cell r="D3021" t="str">
            <v>Chofer</v>
          </cell>
          <cell r="E3021" t="str">
            <v>Unidad Transportación</v>
          </cell>
          <cell r="F3021" t="str">
            <v>Activo</v>
          </cell>
          <cell r="G3021" t="str">
            <v>masculino</v>
          </cell>
          <cell r="H3021" t="str">
            <v>Fijo</v>
          </cell>
        </row>
        <row r="3022">
          <cell r="C3022" t="str">
            <v>MILDRED ALTAGRACIA  DE SENA SANCHEZ</v>
          </cell>
          <cell r="D3022" t="str">
            <v>Encargado Registro de Contribuyente</v>
          </cell>
          <cell r="E3022" t="str">
            <v>Unidad de Registro de Contribuyente Abra</v>
          </cell>
          <cell r="F3022" t="str">
            <v>Activo</v>
          </cell>
          <cell r="G3022" t="str">
            <v>femenino</v>
          </cell>
          <cell r="H3022" t="str">
            <v>Fijo</v>
          </cell>
        </row>
        <row r="3023">
          <cell r="C3023" t="str">
            <v>KIRSI JHOJARA  SANCHEZ THEN</v>
          </cell>
          <cell r="D3023" t="str">
            <v>Auxiliar de Archivo</v>
          </cell>
          <cell r="E3023" t="str">
            <v>Sección Recaudación  Puerto Plata</v>
          </cell>
          <cell r="F3023" t="str">
            <v>Activo</v>
          </cell>
          <cell r="G3023" t="str">
            <v>femenino</v>
          </cell>
          <cell r="H3023" t="str">
            <v>Fijo</v>
          </cell>
        </row>
        <row r="3024">
          <cell r="C3024" t="str">
            <v>MARITZA OLIVA  TAMARIZ MONTILLA</v>
          </cell>
          <cell r="D3024" t="str">
            <v>Oficial Control Contribuyentes A</v>
          </cell>
          <cell r="E3024" t="str">
            <v>Unidad Control de Contribuyentes San Car</v>
          </cell>
          <cell r="F3024" t="str">
            <v>Activo</v>
          </cell>
          <cell r="G3024" t="str">
            <v>femenino</v>
          </cell>
          <cell r="H3024" t="str">
            <v>Fijo</v>
          </cell>
        </row>
        <row r="3025">
          <cell r="C3025" t="str">
            <v>DENICE  RODRIGUEZ MONTERO</v>
          </cell>
          <cell r="D3025" t="str">
            <v>Auxiliar Información y Atención al Contr</v>
          </cell>
          <cell r="E3025" t="str">
            <v>Administración Local Máximo Gómez</v>
          </cell>
          <cell r="F3025" t="str">
            <v>Activo</v>
          </cell>
          <cell r="G3025" t="str">
            <v>femenino</v>
          </cell>
          <cell r="H3025" t="str">
            <v>Fijo</v>
          </cell>
        </row>
        <row r="3026">
          <cell r="C3026" t="str">
            <v>ROBERTO ELIAS  LEONARDO DURAN</v>
          </cell>
          <cell r="D3026" t="str">
            <v>Técnico de Impresión C</v>
          </cell>
          <cell r="E3026" t="str">
            <v>Sección de Personalizados VHM Mao</v>
          </cell>
          <cell r="F3026" t="str">
            <v>Activo</v>
          </cell>
          <cell r="G3026" t="str">
            <v>masculino</v>
          </cell>
          <cell r="H3026" t="str">
            <v>Fijo</v>
          </cell>
        </row>
        <row r="3027">
          <cell r="C3027" t="str">
            <v>JUANA  REGALADO TEJEDA</v>
          </cell>
          <cell r="D3027" t="str">
            <v>Conserje1</v>
          </cell>
          <cell r="E3027" t="str">
            <v>Unidad Administrativo San Carlos</v>
          </cell>
          <cell r="F3027" t="str">
            <v>Activo</v>
          </cell>
          <cell r="G3027" t="str">
            <v>femenino</v>
          </cell>
          <cell r="H3027" t="str">
            <v>Fijo</v>
          </cell>
        </row>
        <row r="3028">
          <cell r="C3028" t="str">
            <v>CLEIRY LISELOT  MARTE PERALTA</v>
          </cell>
          <cell r="D3028" t="str">
            <v>Tasador AL B</v>
          </cell>
          <cell r="E3028" t="str">
            <v>Unidad de Tasación Puerto Plata</v>
          </cell>
          <cell r="F3028" t="str">
            <v>Activo</v>
          </cell>
          <cell r="G3028" t="str">
            <v>femenino</v>
          </cell>
          <cell r="H3028" t="str">
            <v>Fijo</v>
          </cell>
        </row>
        <row r="3029">
          <cell r="C3029" t="str">
            <v>YOCAIRY SAMELY  PEÑA PORTORREAL</v>
          </cell>
          <cell r="D3029" t="str">
            <v>Oficial Control Contribuyentes B</v>
          </cell>
          <cell r="E3029" t="str">
            <v>Unidad Control de Contribuyentes SFM</v>
          </cell>
          <cell r="F3029" t="str">
            <v>Activo</v>
          </cell>
          <cell r="G3029" t="str">
            <v>femenino</v>
          </cell>
          <cell r="H3029" t="str">
            <v>Fijo</v>
          </cell>
        </row>
        <row r="3030">
          <cell r="C3030" t="str">
            <v>DIOCELYN RAMONA  MELENDEZ DE URENA</v>
          </cell>
          <cell r="D3030" t="str">
            <v>Oficial Control Contribuyentes B</v>
          </cell>
          <cell r="E3030" t="str">
            <v>Unidad Control de Contribuyentes SFM</v>
          </cell>
          <cell r="F3030" t="str">
            <v>Activo</v>
          </cell>
          <cell r="G3030" t="str">
            <v>femenino</v>
          </cell>
          <cell r="H3030" t="str">
            <v>Fijo</v>
          </cell>
        </row>
        <row r="3031">
          <cell r="C3031" t="str">
            <v>YANERYS  JOSE DE LA CRUZ</v>
          </cell>
          <cell r="D3031" t="str">
            <v>Analista de Priorización y Tratamiento</v>
          </cell>
          <cell r="E3031" t="str">
            <v>Departamento de Análisis, Priorización y</v>
          </cell>
          <cell r="F3031" t="str">
            <v>Activo</v>
          </cell>
          <cell r="G3031" t="str">
            <v>femenino</v>
          </cell>
          <cell r="H3031" t="str">
            <v>Fijo</v>
          </cell>
        </row>
        <row r="3032">
          <cell r="C3032" t="str">
            <v>NICOLE EMILIA  PERDOMO TRINIDAD</v>
          </cell>
          <cell r="D3032" t="str">
            <v>Técnico de Aseguramiento de la Calidad</v>
          </cell>
          <cell r="E3032" t="str">
            <v>Sección de Aseguramiento de la Calidad y</v>
          </cell>
          <cell r="F3032" t="str">
            <v>Activo</v>
          </cell>
          <cell r="G3032" t="str">
            <v>femenino</v>
          </cell>
          <cell r="H3032" t="str">
            <v>Fijo</v>
          </cell>
        </row>
        <row r="3033">
          <cell r="C3033" t="str">
            <v>YARA MARIA  DE LA ROSA</v>
          </cell>
          <cell r="D3033" t="str">
            <v>Conserje1</v>
          </cell>
          <cell r="E3033" t="str">
            <v>Unidad Administrativo Higuey</v>
          </cell>
          <cell r="F3033" t="str">
            <v>Activo</v>
          </cell>
          <cell r="G3033" t="str">
            <v>femenino</v>
          </cell>
          <cell r="H3033" t="str">
            <v>Fijo</v>
          </cell>
        </row>
        <row r="3034">
          <cell r="C3034" t="str">
            <v>AWILDA MICHELL  GOMEZ DURAN</v>
          </cell>
          <cell r="D3034" t="str">
            <v>Auxiliar Información y Atención al Contr</v>
          </cell>
          <cell r="E3034" t="str">
            <v>Unidad de Caja VHM Moca</v>
          </cell>
          <cell r="F3034" t="str">
            <v>Activo</v>
          </cell>
          <cell r="G3034" t="str">
            <v>femenino</v>
          </cell>
          <cell r="H3034" t="str">
            <v>Fijo</v>
          </cell>
        </row>
        <row r="3035">
          <cell r="C3035" t="str">
            <v>ROBIN  CHALA ORDENES</v>
          </cell>
          <cell r="D3035" t="str">
            <v>Técnico de Impresión C</v>
          </cell>
          <cell r="E3035" t="str">
            <v>Sección de Personalizados de VHM Moca</v>
          </cell>
          <cell r="F3035" t="str">
            <v>Activo</v>
          </cell>
          <cell r="G3035" t="str">
            <v>masculino</v>
          </cell>
          <cell r="H3035" t="str">
            <v>Fijo</v>
          </cell>
        </row>
        <row r="3036">
          <cell r="C3036" t="str">
            <v>YNDIRA MIGUELINA  MOSCOSO CATANO</v>
          </cell>
          <cell r="D3036" t="str">
            <v>Auditor Externo C</v>
          </cell>
          <cell r="E3036" t="str">
            <v>Departamento de Fiscalización Externa GG</v>
          </cell>
          <cell r="F3036" t="str">
            <v>Activo</v>
          </cell>
          <cell r="G3036" t="str">
            <v>femenino</v>
          </cell>
          <cell r="H3036" t="str">
            <v>Fijo</v>
          </cell>
        </row>
        <row r="3037">
          <cell r="C3037" t="str">
            <v>INDHIRA MERCEDES  LANTIGUA VALDEZ</v>
          </cell>
          <cell r="D3037" t="str">
            <v>Secretaria A</v>
          </cell>
          <cell r="E3037" t="str">
            <v>Administración Local Moca</v>
          </cell>
          <cell r="F3037" t="str">
            <v>Activo</v>
          </cell>
          <cell r="G3037" t="str">
            <v>femenino</v>
          </cell>
          <cell r="H3037" t="str">
            <v>Fijo</v>
          </cell>
        </row>
        <row r="3038">
          <cell r="C3038" t="str">
            <v>NAIROVY ALEXANDER  CRUZ</v>
          </cell>
          <cell r="D3038" t="str">
            <v>Mensajero Interno</v>
          </cell>
          <cell r="E3038" t="str">
            <v>Departamento de Fiscalización Externa GG</v>
          </cell>
          <cell r="F3038" t="str">
            <v>Activo</v>
          </cell>
          <cell r="G3038" t="str">
            <v>masculino</v>
          </cell>
          <cell r="H3038" t="str">
            <v>Fijo</v>
          </cell>
        </row>
        <row r="3039">
          <cell r="C3039" t="str">
            <v>KARLA MARIA  PEÑA ESCARFULLER</v>
          </cell>
          <cell r="D3039" t="str">
            <v>Oficial Control Contribuyentes B</v>
          </cell>
          <cell r="E3039" t="str">
            <v>Unidad Control de Contribuyentes Puerto</v>
          </cell>
          <cell r="F3039" t="str">
            <v>Activo</v>
          </cell>
          <cell r="G3039" t="str">
            <v>femenino</v>
          </cell>
          <cell r="H3039" t="str">
            <v>Fijo</v>
          </cell>
        </row>
        <row r="3040">
          <cell r="C3040" t="str">
            <v>NACHELIN YAFREYSI  SANTANA DIAZ</v>
          </cell>
          <cell r="D3040" t="str">
            <v>Encargado Administrativo C</v>
          </cell>
          <cell r="E3040" t="str">
            <v>Unidad Administrativo El Seybo</v>
          </cell>
          <cell r="F3040" t="str">
            <v>Activo</v>
          </cell>
          <cell r="G3040" t="str">
            <v>femenino</v>
          </cell>
          <cell r="H3040" t="str">
            <v>Fijo</v>
          </cell>
        </row>
        <row r="3041">
          <cell r="C3041" t="str">
            <v>DAVID RAFAEL  MORETA MORENO</v>
          </cell>
          <cell r="D3041" t="str">
            <v>Abogado(a) A Resoluciones</v>
          </cell>
          <cell r="E3041" t="str">
            <v>Sección Resoluciones</v>
          </cell>
          <cell r="F3041" t="str">
            <v>Activo</v>
          </cell>
          <cell r="G3041" t="str">
            <v>masculino</v>
          </cell>
          <cell r="H3041" t="str">
            <v>Fijo</v>
          </cell>
        </row>
        <row r="3042">
          <cell r="C3042" t="str">
            <v>JOEL ALBERTO  VALDEZ</v>
          </cell>
          <cell r="D3042" t="str">
            <v>Auditor Externo C</v>
          </cell>
          <cell r="E3042" t="str">
            <v>Departamento de Fiscalización Externa GG</v>
          </cell>
          <cell r="F3042" t="str">
            <v>Activo</v>
          </cell>
          <cell r="G3042" t="str">
            <v>masculino</v>
          </cell>
          <cell r="H3042" t="str">
            <v>Fijo</v>
          </cell>
        </row>
        <row r="3043">
          <cell r="C3043" t="str">
            <v>SOMEER  BETHANCURT RAMIREZ</v>
          </cell>
          <cell r="D3043" t="str">
            <v>Auditor Externo C</v>
          </cell>
          <cell r="E3043" t="str">
            <v>Departamento de Fiscalización Externa GG</v>
          </cell>
          <cell r="F3043" t="str">
            <v>Activo</v>
          </cell>
          <cell r="G3043" t="str">
            <v>femenino</v>
          </cell>
          <cell r="H3043" t="str">
            <v>Fijo</v>
          </cell>
        </row>
        <row r="3044">
          <cell r="C3044" t="str">
            <v>RENE  PASCUAL GONZALEZ</v>
          </cell>
          <cell r="D3044" t="str">
            <v>Auditor Externo C</v>
          </cell>
          <cell r="E3044" t="str">
            <v>Departamento de Fiscalización Externa GG</v>
          </cell>
          <cell r="F3044" t="str">
            <v>Activo</v>
          </cell>
          <cell r="G3044" t="str">
            <v>masculino</v>
          </cell>
          <cell r="H3044" t="str">
            <v>Fijo</v>
          </cell>
        </row>
        <row r="3045">
          <cell r="C3045" t="str">
            <v>JISSELL ALTAGRACIA  REYES NUÑEZ</v>
          </cell>
          <cell r="D3045" t="str">
            <v>Auditor Externo C</v>
          </cell>
          <cell r="E3045" t="str">
            <v>Departamento de Fiscalización Externa GG</v>
          </cell>
          <cell r="F3045" t="str">
            <v>Activo</v>
          </cell>
          <cell r="G3045" t="str">
            <v>femenino</v>
          </cell>
          <cell r="H3045" t="str">
            <v>Fijo</v>
          </cell>
        </row>
        <row r="3046">
          <cell r="C3046" t="str">
            <v>JENIFER LUCIA  SANTO CONTIN</v>
          </cell>
          <cell r="D3046" t="str">
            <v>Conserje1</v>
          </cell>
          <cell r="E3046" t="str">
            <v>Unidad Administrativo Moca</v>
          </cell>
          <cell r="F3046" t="str">
            <v>Activo</v>
          </cell>
          <cell r="G3046" t="str">
            <v>femenino</v>
          </cell>
          <cell r="H3046" t="str">
            <v>Fijo</v>
          </cell>
        </row>
        <row r="3047">
          <cell r="C3047" t="str">
            <v>MADHIDELKIS  BUSSI GERMAN</v>
          </cell>
          <cell r="D3047" t="str">
            <v>Oficial Control Contribuyentes A</v>
          </cell>
          <cell r="E3047" t="str">
            <v>Unidad Control de Contribuyentes Herrera</v>
          </cell>
          <cell r="F3047" t="str">
            <v>Activo</v>
          </cell>
          <cell r="G3047" t="str">
            <v>femenino</v>
          </cell>
          <cell r="H3047" t="str">
            <v>Fijo</v>
          </cell>
        </row>
        <row r="3048">
          <cell r="C3048" t="str">
            <v>LIZANDRO DE JESUS  ESTEVEZ GUZMAN</v>
          </cell>
          <cell r="D3048" t="str">
            <v/>
          </cell>
          <cell r="E3048" t="str">
            <v>Unidad Vehículos de Motor OGC Santiago</v>
          </cell>
          <cell r="F3048" t="str">
            <v>Cancelado</v>
          </cell>
          <cell r="G3048" t="str">
            <v>masculino</v>
          </cell>
          <cell r="H3048" t="str">
            <v>Fijo</v>
          </cell>
        </row>
        <row r="3049">
          <cell r="C3049" t="str">
            <v>KRYSTAL MARIE  ORTEGA ESPAILLAT</v>
          </cell>
          <cell r="D3049" t="str">
            <v>Secretaria A</v>
          </cell>
          <cell r="E3049" t="str">
            <v>Gerencia de Experiencia del Contribuyent</v>
          </cell>
          <cell r="F3049" t="str">
            <v>Activo</v>
          </cell>
          <cell r="G3049" t="str">
            <v>femenino</v>
          </cell>
          <cell r="H3049" t="str">
            <v>Fijo</v>
          </cell>
        </row>
        <row r="3050">
          <cell r="C3050" t="str">
            <v>JHONATAN  MATEO SEVERINO</v>
          </cell>
          <cell r="D3050" t="str">
            <v>Oficial de Análisis y Control AT</v>
          </cell>
          <cell r="E3050" t="str">
            <v>Sección de Análisis y Control AT</v>
          </cell>
          <cell r="F3050" t="str">
            <v>Activo</v>
          </cell>
          <cell r="G3050" t="str">
            <v>masculino</v>
          </cell>
          <cell r="H3050" t="str">
            <v>Fijo</v>
          </cell>
        </row>
        <row r="3051">
          <cell r="C3051" t="str">
            <v>MARIA LOURDES  HERNANDEZ CUEVAS</v>
          </cell>
          <cell r="D3051" t="str">
            <v>Auxiliar de Correspondencia</v>
          </cell>
          <cell r="E3051" t="str">
            <v>Unidad de Distribución Interna</v>
          </cell>
          <cell r="F3051" t="str">
            <v>Activo</v>
          </cell>
          <cell r="G3051" t="str">
            <v>femenino</v>
          </cell>
          <cell r="H3051" t="str">
            <v>Fijo</v>
          </cell>
        </row>
        <row r="3052">
          <cell r="C3052" t="str">
            <v>ISRAEL  ROSARIO BURGOS</v>
          </cell>
          <cell r="D3052" t="str">
            <v>Auxiliar de Archivo</v>
          </cell>
          <cell r="E3052" t="str">
            <v>Unidad Archivo SFM</v>
          </cell>
          <cell r="F3052" t="str">
            <v>Activo</v>
          </cell>
          <cell r="G3052" t="str">
            <v>masculino</v>
          </cell>
          <cell r="H3052" t="str">
            <v>Fijo</v>
          </cell>
        </row>
        <row r="3053">
          <cell r="C3053" t="str">
            <v>PEDRO JOSE  SANCHEZ ALVARADO</v>
          </cell>
          <cell r="D3053" t="str">
            <v>Chofer</v>
          </cell>
          <cell r="E3053" t="str">
            <v>Unidad Administrativo Los Próceres</v>
          </cell>
          <cell r="F3053" t="str">
            <v>Activo</v>
          </cell>
          <cell r="G3053" t="str">
            <v>masculino</v>
          </cell>
          <cell r="H3053" t="str">
            <v>Fijo</v>
          </cell>
        </row>
        <row r="3054">
          <cell r="C3054" t="str">
            <v>FRANCHESKA  MELENCIANO VIDAL</v>
          </cell>
          <cell r="D3054" t="str">
            <v>Técnico Local B VHM</v>
          </cell>
          <cell r="E3054" t="str">
            <v>Unidad Vehículos de Motor San Cristóbal</v>
          </cell>
          <cell r="F3054" t="str">
            <v>Activo</v>
          </cell>
          <cell r="G3054" t="str">
            <v>femenino</v>
          </cell>
          <cell r="H3054" t="str">
            <v>Fijo</v>
          </cell>
        </row>
        <row r="3055">
          <cell r="C3055" t="str">
            <v>PEDRO JOSE  SIMON ACEVEDO</v>
          </cell>
          <cell r="D3055" t="str">
            <v>Auditor Externo C</v>
          </cell>
          <cell r="E3055" t="str">
            <v>Departamento Fiscalización Externa Media</v>
          </cell>
          <cell r="F3055" t="str">
            <v>Activo</v>
          </cell>
          <cell r="G3055" t="str">
            <v>masculino</v>
          </cell>
          <cell r="H3055" t="str">
            <v>Fijo</v>
          </cell>
        </row>
        <row r="3056">
          <cell r="C3056" t="str">
            <v>TEOFILO VIANNEY  MEJIA FERNANDEZ</v>
          </cell>
          <cell r="D3056" t="str">
            <v>Especialista de Cruces de Información</v>
          </cell>
          <cell r="E3056" t="str">
            <v>Departamento de Planificación de Cruces</v>
          </cell>
          <cell r="F3056" t="str">
            <v>Activo</v>
          </cell>
          <cell r="G3056" t="str">
            <v>masculino</v>
          </cell>
          <cell r="H3056" t="str">
            <v>Fijo</v>
          </cell>
        </row>
        <row r="3057">
          <cell r="C3057" t="str">
            <v>BRIANDA IMILCE D' LOS MILAGROS  DIAZ ORT</v>
          </cell>
          <cell r="D3057" t="str">
            <v>Ingeniero de Presupuesto</v>
          </cell>
          <cell r="E3057" t="str">
            <v>Departamento de Ingeniería y Servicios G</v>
          </cell>
          <cell r="F3057" t="str">
            <v>Activo</v>
          </cell>
          <cell r="G3057" t="str">
            <v>femenino</v>
          </cell>
          <cell r="H3057" t="str">
            <v>Fijo</v>
          </cell>
        </row>
        <row r="3058">
          <cell r="C3058" t="str">
            <v>ORKANIA  TAVERAS DE PEÑA</v>
          </cell>
          <cell r="D3058" t="str">
            <v>Tasador AL B</v>
          </cell>
          <cell r="E3058" t="str">
            <v>Unidad Tasación SFM</v>
          </cell>
          <cell r="F3058" t="str">
            <v>Activo</v>
          </cell>
          <cell r="G3058" t="str">
            <v>femenino</v>
          </cell>
          <cell r="H3058" t="str">
            <v>Fijo</v>
          </cell>
        </row>
        <row r="3059">
          <cell r="C3059" t="str">
            <v>PEDRO RAYNIER  JIMENEZ CASTRO</v>
          </cell>
          <cell r="D3059" t="str">
            <v>Auxiliar de Fiscalización Preventiva</v>
          </cell>
          <cell r="E3059" t="str">
            <v>Sección de Fiscalización Preventiva</v>
          </cell>
          <cell r="F3059" t="str">
            <v>Activo</v>
          </cell>
          <cell r="G3059" t="str">
            <v>masculino</v>
          </cell>
          <cell r="H3059" t="str">
            <v>Fijo</v>
          </cell>
        </row>
        <row r="3060">
          <cell r="C3060" t="str">
            <v>JUNIOR TOMAS  BARRERA SAPEG</v>
          </cell>
          <cell r="D3060" t="str">
            <v>Auxiliar de Mantenimiento de Equipos</v>
          </cell>
          <cell r="E3060" t="str">
            <v>Sección de Mantenimiento de Equipos</v>
          </cell>
          <cell r="F3060" t="str">
            <v>Activo</v>
          </cell>
          <cell r="G3060" t="str">
            <v>masculino</v>
          </cell>
          <cell r="H3060" t="str">
            <v>Fijo</v>
          </cell>
        </row>
        <row r="3061">
          <cell r="C3061" t="str">
            <v>FRANCHESCA ALEJANDRA  HERNANDEZ SANTANA</v>
          </cell>
          <cell r="D3061" t="str">
            <v>Especialista de Cruces de Información</v>
          </cell>
          <cell r="E3061" t="str">
            <v>Departamento de Planificación de Cruces</v>
          </cell>
          <cell r="F3061" t="str">
            <v>Activo</v>
          </cell>
          <cell r="G3061" t="str">
            <v>femenino</v>
          </cell>
          <cell r="H3061" t="str">
            <v>Fijo</v>
          </cell>
        </row>
        <row r="3062">
          <cell r="C3062" t="str">
            <v>DIEGO ALEJANDRO  SANCHEZ DE LOS SANTOS</v>
          </cell>
          <cell r="D3062" t="str">
            <v>Analista Estudios Ec</v>
          </cell>
          <cell r="E3062" t="str">
            <v>Sección Estadísticas</v>
          </cell>
          <cell r="F3062" t="str">
            <v>Activo</v>
          </cell>
          <cell r="G3062" t="str">
            <v>masculino</v>
          </cell>
          <cell r="H3062" t="str">
            <v>Fijo</v>
          </cell>
        </row>
        <row r="3063">
          <cell r="C3063" t="str">
            <v>YUDELKA  BONILLA DE MARTINEZ</v>
          </cell>
          <cell r="D3063" t="str">
            <v>Técnico de Información B</v>
          </cell>
          <cell r="E3063" t="str">
            <v>Unidad Control de Contribuyentes Puerto</v>
          </cell>
          <cell r="F3063" t="str">
            <v>Activo</v>
          </cell>
          <cell r="G3063" t="str">
            <v>femenino</v>
          </cell>
          <cell r="H3063" t="str">
            <v>Fijo</v>
          </cell>
        </row>
        <row r="3064">
          <cell r="C3064" t="str">
            <v>ROSA  PEREZ DE LA CRUZ</v>
          </cell>
          <cell r="D3064" t="str">
            <v>Cajero A</v>
          </cell>
          <cell r="E3064" t="str">
            <v>Unidad Caja San Carlos</v>
          </cell>
          <cell r="F3064" t="str">
            <v>Activo</v>
          </cell>
          <cell r="G3064" t="str">
            <v>femenino</v>
          </cell>
          <cell r="H3064" t="str">
            <v>Fijo</v>
          </cell>
        </row>
        <row r="3065">
          <cell r="C3065" t="str">
            <v>PEDRO JOSE  SANTOS CONSTANZA</v>
          </cell>
          <cell r="D3065" t="str">
            <v>Abogado Local C</v>
          </cell>
          <cell r="E3065" t="str">
            <v>Administración Local Bonao</v>
          </cell>
          <cell r="F3065" t="str">
            <v>Activo</v>
          </cell>
          <cell r="G3065" t="str">
            <v>masculino</v>
          </cell>
          <cell r="H3065" t="str">
            <v>Fijo</v>
          </cell>
        </row>
        <row r="3066">
          <cell r="C3066" t="str">
            <v>MARIA ESTHER  VILLA</v>
          </cell>
          <cell r="D3066" t="str">
            <v>Auxiliar Información y Atención al Contr</v>
          </cell>
          <cell r="E3066" t="str">
            <v>Sección Recaudación  El Seybo</v>
          </cell>
          <cell r="F3066" t="str">
            <v>Activo</v>
          </cell>
          <cell r="G3066" t="str">
            <v>femenino</v>
          </cell>
          <cell r="H3066" t="str">
            <v>Fijo</v>
          </cell>
        </row>
        <row r="3067">
          <cell r="C3067" t="str">
            <v>JOEL  PUJOLS VICIOSO</v>
          </cell>
          <cell r="D3067" t="str">
            <v>Auxiliar de Archivo</v>
          </cell>
          <cell r="E3067" t="str">
            <v>Sección Recaudación  Bonao</v>
          </cell>
          <cell r="F3067" t="str">
            <v>Activo</v>
          </cell>
          <cell r="G3067" t="str">
            <v>masculino</v>
          </cell>
          <cell r="H3067" t="str">
            <v>Fijo</v>
          </cell>
        </row>
        <row r="3068">
          <cell r="C3068" t="str">
            <v>JINNETTE  ALMONTE LANTIGUA</v>
          </cell>
          <cell r="D3068" t="str">
            <v>Técnico Local B VHM</v>
          </cell>
          <cell r="E3068" t="str">
            <v>Unidad Vehículos de Motor Puerto Plata</v>
          </cell>
          <cell r="F3068" t="str">
            <v>Activo</v>
          </cell>
          <cell r="G3068" t="str">
            <v>femenino</v>
          </cell>
          <cell r="H3068" t="str">
            <v>Fijo</v>
          </cell>
        </row>
        <row r="3069">
          <cell r="C3069" t="str">
            <v>JAIME MARIA  MERCADO DOMINGUEZ</v>
          </cell>
          <cell r="D3069" t="str">
            <v>Oficial Control Contribuyentes A</v>
          </cell>
          <cell r="E3069" t="str">
            <v>Unidad Control de Contribuyentes Miraflo</v>
          </cell>
          <cell r="F3069" t="str">
            <v>Activo</v>
          </cell>
          <cell r="G3069" t="str">
            <v>masculino</v>
          </cell>
          <cell r="H3069" t="str">
            <v>Fijo</v>
          </cell>
        </row>
        <row r="3070">
          <cell r="C3070" t="str">
            <v>CARMEN  DIAZ QUEZADA</v>
          </cell>
          <cell r="D3070" t="str">
            <v>Abogado Local A</v>
          </cell>
          <cell r="E3070" t="str">
            <v>Administración Local Abraham Lincoln</v>
          </cell>
          <cell r="F3070" t="str">
            <v>Activo</v>
          </cell>
          <cell r="G3070" t="str">
            <v>femenino</v>
          </cell>
          <cell r="H3070" t="str">
            <v>Fijo</v>
          </cell>
        </row>
        <row r="3071">
          <cell r="C3071" t="str">
            <v>ELIZABETH  MATEO GARCIA</v>
          </cell>
          <cell r="D3071" t="str">
            <v>Analista Estudios Ec</v>
          </cell>
          <cell r="E3071" t="str">
            <v>Sección Análisis de Recaudación</v>
          </cell>
          <cell r="F3071" t="str">
            <v>Activo</v>
          </cell>
          <cell r="G3071" t="str">
            <v>femenino</v>
          </cell>
          <cell r="H3071" t="str">
            <v>Fijo</v>
          </cell>
        </row>
        <row r="3072">
          <cell r="C3072" t="str">
            <v>MELIZA  MONTERO FAMILIA</v>
          </cell>
          <cell r="D3072" t="str">
            <v>Especialista Junior</v>
          </cell>
          <cell r="E3072" t="str">
            <v>Sección Análisis de Recaudación</v>
          </cell>
          <cell r="F3072" t="str">
            <v>Activo</v>
          </cell>
          <cell r="G3072" t="str">
            <v>femenino</v>
          </cell>
          <cell r="H3072" t="str">
            <v>Fijo</v>
          </cell>
        </row>
        <row r="3073">
          <cell r="C3073" t="str">
            <v>LUISSAGNY CAROLINA  ARAUJO GARCIA</v>
          </cell>
          <cell r="D3073" t="str">
            <v>Encargado de Medición Operacional</v>
          </cell>
          <cell r="E3073" t="str">
            <v>Sección de Medición Operacional</v>
          </cell>
          <cell r="F3073" t="str">
            <v>Activo</v>
          </cell>
          <cell r="G3073" t="str">
            <v>femenino</v>
          </cell>
          <cell r="H3073" t="str">
            <v>Fijo</v>
          </cell>
        </row>
        <row r="3074">
          <cell r="C3074" t="str">
            <v>PATRICIA  RODRIGUEZ RODRIGUEZ</v>
          </cell>
          <cell r="D3074" t="str">
            <v>Técnico Local C VHM</v>
          </cell>
          <cell r="E3074" t="str">
            <v>Unidad de Caja VHM Mao</v>
          </cell>
          <cell r="F3074" t="str">
            <v>Activo</v>
          </cell>
          <cell r="G3074" t="str">
            <v>femenino</v>
          </cell>
          <cell r="H3074" t="str">
            <v>Fijo</v>
          </cell>
        </row>
        <row r="3075">
          <cell r="C3075" t="str">
            <v>KETTELIN MACIEL  DE LOS SANTOS HERRERA</v>
          </cell>
          <cell r="D3075" t="str">
            <v>Técnico Local B VHM</v>
          </cell>
          <cell r="E3075" t="str">
            <v>Unidad Vehículos de Motor La Romana</v>
          </cell>
          <cell r="F3075" t="str">
            <v>Activo</v>
          </cell>
          <cell r="G3075" t="str">
            <v>femenino</v>
          </cell>
          <cell r="H3075" t="str">
            <v>Fijo</v>
          </cell>
        </row>
        <row r="3076">
          <cell r="C3076" t="str">
            <v>MIGUEL EDUARDO  ALBURQUERQUE DURAN</v>
          </cell>
          <cell r="D3076" t="str">
            <v>Analista de Autorización</v>
          </cell>
          <cell r="E3076" t="str">
            <v>Sección de Autorización y Habilitación</v>
          </cell>
          <cell r="F3076" t="str">
            <v>Activo</v>
          </cell>
          <cell r="G3076" t="str">
            <v>masculino</v>
          </cell>
          <cell r="H3076" t="str">
            <v>Fijo</v>
          </cell>
        </row>
        <row r="3077">
          <cell r="C3077" t="str">
            <v>ALEJANDRO  MONTERO DE OLEO</v>
          </cell>
          <cell r="D3077" t="str">
            <v>Auxiliar Distribución Interna</v>
          </cell>
          <cell r="E3077" t="str">
            <v>Unidad de Distribución Interna</v>
          </cell>
          <cell r="F3077" t="str">
            <v>Activo</v>
          </cell>
          <cell r="G3077" t="str">
            <v>masculino</v>
          </cell>
          <cell r="H3077" t="str">
            <v>Fijo</v>
          </cell>
        </row>
        <row r="3078">
          <cell r="C3078" t="str">
            <v>LUZ MARIA  BELEN LORA</v>
          </cell>
          <cell r="D3078" t="str">
            <v>Cajero B</v>
          </cell>
          <cell r="E3078" t="str">
            <v>Unidad Caja SFM</v>
          </cell>
          <cell r="F3078" t="str">
            <v>Activo</v>
          </cell>
          <cell r="G3078" t="str">
            <v>femenino</v>
          </cell>
          <cell r="H3078" t="str">
            <v>Fijo</v>
          </cell>
        </row>
        <row r="3079">
          <cell r="C3079" t="str">
            <v>FRANK FELIX  MORA PLASENCIA</v>
          </cell>
          <cell r="D3079" t="str">
            <v>Mensajero Externo</v>
          </cell>
          <cell r="E3079" t="str">
            <v>Unidad Administrativo SFM</v>
          </cell>
          <cell r="F3079" t="str">
            <v>Activo</v>
          </cell>
          <cell r="G3079" t="str">
            <v>masculino</v>
          </cell>
          <cell r="H3079" t="str">
            <v>Fijo</v>
          </cell>
        </row>
        <row r="3080">
          <cell r="C3080" t="str">
            <v>JOSE ABRAHAM  CEDEÑO RIJO</v>
          </cell>
          <cell r="D3080" t="str">
            <v>Tasador AL B</v>
          </cell>
          <cell r="E3080" t="str">
            <v>Unidad de Tasación Higuey</v>
          </cell>
          <cell r="F3080" t="str">
            <v>Activo</v>
          </cell>
          <cell r="G3080" t="str">
            <v>masculino</v>
          </cell>
          <cell r="H3080" t="str">
            <v>Fijo</v>
          </cell>
        </row>
        <row r="3081">
          <cell r="C3081" t="str">
            <v>HANSEL DAVID  NUÑEZ SUERO</v>
          </cell>
          <cell r="D3081" t="str">
            <v>Auxiliar Información y Atención al Contr</v>
          </cell>
          <cell r="E3081" t="str">
            <v>Sección Seguridad Física</v>
          </cell>
          <cell r="F3081" t="str">
            <v>Activo</v>
          </cell>
          <cell r="G3081" t="str">
            <v>masculino</v>
          </cell>
          <cell r="H3081" t="str">
            <v>Fijo</v>
          </cell>
        </row>
        <row r="3082">
          <cell r="C3082" t="str">
            <v>ROSSIO  FRIAS</v>
          </cell>
          <cell r="D3082" t="str">
            <v>Técnico de Impresión B</v>
          </cell>
          <cell r="E3082" t="str">
            <v>Unidad Vehículos de Motor San Cristóbal</v>
          </cell>
          <cell r="F3082" t="str">
            <v>Activo</v>
          </cell>
          <cell r="G3082" t="str">
            <v>femenino</v>
          </cell>
          <cell r="H3082" t="str">
            <v>Fijo</v>
          </cell>
        </row>
        <row r="3083">
          <cell r="C3083" t="str">
            <v>BLENDA MICHEL  MARTINEZ SANCHEZ</v>
          </cell>
          <cell r="D3083" t="str">
            <v>Oficial Control Contribuyentes C</v>
          </cell>
          <cell r="E3083" t="str">
            <v>Unidad Control de Contribuyentes Bonao</v>
          </cell>
          <cell r="F3083" t="str">
            <v>Activo</v>
          </cell>
          <cell r="G3083" t="str">
            <v>femenino</v>
          </cell>
          <cell r="H3083" t="str">
            <v>Fijo</v>
          </cell>
        </row>
        <row r="3084">
          <cell r="C3084" t="str">
            <v>JOSE OSVALDO  FERNANDEZ SANTIAGO</v>
          </cell>
          <cell r="D3084" t="str">
            <v>Mensajero Externo</v>
          </cell>
          <cell r="E3084" t="str">
            <v>Unidad Administrativo Bonao</v>
          </cell>
          <cell r="F3084" t="str">
            <v>Activo</v>
          </cell>
          <cell r="G3084" t="str">
            <v>masculino</v>
          </cell>
          <cell r="H3084" t="str">
            <v>Fijo</v>
          </cell>
        </row>
        <row r="3085">
          <cell r="C3085" t="str">
            <v>RAFAEL EUGENIO  DILONE PEGUERO</v>
          </cell>
          <cell r="D3085" t="str">
            <v>Auditor Interno C</v>
          </cell>
          <cell r="E3085" t="str">
            <v>Sección Fiscalización Interna Bonao</v>
          </cell>
          <cell r="F3085" t="str">
            <v>Activo</v>
          </cell>
          <cell r="G3085" t="str">
            <v>masculino</v>
          </cell>
          <cell r="H3085" t="str">
            <v>Fijo</v>
          </cell>
        </row>
        <row r="3086">
          <cell r="C3086" t="str">
            <v>JONATHAN ANTONIO  RAMIREZ PEREZ</v>
          </cell>
          <cell r="D3086" t="str">
            <v>Encargado Tasación y Fiscaliz. Inmob.</v>
          </cell>
          <cell r="E3086" t="str">
            <v>Sección de Tasación y Fiscalización Inmo</v>
          </cell>
          <cell r="F3086" t="str">
            <v>Activo</v>
          </cell>
          <cell r="G3086" t="str">
            <v>masculino</v>
          </cell>
          <cell r="H3086" t="str">
            <v>Fijo</v>
          </cell>
        </row>
        <row r="3087">
          <cell r="C3087" t="str">
            <v>ELIZABETH  LOPEZ FELIZ</v>
          </cell>
          <cell r="D3087" t="str">
            <v>Conserje1</v>
          </cell>
          <cell r="E3087" t="str">
            <v>Unidad Administrativo La Feria</v>
          </cell>
          <cell r="F3087" t="str">
            <v>Activo</v>
          </cell>
          <cell r="G3087" t="str">
            <v>femenino</v>
          </cell>
          <cell r="H3087" t="str">
            <v>Fijo</v>
          </cell>
        </row>
        <row r="3088">
          <cell r="C3088" t="str">
            <v>MICHAEL  SUERO JESUS</v>
          </cell>
          <cell r="D3088" t="str">
            <v>Auxiliar Digitalización</v>
          </cell>
          <cell r="E3088" t="str">
            <v>Sección de Recepción y Archivo Central</v>
          </cell>
          <cell r="F3088" t="str">
            <v>Activo</v>
          </cell>
          <cell r="G3088" t="str">
            <v>masculino</v>
          </cell>
          <cell r="H3088" t="str">
            <v>Fijo</v>
          </cell>
        </row>
        <row r="3089">
          <cell r="C3089" t="str">
            <v>EDGAR RADHAMES  ROJAS</v>
          </cell>
          <cell r="D3089" t="str">
            <v>Auxiliar de Archivo</v>
          </cell>
          <cell r="E3089" t="str">
            <v>Sección de Recepción y Archivo Central</v>
          </cell>
          <cell r="F3089" t="str">
            <v>Activo</v>
          </cell>
          <cell r="G3089" t="str">
            <v>masculino</v>
          </cell>
          <cell r="H3089" t="str">
            <v>Fijo</v>
          </cell>
        </row>
        <row r="3090">
          <cell r="C3090" t="str">
            <v>JOSE RICARDO  VARGAS PEREZ</v>
          </cell>
          <cell r="D3090" t="str">
            <v>Auxiliar de Archivo</v>
          </cell>
          <cell r="E3090" t="str">
            <v>Sección de Recepción y Archivo Central</v>
          </cell>
          <cell r="F3090" t="str">
            <v>Activo</v>
          </cell>
          <cell r="G3090" t="str">
            <v>masculino</v>
          </cell>
          <cell r="H3090" t="str">
            <v>Fijo</v>
          </cell>
        </row>
        <row r="3091">
          <cell r="C3091" t="str">
            <v>PEDRO JOSE  MELGEN URRACA</v>
          </cell>
          <cell r="D3091" t="str">
            <v>Analista de Presupuesto</v>
          </cell>
          <cell r="E3091" t="str">
            <v>Sección Presupuesto Gubernamental</v>
          </cell>
          <cell r="F3091" t="str">
            <v>Activo</v>
          </cell>
          <cell r="G3091" t="str">
            <v>masculino</v>
          </cell>
          <cell r="H3091" t="str">
            <v>Fijo</v>
          </cell>
        </row>
        <row r="3092">
          <cell r="C3092" t="str">
            <v>CARLOS LEONARDO  PENZO TEJEDA</v>
          </cell>
          <cell r="D3092" t="str">
            <v>Auxiliar</v>
          </cell>
          <cell r="E3092" t="str">
            <v>Sección de Recepción y Archivo Central</v>
          </cell>
          <cell r="F3092" t="str">
            <v>Activo</v>
          </cell>
          <cell r="G3092" t="str">
            <v>masculino</v>
          </cell>
          <cell r="H3092" t="str">
            <v>Fijo</v>
          </cell>
        </row>
        <row r="3093">
          <cell r="C3093" t="str">
            <v>NIEVES JOSEFINA  VARGAS COLLADO</v>
          </cell>
          <cell r="D3093" t="str">
            <v>Encargado(a) Departamento B</v>
          </cell>
          <cell r="E3093" t="str">
            <v>Unidad Personal Proceso Jubilación</v>
          </cell>
          <cell r="F3093" t="str">
            <v>Activo</v>
          </cell>
          <cell r="G3093" t="str">
            <v>femenino</v>
          </cell>
          <cell r="H3093" t="str">
            <v>Carrera</v>
          </cell>
        </row>
        <row r="3094">
          <cell r="C3094" t="str">
            <v>MAIRA BEATRIZ  HERRERA CHAVEZ DE CUELLO</v>
          </cell>
          <cell r="D3094" t="str">
            <v>Oficial Control Contribuyentes A</v>
          </cell>
          <cell r="E3094" t="str">
            <v>Unidad Personal Proceso Jubilación</v>
          </cell>
          <cell r="F3094" t="str">
            <v>Activo</v>
          </cell>
          <cell r="G3094" t="str">
            <v>femenino</v>
          </cell>
          <cell r="H3094" t="str">
            <v>Fijo</v>
          </cell>
        </row>
        <row r="3095">
          <cell r="C3095" t="str">
            <v>CARMEN ADELAIDA  SANTANA DE COLON</v>
          </cell>
          <cell r="D3095" t="str">
            <v>Encargado(a) Departamento B</v>
          </cell>
          <cell r="E3095" t="str">
            <v>Unidad Personal Proceso Jubilación</v>
          </cell>
          <cell r="F3095" t="str">
            <v>Activo</v>
          </cell>
          <cell r="G3095" t="str">
            <v>femenino</v>
          </cell>
          <cell r="H3095" t="str">
            <v>Carrera</v>
          </cell>
        </row>
        <row r="3096">
          <cell r="C3096" t="str">
            <v>ARMENIA  VASQUEZ GARCIA</v>
          </cell>
          <cell r="D3096" t="str">
            <v/>
          </cell>
          <cell r="E3096" t="str">
            <v>Unidad Personal Proceso Jubilación</v>
          </cell>
          <cell r="F3096" t="str">
            <v>Cancelado</v>
          </cell>
          <cell r="G3096" t="str">
            <v>femenino</v>
          </cell>
          <cell r="H3096" t="str">
            <v>Fijo</v>
          </cell>
        </row>
        <row r="3097">
          <cell r="C3097" t="str">
            <v>VICTORINA  NAVARRO UPIA</v>
          </cell>
          <cell r="D3097" t="str">
            <v>Auditor Interno C</v>
          </cell>
          <cell r="E3097" t="str">
            <v>Unidad Personal Proceso Jubilación</v>
          </cell>
          <cell r="F3097" t="str">
            <v>Activo</v>
          </cell>
          <cell r="G3097" t="str">
            <v>femenino</v>
          </cell>
          <cell r="H3097" t="str">
            <v>Fijo</v>
          </cell>
        </row>
        <row r="3098">
          <cell r="C3098" t="str">
            <v>LIDIA  FELIZ MOQUETE DE GABOT</v>
          </cell>
          <cell r="D3098" t="str">
            <v>Cajero(a) Digitador (a)</v>
          </cell>
          <cell r="E3098" t="str">
            <v>Unidad Personal Proceso Jubilación</v>
          </cell>
          <cell r="F3098" t="str">
            <v>Activo</v>
          </cell>
          <cell r="G3098" t="str">
            <v>femenino</v>
          </cell>
          <cell r="H3098" t="str">
            <v>Fijo</v>
          </cell>
        </row>
        <row r="3099">
          <cell r="C3099" t="str">
            <v>ROBERTO  SUGILIO DE LOS SANTOS</v>
          </cell>
          <cell r="D3099" t="str">
            <v>Auxiliar de Archivo</v>
          </cell>
          <cell r="E3099" t="str">
            <v>Unidad Personal Proceso Jubilación</v>
          </cell>
          <cell r="F3099" t="str">
            <v>Activo</v>
          </cell>
          <cell r="G3099" t="str">
            <v>masculino</v>
          </cell>
          <cell r="H3099" t="str">
            <v>Fijo</v>
          </cell>
        </row>
        <row r="3100">
          <cell r="C3100" t="str">
            <v>WILLIAM FELIX  ORTEGA RAMOS</v>
          </cell>
          <cell r="D3100" t="str">
            <v>Auxiliar</v>
          </cell>
          <cell r="E3100" t="str">
            <v>Unidad Personal Proceso Jubilación</v>
          </cell>
          <cell r="F3100" t="str">
            <v>Activo</v>
          </cell>
          <cell r="G3100" t="str">
            <v>masculino</v>
          </cell>
          <cell r="H3100" t="str">
            <v>Fijo</v>
          </cell>
        </row>
        <row r="3101">
          <cell r="C3101" t="str">
            <v>AIDA LUCIA  DIAZ</v>
          </cell>
          <cell r="D3101" t="str">
            <v/>
          </cell>
          <cell r="E3101" t="str">
            <v>Unidad Personal Proceso Jubilación</v>
          </cell>
          <cell r="F3101" t="str">
            <v>Cancelado</v>
          </cell>
          <cell r="G3101" t="str">
            <v>femenino</v>
          </cell>
          <cell r="H3101" t="str">
            <v>Fijo</v>
          </cell>
        </row>
        <row r="3102">
          <cell r="C3102" t="str">
            <v>BELKIS AMARILIS  SABATEL SANTIAGO</v>
          </cell>
          <cell r="D3102" t="str">
            <v/>
          </cell>
          <cell r="E3102" t="str">
            <v>Unidad Personal Proceso Jubilación</v>
          </cell>
          <cell r="F3102" t="str">
            <v>Cancelado</v>
          </cell>
          <cell r="G3102" t="str">
            <v>femenino</v>
          </cell>
          <cell r="H3102" t="str">
            <v>Fijo</v>
          </cell>
        </row>
        <row r="3103">
          <cell r="C3103" t="str">
            <v>MARISOL  PEREYRA JAVIER</v>
          </cell>
          <cell r="D3103" t="str">
            <v>Administrador(a) Local A</v>
          </cell>
          <cell r="E3103" t="str">
            <v>Unidad Personal Proceso Jubilación</v>
          </cell>
          <cell r="F3103" t="str">
            <v>Activo</v>
          </cell>
          <cell r="G3103" t="str">
            <v>femenino</v>
          </cell>
          <cell r="H3103" t="str">
            <v>Carrera</v>
          </cell>
        </row>
        <row r="3104">
          <cell r="C3104" t="str">
            <v>MARIA FILOMENA  LIRIANO DE LEON DE SANTA</v>
          </cell>
          <cell r="D3104" t="str">
            <v>Cajero C</v>
          </cell>
          <cell r="E3104" t="str">
            <v>Unidad Personal Proceso Jubilación</v>
          </cell>
          <cell r="F3104" t="str">
            <v>Activo</v>
          </cell>
          <cell r="G3104" t="str">
            <v>femenino</v>
          </cell>
          <cell r="H3104" t="str">
            <v>Fijo</v>
          </cell>
        </row>
        <row r="3105">
          <cell r="C3105" t="str">
            <v>NORA LEONOR  INOA SANTANA</v>
          </cell>
          <cell r="D3105" t="str">
            <v>Encargado(a) Unidad B</v>
          </cell>
          <cell r="E3105" t="str">
            <v>Unidad Personal Proceso Jubilación</v>
          </cell>
          <cell r="F3105" t="str">
            <v>Activo</v>
          </cell>
          <cell r="G3105" t="str">
            <v>femenino</v>
          </cell>
          <cell r="H3105" t="str">
            <v>Fijo</v>
          </cell>
        </row>
        <row r="3106">
          <cell r="C3106" t="str">
            <v>JUAN DE DIOS  DECENA</v>
          </cell>
          <cell r="D3106" t="str">
            <v>Mensajero Externo</v>
          </cell>
          <cell r="E3106" t="str">
            <v>Unidad Personal Proceso Jubilación</v>
          </cell>
          <cell r="F3106" t="str">
            <v>Activo</v>
          </cell>
          <cell r="G3106" t="str">
            <v>masculino</v>
          </cell>
          <cell r="H3106" t="str">
            <v>Fijo</v>
          </cell>
        </row>
        <row r="3107">
          <cell r="C3107" t="str">
            <v>DILSA MARIA  FELIZ ESPINOSA</v>
          </cell>
          <cell r="D3107" t="str">
            <v>Técnico Local C VHM</v>
          </cell>
          <cell r="E3107" t="str">
            <v>Unidad Personal Proceso Jubilación</v>
          </cell>
          <cell r="F3107" t="str">
            <v>Activo</v>
          </cell>
          <cell r="G3107" t="str">
            <v>femenino</v>
          </cell>
          <cell r="H3107" t="str">
            <v>Fijo</v>
          </cell>
        </row>
        <row r="3108">
          <cell r="C3108" t="str">
            <v>RAMONA AMBROSIA  DIAZ MUÑOZ</v>
          </cell>
          <cell r="D3108" t="str">
            <v>Encargado(a) Unidad C</v>
          </cell>
          <cell r="E3108" t="str">
            <v>Unidad Personal Proceso Jubilación</v>
          </cell>
          <cell r="F3108" t="str">
            <v>Activo</v>
          </cell>
          <cell r="G3108" t="str">
            <v>femenino</v>
          </cell>
          <cell r="H3108" t="str">
            <v>Fijo</v>
          </cell>
        </row>
        <row r="3109">
          <cell r="C3109" t="str">
            <v>DANILDA  JIMENEZ</v>
          </cell>
          <cell r="D3109" t="str">
            <v>Conserje</v>
          </cell>
          <cell r="E3109" t="str">
            <v>Unidad Personal Proceso Jubilación</v>
          </cell>
          <cell r="F3109" t="str">
            <v>Activo</v>
          </cell>
          <cell r="G3109" t="str">
            <v>femenino</v>
          </cell>
          <cell r="H3109" t="str">
            <v>Fijo</v>
          </cell>
        </row>
        <row r="3110">
          <cell r="C3110" t="str">
            <v>SOFIA  ENCARNACION DE OLEO</v>
          </cell>
          <cell r="D3110" t="str">
            <v>Conserje</v>
          </cell>
          <cell r="E3110" t="str">
            <v>Unidad Personal Proceso Jubilación</v>
          </cell>
          <cell r="F3110" t="str">
            <v>Activo</v>
          </cell>
          <cell r="G3110" t="str">
            <v>femenino</v>
          </cell>
          <cell r="H3110" t="str">
            <v>Fijo</v>
          </cell>
        </row>
        <row r="3111">
          <cell r="C3111" t="str">
            <v>LIDIA MAGNOLIA  TAVERAS MORA</v>
          </cell>
          <cell r="D3111" t="str">
            <v>Asesor(a)</v>
          </cell>
          <cell r="E3111" t="str">
            <v>Unidad Personal Proceso Jubilación</v>
          </cell>
          <cell r="F3111" t="str">
            <v>Activo</v>
          </cell>
          <cell r="G3111" t="str">
            <v>femenino</v>
          </cell>
          <cell r="H3111" t="str">
            <v>Carrera</v>
          </cell>
        </row>
        <row r="3112">
          <cell r="C3112" t="str">
            <v>DIGNA DEL CARMEN  RODRIGUEZ MONEGRO</v>
          </cell>
          <cell r="D3112" t="str">
            <v>Encargado de Caja C</v>
          </cell>
          <cell r="E3112" t="str">
            <v>Unidad Personal Proceso Jubilación</v>
          </cell>
          <cell r="F3112" t="str">
            <v>Activo</v>
          </cell>
          <cell r="G3112" t="str">
            <v>femenino</v>
          </cell>
          <cell r="H3112" t="str">
            <v>Fijo</v>
          </cell>
        </row>
        <row r="3113">
          <cell r="C3113" t="str">
            <v>JUANA ELVIRA  BAEZ</v>
          </cell>
          <cell r="D3113" t="str">
            <v>Encargado de Digitación de Expedientes F</v>
          </cell>
          <cell r="E3113" t="str">
            <v>Unidad Personal Proceso Jubilación</v>
          </cell>
          <cell r="F3113" t="str">
            <v>Activo</v>
          </cell>
          <cell r="G3113" t="str">
            <v>femenino</v>
          </cell>
          <cell r="H3113" t="str">
            <v>Fijo</v>
          </cell>
        </row>
        <row r="3114">
          <cell r="C3114" t="str">
            <v>ANTONIA LUZ  FERNANDEZ TEJEDA</v>
          </cell>
          <cell r="D3114" t="str">
            <v>Secretaria A</v>
          </cell>
          <cell r="E3114" t="str">
            <v>Unidad Personal Proceso Jubilación</v>
          </cell>
          <cell r="F3114" t="str">
            <v>Activo</v>
          </cell>
          <cell r="G3114" t="str">
            <v>femenino</v>
          </cell>
          <cell r="H3114" t="str">
            <v>Fijo</v>
          </cell>
        </row>
        <row r="3115">
          <cell r="C3115" t="str">
            <v>DANILO  MORONTA ARIAS</v>
          </cell>
          <cell r="D3115" t="str">
            <v/>
          </cell>
          <cell r="E3115" t="str">
            <v>Unidad Personal Proceso Jubilación</v>
          </cell>
          <cell r="F3115" t="str">
            <v>Cancelado</v>
          </cell>
          <cell r="G3115" t="str">
            <v>masculino</v>
          </cell>
          <cell r="H3115" t="str">
            <v>Fijo</v>
          </cell>
        </row>
        <row r="3116">
          <cell r="C3116" t="str">
            <v>ROBERTO  NOVAS CARRASCO</v>
          </cell>
          <cell r="D3116" t="str">
            <v>Chofer</v>
          </cell>
          <cell r="E3116" t="str">
            <v>Unidad Personal Proceso Jubilación</v>
          </cell>
          <cell r="F3116" t="str">
            <v>Activo</v>
          </cell>
          <cell r="G3116" t="str">
            <v>masculino</v>
          </cell>
          <cell r="H3116" t="str">
            <v>Fijo</v>
          </cell>
        </row>
        <row r="3117">
          <cell r="C3117" t="str">
            <v>VIRGINIA  VERAS</v>
          </cell>
          <cell r="D3117" t="str">
            <v>Auxiliar</v>
          </cell>
          <cell r="E3117" t="str">
            <v>Unidad Personal Proceso Jubilación</v>
          </cell>
          <cell r="F3117" t="str">
            <v>Activo</v>
          </cell>
          <cell r="G3117" t="str">
            <v>femenino</v>
          </cell>
          <cell r="H3117" t="str">
            <v>Fijo</v>
          </cell>
        </row>
        <row r="3118">
          <cell r="C3118" t="str">
            <v>YSMELIZ ALTAGRACIA  MOTA GUILLEN</v>
          </cell>
          <cell r="D3118" t="str">
            <v/>
          </cell>
          <cell r="E3118" t="str">
            <v>Unidad Personal Proceso Jubilación</v>
          </cell>
          <cell r="F3118" t="str">
            <v>Cancelado</v>
          </cell>
          <cell r="G3118" t="str">
            <v>femenino</v>
          </cell>
          <cell r="H3118" t="str">
            <v>Fijo</v>
          </cell>
        </row>
        <row r="3119">
          <cell r="C3119" t="str">
            <v>EUDIS  GARABITO RAMIREZ</v>
          </cell>
          <cell r="D3119" t="str">
            <v>Asesor(a)</v>
          </cell>
          <cell r="E3119" t="str">
            <v>Unidad Personal Proceso Jubilación</v>
          </cell>
          <cell r="F3119" t="str">
            <v>Activo</v>
          </cell>
          <cell r="G3119" t="str">
            <v>masculino</v>
          </cell>
          <cell r="H3119" t="str">
            <v>Carrera</v>
          </cell>
        </row>
        <row r="3120">
          <cell r="C3120" t="str">
            <v>MIGUEL ANGEL  ADAMES ESTRELLA</v>
          </cell>
          <cell r="D3120" t="str">
            <v/>
          </cell>
          <cell r="E3120" t="str">
            <v>Unidad Personal Proceso Jubilación</v>
          </cell>
          <cell r="F3120" t="str">
            <v>Cancelado</v>
          </cell>
          <cell r="G3120" t="str">
            <v>masculino</v>
          </cell>
          <cell r="H3120" t="str">
            <v>Carrera</v>
          </cell>
        </row>
        <row r="3121">
          <cell r="C3121" t="str">
            <v>TRINIDAD  BALBUENA</v>
          </cell>
          <cell r="D3121" t="str">
            <v>Encargado(a) Unidad B</v>
          </cell>
          <cell r="E3121" t="str">
            <v>Unidad Personal Proceso Jubilación</v>
          </cell>
          <cell r="F3121" t="str">
            <v>Activo</v>
          </cell>
          <cell r="G3121" t="str">
            <v>femenino</v>
          </cell>
          <cell r="H3121" t="str">
            <v>Fijo</v>
          </cell>
        </row>
        <row r="3122">
          <cell r="C3122" t="str">
            <v>PEDRO LEONARDO  HERNANDEZ</v>
          </cell>
          <cell r="D3122" t="str">
            <v/>
          </cell>
          <cell r="E3122" t="str">
            <v>Unidad Personal Proceso Jubilación</v>
          </cell>
          <cell r="F3122" t="str">
            <v>Cancelado</v>
          </cell>
          <cell r="G3122" t="str">
            <v>masculino</v>
          </cell>
          <cell r="H3122" t="str">
            <v>Fijo</v>
          </cell>
        </row>
        <row r="3123">
          <cell r="C3123" t="str">
            <v>ROSINA  ROSARIO RODRIGUEZ</v>
          </cell>
          <cell r="D3123" t="str">
            <v>Encargado(a) Recaudación C</v>
          </cell>
          <cell r="E3123" t="str">
            <v>Unidad Personal Proceso Jubilación</v>
          </cell>
          <cell r="F3123" t="str">
            <v>Activo</v>
          </cell>
          <cell r="G3123" t="str">
            <v>femenino</v>
          </cell>
          <cell r="H3123" t="str">
            <v>Fijo</v>
          </cell>
        </row>
        <row r="3124">
          <cell r="C3124" t="str">
            <v>MARGARITA  PEREZ MENDEZ</v>
          </cell>
          <cell r="D3124" t="str">
            <v>Auditor(a) Externo A</v>
          </cell>
          <cell r="E3124" t="str">
            <v>Unidad Personal Proceso Jubilación</v>
          </cell>
          <cell r="F3124" t="str">
            <v>Activo</v>
          </cell>
          <cell r="G3124" t="str">
            <v>femenino</v>
          </cell>
          <cell r="H3124" t="str">
            <v>Carrera</v>
          </cell>
        </row>
        <row r="3125">
          <cell r="C3125" t="str">
            <v>MIGUEL ALBERTO  SUBERVI DE JESUS</v>
          </cell>
          <cell r="D3125" t="str">
            <v/>
          </cell>
          <cell r="E3125" t="str">
            <v>Unidad Personal Proceso Jubilación</v>
          </cell>
          <cell r="F3125" t="str">
            <v>Cancelado</v>
          </cell>
          <cell r="G3125" t="str">
            <v>masculino</v>
          </cell>
          <cell r="H3125" t="str">
            <v>Carrera</v>
          </cell>
        </row>
        <row r="3126">
          <cell r="C3126" t="str">
            <v>MARIO ANTONIO  VASQUEZ SANCHEZ</v>
          </cell>
          <cell r="D3126" t="str">
            <v>Encargado(a) Unidad A</v>
          </cell>
          <cell r="E3126" t="str">
            <v>Unidad Personal Proceso Jubilación</v>
          </cell>
          <cell r="F3126" t="str">
            <v>Activo</v>
          </cell>
          <cell r="G3126" t="str">
            <v>masculino</v>
          </cell>
          <cell r="H3126" t="str">
            <v>Fijo</v>
          </cell>
        </row>
        <row r="3127">
          <cell r="C3127" t="str">
            <v>RAFAEL EMILIO  GARCIA VARGAS</v>
          </cell>
          <cell r="D3127" t="str">
            <v>Encargado(a) Recaudación A</v>
          </cell>
          <cell r="E3127" t="str">
            <v>Unidad Personal Proceso Jubilación</v>
          </cell>
          <cell r="F3127" t="str">
            <v>Activo</v>
          </cell>
          <cell r="G3127" t="str">
            <v>masculino</v>
          </cell>
          <cell r="H3127" t="str">
            <v>Carrera</v>
          </cell>
        </row>
        <row r="3128">
          <cell r="C3128" t="str">
            <v>XIOMARA  PEREZ DEL ROSARIO</v>
          </cell>
          <cell r="D3128" t="str">
            <v>Conserje</v>
          </cell>
          <cell r="E3128" t="str">
            <v>Unidad Personal Proceso Jubilación</v>
          </cell>
          <cell r="F3128" t="str">
            <v>Activo</v>
          </cell>
          <cell r="G3128" t="str">
            <v>femenino</v>
          </cell>
          <cell r="H3128" t="str">
            <v>Fijo</v>
          </cell>
        </row>
        <row r="3129">
          <cell r="C3129" t="str">
            <v>TEOFILO JOSE ABRAHAN LEO  TABAR MANZUR</v>
          </cell>
          <cell r="D3129" t="str">
            <v>Director General</v>
          </cell>
          <cell r="E3129" t="str">
            <v>Unidad Personal Proceso Jubilación</v>
          </cell>
          <cell r="F3129" t="str">
            <v>Activo</v>
          </cell>
          <cell r="G3129" t="str">
            <v>masculino</v>
          </cell>
          <cell r="H3129" t="str">
            <v>Fijo</v>
          </cell>
        </row>
        <row r="3130">
          <cell r="C3130" t="str">
            <v>PAULINA  DE LOS SANTOS DE LOS SANTOS</v>
          </cell>
          <cell r="D3130" t="str">
            <v>Auditor(a) Interno A</v>
          </cell>
          <cell r="E3130" t="str">
            <v>Unidad Personal Proceso Jubilación</v>
          </cell>
          <cell r="F3130" t="str">
            <v>Activo</v>
          </cell>
          <cell r="G3130" t="str">
            <v>femenino</v>
          </cell>
          <cell r="H3130" t="str">
            <v>Carrera</v>
          </cell>
        </row>
        <row r="3131">
          <cell r="C3131" t="str">
            <v>FABIO DE JESUS  OSORIA REYES</v>
          </cell>
          <cell r="D3131" t="str">
            <v>Sereno</v>
          </cell>
          <cell r="E3131" t="str">
            <v>Unidad Personal Proceso Jubilación</v>
          </cell>
          <cell r="F3131" t="str">
            <v>Activo</v>
          </cell>
          <cell r="G3131" t="str">
            <v>masculino</v>
          </cell>
          <cell r="H3131" t="str">
            <v>Fijo</v>
          </cell>
        </row>
        <row r="3132">
          <cell r="C3132" t="str">
            <v>MARIA MINOLIA  DURAN BATISTA DE ROJAS</v>
          </cell>
          <cell r="D3132" t="str">
            <v/>
          </cell>
          <cell r="E3132" t="str">
            <v>Unidad Personal Proceso Jubilación</v>
          </cell>
          <cell r="F3132" t="str">
            <v>Cancelado</v>
          </cell>
          <cell r="G3132" t="str">
            <v>femenino</v>
          </cell>
          <cell r="H3132" t="str">
            <v>Carrera</v>
          </cell>
        </row>
        <row r="3133">
          <cell r="C3133" t="str">
            <v>MARIA ESTELA  ROSARIO SANCHEZ</v>
          </cell>
          <cell r="D3133" t="str">
            <v>Oficial Control Contribuyentes B</v>
          </cell>
          <cell r="E3133" t="str">
            <v>Unidad Personal Proceso Jubilación</v>
          </cell>
          <cell r="F3133" t="str">
            <v>Activo</v>
          </cell>
          <cell r="G3133" t="str">
            <v>femenino</v>
          </cell>
          <cell r="H3133" t="str">
            <v>Fijo</v>
          </cell>
        </row>
        <row r="3134">
          <cell r="C3134" t="str">
            <v>JULIAN RAFAEL  TAVAREZ PEÑA</v>
          </cell>
          <cell r="D3134" t="str">
            <v>Técnico Local A VHM</v>
          </cell>
          <cell r="E3134" t="str">
            <v>Unidad Personal Proceso Jubilación</v>
          </cell>
          <cell r="F3134" t="str">
            <v>Activo</v>
          </cell>
          <cell r="G3134" t="str">
            <v>masculino</v>
          </cell>
          <cell r="H3134" t="str">
            <v>Fijo</v>
          </cell>
        </row>
        <row r="3135">
          <cell r="C3135" t="str">
            <v>EVANGELISTA  GALVEZ CAPELLAN</v>
          </cell>
          <cell r="D3135" t="str">
            <v>Cajero(a) A</v>
          </cell>
          <cell r="E3135" t="str">
            <v>Unidad Personal Proceso Jubilación</v>
          </cell>
          <cell r="F3135" t="str">
            <v>Activo</v>
          </cell>
          <cell r="G3135" t="str">
            <v>femenino</v>
          </cell>
          <cell r="H3135" t="str">
            <v>Fijo</v>
          </cell>
        </row>
        <row r="3136">
          <cell r="C3136" t="str">
            <v>ANDREA  MORALES MERCEDES</v>
          </cell>
          <cell r="D3136" t="str">
            <v/>
          </cell>
          <cell r="E3136" t="str">
            <v>Unidad Personal Proceso Jubilación</v>
          </cell>
          <cell r="F3136" t="str">
            <v>Cancelado</v>
          </cell>
          <cell r="G3136" t="str">
            <v>femenino</v>
          </cell>
          <cell r="H3136" t="str">
            <v>Carrera</v>
          </cell>
        </row>
        <row r="3137">
          <cell r="C3137" t="str">
            <v>MANUELINA  MESA NOVA</v>
          </cell>
          <cell r="D3137" t="str">
            <v>Auditor(a) Interno A</v>
          </cell>
          <cell r="E3137" t="str">
            <v>Unidad Personal Proceso Jubilación</v>
          </cell>
          <cell r="F3137" t="str">
            <v>Activo</v>
          </cell>
          <cell r="G3137" t="str">
            <v>femenino</v>
          </cell>
          <cell r="H3137" t="str">
            <v>Fijo</v>
          </cell>
        </row>
        <row r="3138">
          <cell r="C3138" t="str">
            <v>SANTA EXPEDITA  JIMENEZ</v>
          </cell>
          <cell r="D3138" t="str">
            <v>Conserje</v>
          </cell>
          <cell r="E3138" t="str">
            <v>Unidad Personal Proceso Jubilación</v>
          </cell>
          <cell r="F3138" t="str">
            <v>Activo</v>
          </cell>
          <cell r="G3138" t="str">
            <v>femenino</v>
          </cell>
          <cell r="H3138" t="str">
            <v>Fijo</v>
          </cell>
        </row>
        <row r="3139">
          <cell r="C3139" t="str">
            <v>MARIANO ANTONIO  REYNOSO</v>
          </cell>
          <cell r="D3139" t="str">
            <v/>
          </cell>
          <cell r="E3139" t="str">
            <v>Unidad Personal Proceso Jubilación</v>
          </cell>
          <cell r="F3139" t="str">
            <v>Cancelado</v>
          </cell>
          <cell r="G3139" t="str">
            <v>masculino</v>
          </cell>
          <cell r="H3139" t="str">
            <v>Fijo</v>
          </cell>
        </row>
        <row r="3140">
          <cell r="C3140" t="str">
            <v>ALTAGRACIA DEL COR. DE JS.  MATOS TERRER</v>
          </cell>
          <cell r="D3140" t="str">
            <v>Oficial Control Contribuyentes A</v>
          </cell>
          <cell r="E3140" t="str">
            <v>Unidad Personal Proceso Jubilación</v>
          </cell>
          <cell r="F3140" t="str">
            <v>Activo</v>
          </cell>
          <cell r="G3140" t="str">
            <v>femenino</v>
          </cell>
          <cell r="H3140" t="str">
            <v>Fijo</v>
          </cell>
        </row>
        <row r="3141">
          <cell r="C3141" t="str">
            <v>BELKIS MERCEDES JOSEFA  DE LOS SANTOS DE</v>
          </cell>
          <cell r="D3141" t="str">
            <v>Auxiliar de Archivo</v>
          </cell>
          <cell r="E3141" t="str">
            <v>Unidad Personal Proceso Jubilación</v>
          </cell>
          <cell r="F3141" t="str">
            <v>Activo</v>
          </cell>
          <cell r="G3141" t="str">
            <v>femenino</v>
          </cell>
          <cell r="H3141" t="str">
            <v>Fijo</v>
          </cell>
        </row>
        <row r="3142">
          <cell r="C3142" t="str">
            <v>POLONIA  JIMENEZ VALENZUELA</v>
          </cell>
          <cell r="D3142" t="str">
            <v>Auditor(a) Interno A</v>
          </cell>
          <cell r="E3142" t="str">
            <v>Unidad Personal Proceso Jubilación</v>
          </cell>
          <cell r="F3142" t="str">
            <v>Activo</v>
          </cell>
          <cell r="G3142" t="str">
            <v>femenino</v>
          </cell>
          <cell r="H3142" t="str">
            <v>Carrera</v>
          </cell>
        </row>
        <row r="3143">
          <cell r="C3143" t="str">
            <v>MERCEDES  PAULINO UREÑA</v>
          </cell>
          <cell r="D3143" t="str">
            <v/>
          </cell>
          <cell r="E3143" t="str">
            <v>Unidad Personal Proceso Jubilación</v>
          </cell>
          <cell r="F3143" t="str">
            <v>Cancelado</v>
          </cell>
          <cell r="G3143" t="str">
            <v>femenino</v>
          </cell>
          <cell r="H3143" t="str">
            <v>Fijo</v>
          </cell>
        </row>
        <row r="3144">
          <cell r="C3144" t="str">
            <v>YOCASTA ALTAGRACIA  VELOZ RAMIREZ</v>
          </cell>
          <cell r="D3144" t="str">
            <v/>
          </cell>
          <cell r="E3144" t="str">
            <v>Unidad Personal Proceso Jubilación</v>
          </cell>
          <cell r="F3144" t="str">
            <v>Cancelado</v>
          </cell>
          <cell r="G3144" t="str">
            <v>femenino</v>
          </cell>
          <cell r="H3144" t="str">
            <v>Fijo</v>
          </cell>
        </row>
        <row r="3145">
          <cell r="C3145" t="str">
            <v>CELEIDA  ENCARNACION ENCARNACION</v>
          </cell>
          <cell r="D3145" t="str">
            <v>Analista  Control de Recaudación</v>
          </cell>
          <cell r="E3145" t="str">
            <v>Unidad Personal Proceso Jubilación</v>
          </cell>
          <cell r="F3145" t="str">
            <v>Activo</v>
          </cell>
          <cell r="G3145" t="str">
            <v>femenino</v>
          </cell>
          <cell r="H3145" t="str">
            <v>Fijo</v>
          </cell>
        </row>
        <row r="3146">
          <cell r="C3146" t="str">
            <v>ANA LICELOT  FELIZ SUAREZ</v>
          </cell>
          <cell r="D3146" t="str">
            <v/>
          </cell>
          <cell r="E3146" t="str">
            <v>Unidad Personal Proceso Jubilación</v>
          </cell>
          <cell r="F3146" t="str">
            <v>Cancelado</v>
          </cell>
          <cell r="G3146" t="str">
            <v>femenino</v>
          </cell>
          <cell r="H3146" t="str">
            <v>Fijo</v>
          </cell>
        </row>
        <row r="3147">
          <cell r="C3147" t="str">
            <v>MAYRA  RAMIREZ</v>
          </cell>
          <cell r="D3147" t="str">
            <v>Supervisor(a) Alcoholes</v>
          </cell>
          <cell r="E3147" t="str">
            <v>Unidad Personal Proceso Jubilación</v>
          </cell>
          <cell r="F3147" t="str">
            <v>Activo</v>
          </cell>
          <cell r="G3147" t="str">
            <v>femenino</v>
          </cell>
          <cell r="H3147" t="str">
            <v>Fijo</v>
          </cell>
        </row>
        <row r="3148">
          <cell r="C3148" t="str">
            <v>ANTONIO MARTIN  BELTRE MEDINA</v>
          </cell>
          <cell r="D3148" t="str">
            <v>Encargado(a) Unidad C</v>
          </cell>
          <cell r="E3148" t="str">
            <v>Unidad Personal Proceso Jubilación</v>
          </cell>
          <cell r="F3148" t="str">
            <v>Activo</v>
          </cell>
          <cell r="G3148" t="str">
            <v>masculino</v>
          </cell>
          <cell r="H3148" t="str">
            <v>Fijo</v>
          </cell>
        </row>
        <row r="3149">
          <cell r="C3149" t="str">
            <v>JHONNY BIENVENIDO  DEL ROSARIO GUILLEN</v>
          </cell>
          <cell r="D3149" t="str">
            <v>Chofer</v>
          </cell>
          <cell r="E3149" t="str">
            <v>Unidad Personal Proceso Jubilación</v>
          </cell>
          <cell r="F3149" t="str">
            <v>Activo</v>
          </cell>
          <cell r="G3149" t="str">
            <v>masculino</v>
          </cell>
          <cell r="H3149" t="str">
            <v>Fijo</v>
          </cell>
        </row>
        <row r="3150">
          <cell r="C3150" t="str">
            <v>LOURDES BERNARDA  ESPINAL VILLAFAÑA</v>
          </cell>
          <cell r="D3150" t="str">
            <v>Encargado(a) Unidad</v>
          </cell>
          <cell r="E3150" t="str">
            <v>Unidad Personal Proceso Jubilación</v>
          </cell>
          <cell r="F3150" t="str">
            <v>Activo</v>
          </cell>
          <cell r="G3150" t="str">
            <v>femenino</v>
          </cell>
          <cell r="H3150" t="str">
            <v>Fijo</v>
          </cell>
        </row>
        <row r="3151">
          <cell r="C3151" t="str">
            <v>ELEICIS LIZARDO  GUILLANDEAUX JANSEN</v>
          </cell>
          <cell r="D3151" t="str">
            <v>Tasador(a) AL A</v>
          </cell>
          <cell r="E3151" t="str">
            <v>Unidad Personal Proceso Jubilación</v>
          </cell>
          <cell r="F3151" t="str">
            <v>Activo</v>
          </cell>
          <cell r="G3151" t="str">
            <v>masculino</v>
          </cell>
          <cell r="H3151" t="str">
            <v>Fijo</v>
          </cell>
        </row>
        <row r="3152">
          <cell r="C3152" t="str">
            <v>FELIX  RAMIREZ BIDO</v>
          </cell>
          <cell r="D3152" t="str">
            <v>Encargado(a) Sección</v>
          </cell>
          <cell r="E3152" t="str">
            <v>Unidad Personal Proceso Jubilación</v>
          </cell>
          <cell r="F3152" t="str">
            <v>Activo</v>
          </cell>
          <cell r="G3152" t="str">
            <v>masculino</v>
          </cell>
          <cell r="H3152" t="str">
            <v>Fijo</v>
          </cell>
        </row>
        <row r="3153">
          <cell r="C3153" t="str">
            <v>DAMASO DE JESUS  LUNA</v>
          </cell>
          <cell r="D3153" t="str">
            <v/>
          </cell>
          <cell r="E3153" t="str">
            <v>Unidad Personal Proceso Jubilación</v>
          </cell>
          <cell r="F3153" t="str">
            <v>Cancelado</v>
          </cell>
          <cell r="G3153" t="str">
            <v>masculino</v>
          </cell>
          <cell r="H3153" t="str">
            <v>Fijo</v>
          </cell>
        </row>
        <row r="3154">
          <cell r="C3154" t="str">
            <v>OLGA ANGELITA  FRIAS RODRIGUEZ</v>
          </cell>
          <cell r="D3154" t="str">
            <v>Oficial Control y Registro de Proyectos</v>
          </cell>
          <cell r="E3154" t="str">
            <v>Unidad Personal Proceso Jubilación</v>
          </cell>
          <cell r="F3154" t="str">
            <v>Activo</v>
          </cell>
          <cell r="G3154" t="str">
            <v>femenino</v>
          </cell>
          <cell r="H3154" t="str">
            <v>Fijo</v>
          </cell>
        </row>
        <row r="3155">
          <cell r="C3155" t="str">
            <v>ANDRES DE JESUS  DURAN NUÑEZ</v>
          </cell>
          <cell r="D3155" t="str">
            <v>Encargado(a) Recaudación B</v>
          </cell>
          <cell r="E3155" t="str">
            <v>Unidad Personal Proceso Jubilación</v>
          </cell>
          <cell r="F3155" t="str">
            <v>Activo</v>
          </cell>
          <cell r="G3155" t="str">
            <v>masculino</v>
          </cell>
          <cell r="H3155" t="str">
            <v>Fijo</v>
          </cell>
        </row>
        <row r="3156">
          <cell r="C3156" t="str">
            <v>JULIANA  GARRIDO CALDERON</v>
          </cell>
          <cell r="D3156" t="str">
            <v>Encargado(a) Departamento A</v>
          </cell>
          <cell r="E3156" t="str">
            <v>Unidad Personal Proceso Jubilación</v>
          </cell>
          <cell r="F3156" t="str">
            <v>Activo</v>
          </cell>
          <cell r="G3156" t="str">
            <v>femenino</v>
          </cell>
          <cell r="H3156" t="str">
            <v>Fijo</v>
          </cell>
        </row>
        <row r="3157">
          <cell r="C3157" t="str">
            <v>MAXWELL  JHONSON KELLY</v>
          </cell>
          <cell r="D3157" t="str">
            <v>Analista Programador Senior</v>
          </cell>
          <cell r="E3157" t="str">
            <v>Departamento de Sistema de Apoyo a Fisca</v>
          </cell>
          <cell r="F3157" t="str">
            <v>Activo</v>
          </cell>
          <cell r="G3157" t="str">
            <v>masculino</v>
          </cell>
          <cell r="H3157" t="str">
            <v>Fijo</v>
          </cell>
        </row>
        <row r="3158">
          <cell r="C3158" t="str">
            <v>JEAN CARLOS  CARVAJAL MONTERO</v>
          </cell>
          <cell r="D3158" t="str">
            <v/>
          </cell>
          <cell r="E3158" t="str">
            <v>Sección de Proyectos de Vehiculos de Mot</v>
          </cell>
          <cell r="F3158" t="str">
            <v>Cancelado</v>
          </cell>
          <cell r="G3158" t="str">
            <v>masculino</v>
          </cell>
          <cell r="H3158" t="str">
            <v>Fijo</v>
          </cell>
        </row>
        <row r="3159">
          <cell r="C3159" t="str">
            <v>MARINO ANTONIO  PAULINO CRUZ</v>
          </cell>
          <cell r="D3159" t="str">
            <v>Chofer</v>
          </cell>
          <cell r="E3159" t="str">
            <v>Unidad Administrativo La Vega</v>
          </cell>
          <cell r="F3159" t="str">
            <v>Activo</v>
          </cell>
          <cell r="G3159" t="str">
            <v>masculino</v>
          </cell>
          <cell r="H3159" t="str">
            <v>Fijo</v>
          </cell>
        </row>
        <row r="3160">
          <cell r="C3160" t="str">
            <v>VICTOR ANTONIO  SOSA PEREZ</v>
          </cell>
          <cell r="D3160" t="str">
            <v>Auxiliar</v>
          </cell>
          <cell r="E3160" t="str">
            <v>Unidad de Distribución Externa</v>
          </cell>
          <cell r="F3160" t="str">
            <v>Activo</v>
          </cell>
          <cell r="G3160" t="str">
            <v>masculino</v>
          </cell>
          <cell r="H3160" t="str">
            <v>Fijo</v>
          </cell>
        </row>
        <row r="3161">
          <cell r="C3161" t="str">
            <v>JUAN FRANCISCO  SILVESTRE RAMIREZ</v>
          </cell>
          <cell r="D3161" t="str">
            <v>Auxiliar Digitalización</v>
          </cell>
          <cell r="E3161" t="str">
            <v>Unidad de Digitalización Centralizada</v>
          </cell>
          <cell r="F3161" t="str">
            <v>Activo</v>
          </cell>
          <cell r="G3161" t="str">
            <v>masculino</v>
          </cell>
          <cell r="H3161" t="str">
            <v>Fijo</v>
          </cell>
        </row>
        <row r="3162">
          <cell r="C3162" t="str">
            <v>FRANCISCO ALBERTO  SANTOS PEREZ</v>
          </cell>
          <cell r="D3162" t="str">
            <v>Auxiliar Información y Atención al Contr</v>
          </cell>
          <cell r="E3162" t="str">
            <v>Sección Recaudación Abraham Lincoln</v>
          </cell>
          <cell r="F3162" t="str">
            <v>Activo</v>
          </cell>
          <cell r="G3162" t="str">
            <v>masculino</v>
          </cell>
          <cell r="H3162" t="str">
            <v>Fijo</v>
          </cell>
        </row>
        <row r="3163">
          <cell r="C3163" t="str">
            <v>IBERLIN PAOLA  JIMENEZ CEPEDA</v>
          </cell>
          <cell r="D3163" t="str">
            <v>Auxiliar Información y Atención al Contr</v>
          </cell>
          <cell r="E3163" t="str">
            <v>Unidad CAC Plaza Luperón VHM</v>
          </cell>
          <cell r="F3163" t="str">
            <v>Activo</v>
          </cell>
          <cell r="G3163" t="str">
            <v>femenino</v>
          </cell>
          <cell r="H3163" t="str">
            <v>Fijo</v>
          </cell>
        </row>
        <row r="3164">
          <cell r="C3164" t="str">
            <v>CRISTINA ANGELICA  GARCIA LUCIANO</v>
          </cell>
          <cell r="D3164" t="str">
            <v>Digitalizador</v>
          </cell>
          <cell r="E3164" t="str">
            <v>Unidad Operaciones Personalizadas Malecó</v>
          </cell>
          <cell r="F3164" t="str">
            <v>Activo</v>
          </cell>
          <cell r="G3164" t="str">
            <v>femenino</v>
          </cell>
          <cell r="H3164" t="str">
            <v>Fijo</v>
          </cell>
        </row>
        <row r="3165">
          <cell r="C3165" t="str">
            <v>CINDY  GARCIA PAULINO</v>
          </cell>
          <cell r="D3165" t="str">
            <v>Auxiliar Información y Atención al Contr</v>
          </cell>
          <cell r="E3165" t="str">
            <v>Unidad CAC Plaza Luperón VHM</v>
          </cell>
          <cell r="F3165" t="str">
            <v>Activo</v>
          </cell>
          <cell r="G3165" t="str">
            <v>femenino</v>
          </cell>
          <cell r="H3165" t="str">
            <v>Fijo</v>
          </cell>
        </row>
        <row r="3166">
          <cell r="C3166" t="str">
            <v>RISORI STEFFANI  SANTOS PEÑA</v>
          </cell>
          <cell r="D3166" t="str">
            <v>Auxiliar de Proyectos VHM</v>
          </cell>
          <cell r="E3166" t="str">
            <v>Sección de Proyectos de Vehiculos de Mot</v>
          </cell>
          <cell r="F3166" t="str">
            <v>Activo</v>
          </cell>
          <cell r="G3166" t="str">
            <v>femenino</v>
          </cell>
          <cell r="H3166" t="str">
            <v>Fijo</v>
          </cell>
        </row>
        <row r="3167">
          <cell r="C3167" t="str">
            <v>SMARLYN  MENDEZ FLEMENG</v>
          </cell>
          <cell r="D3167" t="str">
            <v>Auxiliar de Proyectos VHM</v>
          </cell>
          <cell r="E3167" t="str">
            <v>Sección de Proyectos de Vehiculos de Mot</v>
          </cell>
          <cell r="F3167" t="str">
            <v>Activo</v>
          </cell>
          <cell r="G3167" t="str">
            <v>femenino</v>
          </cell>
          <cell r="H3167" t="str">
            <v>Fijo</v>
          </cell>
        </row>
        <row r="3168">
          <cell r="C3168" t="str">
            <v>LUIS ERNESTO  GARCIA CAPELLAN</v>
          </cell>
          <cell r="D3168" t="str">
            <v>Oficial Gestión y Control Contribuyentes</v>
          </cell>
          <cell r="E3168" t="str">
            <v>Sección Gestión y Control de Contribuyen</v>
          </cell>
          <cell r="F3168" t="str">
            <v>Activo</v>
          </cell>
          <cell r="G3168" t="str">
            <v>masculino</v>
          </cell>
          <cell r="H3168" t="str">
            <v>Fijo</v>
          </cell>
        </row>
        <row r="3169">
          <cell r="C3169" t="str">
            <v>KEVIN FRANCISCO  FERNANDEZ UREÑA</v>
          </cell>
          <cell r="D3169" t="str">
            <v>Auxiliar de Archivo</v>
          </cell>
          <cell r="E3169" t="str">
            <v>Sección de Recepción y Archivo Central</v>
          </cell>
          <cell r="F3169" t="str">
            <v>Activo</v>
          </cell>
          <cell r="G3169" t="str">
            <v>masculino</v>
          </cell>
          <cell r="H3169" t="str">
            <v>Fijo</v>
          </cell>
        </row>
        <row r="3170">
          <cell r="C3170" t="str">
            <v>NARCISO  DISLA LAPAY</v>
          </cell>
          <cell r="D3170" t="str">
            <v>Chofer</v>
          </cell>
          <cell r="E3170" t="str">
            <v>Unidad Administrativo Bávaro</v>
          </cell>
          <cell r="F3170" t="str">
            <v>Activo</v>
          </cell>
          <cell r="G3170" t="str">
            <v>masculino</v>
          </cell>
          <cell r="H3170" t="str">
            <v>Fijo</v>
          </cell>
        </row>
        <row r="3171">
          <cell r="C3171" t="str">
            <v>NELLY VANESSA  MARTINEZ MENDEZ</v>
          </cell>
          <cell r="D3171" t="str">
            <v>Analista de Gestión de Información Factu</v>
          </cell>
          <cell r="E3171" t="str">
            <v>Sección de Gestión de Información</v>
          </cell>
          <cell r="F3171" t="str">
            <v>Activo</v>
          </cell>
          <cell r="G3171" t="str">
            <v>femenino</v>
          </cell>
          <cell r="H3171" t="str">
            <v>Fijo</v>
          </cell>
        </row>
        <row r="3172">
          <cell r="C3172" t="str">
            <v>JUAN ORLANDO  RIJO MOJICA</v>
          </cell>
          <cell r="D3172" t="str">
            <v>Supervisor de Archivo B</v>
          </cell>
          <cell r="E3172" t="str">
            <v>Administración Local Bávaro</v>
          </cell>
          <cell r="F3172" t="str">
            <v>Activo</v>
          </cell>
          <cell r="G3172" t="str">
            <v>masculino</v>
          </cell>
          <cell r="H3172" t="str">
            <v>Fijo</v>
          </cell>
        </row>
        <row r="3173">
          <cell r="C3173" t="str">
            <v>MARIELY  LIDER DE LA CRUZ</v>
          </cell>
          <cell r="D3173" t="str">
            <v>Auxiliar de Archivo</v>
          </cell>
          <cell r="E3173" t="str">
            <v>Administración Local Bávaro</v>
          </cell>
          <cell r="F3173" t="str">
            <v>Activo</v>
          </cell>
          <cell r="G3173" t="str">
            <v>femenino</v>
          </cell>
          <cell r="H3173" t="str">
            <v>Fijo</v>
          </cell>
        </row>
        <row r="3174">
          <cell r="C3174" t="str">
            <v>ALEJANDRO JOSE  REYES MERCEDES</v>
          </cell>
          <cell r="D3174" t="str">
            <v>Auxiliar de Fiscalización Preventiva</v>
          </cell>
          <cell r="E3174" t="str">
            <v>Sección de Fiscalización Preventiva</v>
          </cell>
          <cell r="F3174" t="str">
            <v>Activo</v>
          </cell>
          <cell r="G3174" t="str">
            <v>masculino</v>
          </cell>
          <cell r="H3174" t="str">
            <v>Fijo</v>
          </cell>
        </row>
        <row r="3175">
          <cell r="C3175" t="str">
            <v>SCARLETT ESTHEFANY  SILVESTRE VALDEZ</v>
          </cell>
          <cell r="D3175" t="str">
            <v>Oficial Control Contribuyentes A</v>
          </cell>
          <cell r="E3175" t="str">
            <v>Unidad Control de Contribuyentes Los Pró</v>
          </cell>
          <cell r="F3175" t="str">
            <v>Activo</v>
          </cell>
          <cell r="G3175" t="str">
            <v>femenino</v>
          </cell>
          <cell r="H3175" t="str">
            <v>Fijo</v>
          </cell>
        </row>
        <row r="3176">
          <cell r="C3176" t="str">
            <v>JUANA  JIMENEZ LOPEZ</v>
          </cell>
          <cell r="D3176" t="str">
            <v>Conserje1</v>
          </cell>
          <cell r="E3176" t="str">
            <v>Unidad Mayordomía</v>
          </cell>
          <cell r="F3176" t="str">
            <v>Activo</v>
          </cell>
          <cell r="G3176" t="str">
            <v>femenino</v>
          </cell>
          <cell r="H3176" t="str">
            <v>Fijo</v>
          </cell>
        </row>
        <row r="3177">
          <cell r="C3177" t="str">
            <v>ROSMERY STEPHANY  LOPEZ MARMOL</v>
          </cell>
          <cell r="D3177" t="str">
            <v>Analista de Régimen Simplificado de Trib</v>
          </cell>
          <cell r="E3177" t="str">
            <v>Departamento de Régimen Simplificado de</v>
          </cell>
          <cell r="F3177" t="str">
            <v>Activo</v>
          </cell>
          <cell r="G3177" t="str">
            <v>femenino</v>
          </cell>
          <cell r="H3177" t="str">
            <v>Fijo</v>
          </cell>
        </row>
        <row r="3178">
          <cell r="C3178" t="str">
            <v>GLENNYS BERENICE  ALVAREZ CEDEÑO</v>
          </cell>
          <cell r="D3178" t="str">
            <v>Auditor Interno B</v>
          </cell>
          <cell r="E3178" t="str">
            <v>Sección Fiscalización Interna La Romana</v>
          </cell>
          <cell r="F3178" t="str">
            <v>Activo</v>
          </cell>
          <cell r="G3178" t="str">
            <v>femenino</v>
          </cell>
          <cell r="H3178" t="str">
            <v>Fijo</v>
          </cell>
        </row>
        <row r="3179">
          <cell r="C3179" t="str">
            <v>CARLOS ALFREDO  REYES RODRIGUEZ</v>
          </cell>
          <cell r="D3179" t="str">
            <v>Conserje1</v>
          </cell>
          <cell r="E3179" t="str">
            <v>Unidad Mayordomía</v>
          </cell>
          <cell r="F3179" t="str">
            <v>Activo</v>
          </cell>
          <cell r="G3179" t="str">
            <v>masculino</v>
          </cell>
          <cell r="H3179" t="str">
            <v>Fijo</v>
          </cell>
        </row>
        <row r="3180">
          <cell r="C3180" t="str">
            <v>JORGE  BEATO DE LEON</v>
          </cell>
          <cell r="D3180" t="str">
            <v>Conserje1</v>
          </cell>
          <cell r="E3180" t="str">
            <v>Unidad Mayordomía</v>
          </cell>
          <cell r="F3180" t="str">
            <v>Activo</v>
          </cell>
          <cell r="G3180" t="str">
            <v>masculino</v>
          </cell>
          <cell r="H3180" t="str">
            <v>Fijo</v>
          </cell>
        </row>
        <row r="3181">
          <cell r="C3181" t="str">
            <v>RAIFI  TEJADA WILLIAM</v>
          </cell>
          <cell r="D3181" t="str">
            <v>Conserje1</v>
          </cell>
          <cell r="E3181" t="str">
            <v>Unidad Mayordomía</v>
          </cell>
          <cell r="F3181" t="str">
            <v>Activo</v>
          </cell>
          <cell r="G3181" t="str">
            <v>masculino</v>
          </cell>
          <cell r="H3181" t="str">
            <v>Fijo</v>
          </cell>
        </row>
        <row r="3182">
          <cell r="C3182" t="str">
            <v>WILSON  ASTACIO LARA</v>
          </cell>
          <cell r="D3182" t="str">
            <v>Conserje1</v>
          </cell>
          <cell r="E3182" t="str">
            <v>Unidad Mayordomía</v>
          </cell>
          <cell r="F3182" t="str">
            <v>Activo</v>
          </cell>
          <cell r="G3182" t="str">
            <v>masculino</v>
          </cell>
          <cell r="H3182" t="str">
            <v>Fijo</v>
          </cell>
        </row>
        <row r="3183">
          <cell r="C3183" t="str">
            <v>RAUL ANDRES  HERNANDEZ DE LA ROSA</v>
          </cell>
          <cell r="D3183" t="str">
            <v>Analista de Priorización y Tratamiento</v>
          </cell>
          <cell r="E3183" t="str">
            <v>Departamento de Análisis, Priorización y</v>
          </cell>
          <cell r="F3183" t="str">
            <v>Activo</v>
          </cell>
          <cell r="G3183" t="str">
            <v>masculino</v>
          </cell>
          <cell r="H3183" t="str">
            <v>Fijo</v>
          </cell>
        </row>
        <row r="3184">
          <cell r="C3184" t="str">
            <v>DARIO ALEJANDRO  MOYA GOMEZ</v>
          </cell>
          <cell r="D3184" t="str">
            <v>Tasador AL C</v>
          </cell>
          <cell r="E3184" t="str">
            <v>Unidad Tasación Villa Mella</v>
          </cell>
          <cell r="F3184" t="str">
            <v>Activo</v>
          </cell>
          <cell r="G3184" t="str">
            <v>masculino</v>
          </cell>
          <cell r="H3184" t="str">
            <v>Fijo</v>
          </cell>
        </row>
        <row r="3185">
          <cell r="C3185" t="str">
            <v>MIULKY JUREIDY  MARTINEZ MARTINEZ</v>
          </cell>
          <cell r="D3185" t="str">
            <v>Coordinador</v>
          </cell>
          <cell r="E3185" t="str">
            <v>Departamento de Protocolo</v>
          </cell>
          <cell r="F3185" t="str">
            <v>Activo</v>
          </cell>
          <cell r="G3185" t="str">
            <v>femenino</v>
          </cell>
          <cell r="H3185" t="str">
            <v>Fijo</v>
          </cell>
        </row>
        <row r="3186">
          <cell r="C3186" t="str">
            <v>TANIA JOSEFINA  VIDAL</v>
          </cell>
          <cell r="D3186" t="str">
            <v>Técnico de Impresión B</v>
          </cell>
          <cell r="E3186" t="str">
            <v>Sección Personalizados VHM La Vega</v>
          </cell>
          <cell r="F3186" t="str">
            <v>Activo</v>
          </cell>
          <cell r="G3186" t="str">
            <v>femenino</v>
          </cell>
          <cell r="H3186" t="str">
            <v>Fijo</v>
          </cell>
        </row>
        <row r="3187">
          <cell r="C3187" t="str">
            <v>LUIS ANGEL  NICASIO GONZALEZ</v>
          </cell>
          <cell r="D3187" t="str">
            <v>Abogado Local A</v>
          </cell>
          <cell r="E3187" t="str">
            <v>Administración Grandes Contribuyentes Lo</v>
          </cell>
          <cell r="F3187" t="str">
            <v>Activo</v>
          </cell>
          <cell r="G3187" t="str">
            <v>masculino</v>
          </cell>
          <cell r="H3187" t="str">
            <v>Fijo</v>
          </cell>
        </row>
        <row r="3188">
          <cell r="C3188" t="str">
            <v>YAMELL ESTERLIN  MONEGRO</v>
          </cell>
          <cell r="D3188" t="str">
            <v>Secretaria A</v>
          </cell>
          <cell r="E3188" t="str">
            <v>Gerencia de Riesgos Tributarios</v>
          </cell>
          <cell r="F3188" t="str">
            <v>Activo</v>
          </cell>
          <cell r="G3188" t="str">
            <v>femenino</v>
          </cell>
          <cell r="H3188" t="str">
            <v>Fijo</v>
          </cell>
        </row>
        <row r="3189">
          <cell r="C3189" t="str">
            <v>MARIMEL  DE LA CRUZ</v>
          </cell>
          <cell r="D3189" t="str">
            <v>Secretaria A</v>
          </cell>
          <cell r="E3189" t="str">
            <v>Administración Local Zona Oriental</v>
          </cell>
          <cell r="F3189" t="str">
            <v>Activo</v>
          </cell>
          <cell r="G3189" t="str">
            <v>femenino</v>
          </cell>
          <cell r="H3189" t="str">
            <v>Fijo</v>
          </cell>
        </row>
        <row r="3190">
          <cell r="C3190" t="str">
            <v>ANA KAREN  ROJAS CERDA</v>
          </cell>
          <cell r="D3190" t="str">
            <v>Analista de Priorización y Tratamiento</v>
          </cell>
          <cell r="E3190" t="str">
            <v>Departamento de Análisis, Priorización y</v>
          </cell>
          <cell r="F3190" t="str">
            <v>Activo</v>
          </cell>
          <cell r="G3190" t="str">
            <v>femenino</v>
          </cell>
          <cell r="H3190" t="str">
            <v>Fijo</v>
          </cell>
        </row>
        <row r="3191">
          <cell r="C3191" t="str">
            <v>JOSE ALBERTO  FRANCO ESPAILLAT</v>
          </cell>
          <cell r="D3191" t="str">
            <v>Oficial Control Contribuyentes B</v>
          </cell>
          <cell r="E3191" t="str">
            <v>Unidad Control de Contribuyentes La Vega</v>
          </cell>
          <cell r="F3191" t="str">
            <v>Activo</v>
          </cell>
          <cell r="G3191" t="str">
            <v>masculino</v>
          </cell>
          <cell r="H3191" t="str">
            <v>Fijo</v>
          </cell>
        </row>
        <row r="3192">
          <cell r="C3192" t="str">
            <v>LUIS MANUEL  TORRES RIOS</v>
          </cell>
          <cell r="D3192" t="str">
            <v>Auxiliar Información y Atención al Contr</v>
          </cell>
          <cell r="E3192" t="str">
            <v>Administración Local La Vega</v>
          </cell>
          <cell r="F3192" t="str">
            <v>Activo</v>
          </cell>
          <cell r="G3192" t="str">
            <v>masculino</v>
          </cell>
          <cell r="H3192" t="str">
            <v>Fijo</v>
          </cell>
        </row>
        <row r="3193">
          <cell r="C3193" t="str">
            <v>MARIO LORIEL  ADAMES BERNABE</v>
          </cell>
          <cell r="D3193" t="str">
            <v>Cajero C</v>
          </cell>
          <cell r="E3193" t="str">
            <v>Unidad Caja SPM</v>
          </cell>
          <cell r="F3193" t="str">
            <v>Activo</v>
          </cell>
          <cell r="G3193" t="str">
            <v>masculino</v>
          </cell>
          <cell r="H3193" t="str">
            <v>Fijo</v>
          </cell>
        </row>
        <row r="3194">
          <cell r="C3194" t="str">
            <v>ALFREDO  AQUINO</v>
          </cell>
          <cell r="D3194" t="str">
            <v>Auditor Interno C</v>
          </cell>
          <cell r="E3194" t="str">
            <v>Sección Fiscalización Interna SPM</v>
          </cell>
          <cell r="F3194" t="str">
            <v>Activo</v>
          </cell>
          <cell r="G3194" t="str">
            <v>masculino</v>
          </cell>
          <cell r="H3194" t="str">
            <v>Fijo</v>
          </cell>
        </row>
        <row r="3195">
          <cell r="C3195" t="str">
            <v>LUCHY  ROSE PEGUERO</v>
          </cell>
          <cell r="D3195" t="str">
            <v>Auditor Interno C</v>
          </cell>
          <cell r="E3195" t="str">
            <v>Sección Fiscalización Interna SPM</v>
          </cell>
          <cell r="F3195" t="str">
            <v>Activo</v>
          </cell>
          <cell r="G3195" t="str">
            <v>femenino</v>
          </cell>
          <cell r="H3195" t="str">
            <v>Fijo</v>
          </cell>
        </row>
        <row r="3196">
          <cell r="C3196" t="str">
            <v>SABRINA CLARISSA  HENRIQUEZ VASQUEZ</v>
          </cell>
          <cell r="D3196" t="str">
            <v>Oficial Control Contribuyentes A</v>
          </cell>
          <cell r="E3196" t="str">
            <v>Unidad Control de Contribuyentes Santiag</v>
          </cell>
          <cell r="F3196" t="str">
            <v>Activo</v>
          </cell>
          <cell r="G3196" t="str">
            <v>femenino</v>
          </cell>
          <cell r="H3196" t="str">
            <v>Fijo</v>
          </cell>
        </row>
        <row r="3197">
          <cell r="C3197" t="str">
            <v>SCARLIN MASSIEL  VICIOSO VIOLA</v>
          </cell>
          <cell r="D3197" t="str">
            <v>Auxiliar Información y Atención al Contr</v>
          </cell>
          <cell r="E3197" t="str">
            <v>Sección Seguridad Física</v>
          </cell>
          <cell r="F3197" t="str">
            <v>Activo</v>
          </cell>
          <cell r="G3197" t="str">
            <v>femenino</v>
          </cell>
          <cell r="H3197" t="str">
            <v>Fijo</v>
          </cell>
        </row>
        <row r="3198">
          <cell r="C3198" t="str">
            <v>CARLA  CUEVAS SEGURA</v>
          </cell>
          <cell r="D3198" t="str">
            <v>Conserje1</v>
          </cell>
          <cell r="E3198" t="str">
            <v>Unidad Mayordomía</v>
          </cell>
          <cell r="F3198" t="str">
            <v>Activo</v>
          </cell>
          <cell r="G3198" t="str">
            <v>femenino</v>
          </cell>
          <cell r="H3198" t="str">
            <v>Fijo</v>
          </cell>
        </row>
        <row r="3199">
          <cell r="C3199" t="str">
            <v>NINOSKA PAOLA  HILARIO RODRIGUEZ</v>
          </cell>
          <cell r="D3199" t="str">
            <v>Abogado Local C</v>
          </cell>
          <cell r="E3199" t="str">
            <v>Administración Local Nagua</v>
          </cell>
          <cell r="F3199" t="str">
            <v>Activo</v>
          </cell>
          <cell r="G3199" t="str">
            <v>femenino</v>
          </cell>
          <cell r="H3199" t="str">
            <v>Fijo</v>
          </cell>
        </row>
        <row r="3200">
          <cell r="C3200" t="str">
            <v>CESARINA  FAMILIA AQUINO</v>
          </cell>
          <cell r="D3200" t="str">
            <v>Conserje1</v>
          </cell>
          <cell r="E3200" t="str">
            <v>Unidad Mayordomía</v>
          </cell>
          <cell r="F3200" t="str">
            <v>Activo</v>
          </cell>
          <cell r="G3200" t="str">
            <v>femenino</v>
          </cell>
          <cell r="H3200" t="str">
            <v>Fijo</v>
          </cell>
        </row>
        <row r="3201">
          <cell r="C3201" t="str">
            <v>JAQUELIN  MELENCIANO ALMANZAR</v>
          </cell>
          <cell r="D3201" t="str">
            <v>Auxiliar de Correspondencia</v>
          </cell>
          <cell r="E3201" t="str">
            <v>Unidad de Distribución Interna</v>
          </cell>
          <cell r="F3201" t="str">
            <v>Activo</v>
          </cell>
          <cell r="G3201" t="str">
            <v>femenino</v>
          </cell>
          <cell r="H3201" t="str">
            <v>Fijo</v>
          </cell>
        </row>
        <row r="3202">
          <cell r="C3202" t="str">
            <v>ASHLY DEL CARMEN  CANELO SUAREZ</v>
          </cell>
          <cell r="D3202" t="str">
            <v>Ingeniero de Monitoreo</v>
          </cell>
          <cell r="E3202" t="str">
            <v>Sección de Monitoreo y Gestión de Incide</v>
          </cell>
          <cell r="F3202" t="str">
            <v>Activo</v>
          </cell>
          <cell r="G3202" t="str">
            <v>femenino</v>
          </cell>
          <cell r="H3202" t="str">
            <v>Fijo</v>
          </cell>
        </row>
        <row r="3203">
          <cell r="C3203" t="str">
            <v>MARLENNY  CORDERO TEJEDA DE ACOSTA</v>
          </cell>
          <cell r="D3203" t="str">
            <v>Coordinador de Despacho</v>
          </cell>
          <cell r="E3203" t="str">
            <v>Sección de Despacho de Mercancias</v>
          </cell>
          <cell r="F3203" t="str">
            <v>Activo</v>
          </cell>
          <cell r="G3203" t="str">
            <v>femenino</v>
          </cell>
          <cell r="H3203" t="str">
            <v>Fijo</v>
          </cell>
        </row>
        <row r="3204">
          <cell r="C3204" t="str">
            <v>DIANA ROSVELY  BLANDINO ALCANTARA</v>
          </cell>
          <cell r="D3204" t="str">
            <v>Analista Planificación Estratégica</v>
          </cell>
          <cell r="E3204" t="str">
            <v>Sección de Planificación Estratégica y O</v>
          </cell>
          <cell r="F3204" t="str">
            <v>Activo</v>
          </cell>
          <cell r="G3204" t="str">
            <v>femenino</v>
          </cell>
          <cell r="H3204" t="str">
            <v>Fijo</v>
          </cell>
        </row>
        <row r="3205">
          <cell r="C3205" t="str">
            <v>PERLA FRANCHESCA  SALVADOR SEGURA</v>
          </cell>
          <cell r="D3205" t="str">
            <v>Secretaria A</v>
          </cell>
          <cell r="E3205" t="str">
            <v>Departamento Fiscalización Externa Peque</v>
          </cell>
          <cell r="F3205" t="str">
            <v>Activo</v>
          </cell>
          <cell r="G3205" t="str">
            <v>femenino</v>
          </cell>
          <cell r="H3205" t="str">
            <v>Fijo</v>
          </cell>
        </row>
        <row r="3206">
          <cell r="C3206" t="str">
            <v>ANGEL ALBERTO  JIMENEZ MARTINEZ</v>
          </cell>
          <cell r="D3206" t="str">
            <v>Cajero A</v>
          </cell>
          <cell r="E3206" t="str">
            <v>Unidad Caja San Carlos</v>
          </cell>
          <cell r="F3206" t="str">
            <v>Activo</v>
          </cell>
          <cell r="G3206" t="str">
            <v>masculino</v>
          </cell>
          <cell r="H3206" t="str">
            <v>Fijo</v>
          </cell>
        </row>
        <row r="3207">
          <cell r="C3207" t="str">
            <v>YEIRY GAYNELIS  CASTILLO HERNANDEZ</v>
          </cell>
          <cell r="D3207" t="str">
            <v>Abogado Local A</v>
          </cell>
          <cell r="E3207" t="str">
            <v>Administración Local Herrera</v>
          </cell>
          <cell r="F3207" t="str">
            <v>Activo</v>
          </cell>
          <cell r="G3207" t="str">
            <v>femenino</v>
          </cell>
          <cell r="H3207" t="str">
            <v>Fijo</v>
          </cell>
        </row>
        <row r="3208">
          <cell r="C3208" t="str">
            <v>DIONICIO  GARCIA DE  LEON</v>
          </cell>
          <cell r="D3208" t="str">
            <v>Chofer</v>
          </cell>
          <cell r="E3208" t="str">
            <v>Unidad Transportación</v>
          </cell>
          <cell r="F3208" t="str">
            <v>Activo</v>
          </cell>
          <cell r="G3208" t="str">
            <v>masculino</v>
          </cell>
          <cell r="H3208" t="str">
            <v>Fijo</v>
          </cell>
        </row>
        <row r="3209">
          <cell r="C3209" t="str">
            <v>MIGUEL ANTONIO  MARTE</v>
          </cell>
          <cell r="D3209" t="str">
            <v>Oficial Control Contribuyentes A</v>
          </cell>
          <cell r="E3209" t="str">
            <v>Unidad Control de Contribuyentes San Car</v>
          </cell>
          <cell r="F3209" t="str">
            <v>Activo</v>
          </cell>
          <cell r="G3209" t="str">
            <v>masculino</v>
          </cell>
          <cell r="H3209" t="str">
            <v>Fijo</v>
          </cell>
        </row>
        <row r="3210">
          <cell r="C3210" t="str">
            <v>JOSE BOLIVAR  CASTRO TINEO</v>
          </cell>
          <cell r="D3210" t="str">
            <v>Ingeniero de Seguridad de Redes</v>
          </cell>
          <cell r="E3210" t="str">
            <v>Sección de Seguridad de Infraestructura</v>
          </cell>
          <cell r="F3210" t="str">
            <v>Activo</v>
          </cell>
          <cell r="G3210" t="str">
            <v>masculino</v>
          </cell>
          <cell r="H3210" t="str">
            <v>Fijo</v>
          </cell>
        </row>
        <row r="3211">
          <cell r="C3211" t="str">
            <v>PEDRO ALEJANDRO  LOPEZ UREÑA</v>
          </cell>
          <cell r="D3211" t="str">
            <v>Técnico de Registro de Contribuyentes</v>
          </cell>
          <cell r="E3211" t="str">
            <v>Unidad Registro de Contribuyente San Car</v>
          </cell>
          <cell r="F3211" t="str">
            <v>Activo</v>
          </cell>
          <cell r="G3211" t="str">
            <v>masculino</v>
          </cell>
          <cell r="H3211" t="str">
            <v>Fijo</v>
          </cell>
        </row>
        <row r="3212">
          <cell r="C3212" t="str">
            <v>GINA MARIE  JOAQUIN</v>
          </cell>
          <cell r="D3212" t="str">
            <v>Auxiliar Información y Atención al Contr</v>
          </cell>
          <cell r="E3212" t="str">
            <v>Sección Seguridad Física</v>
          </cell>
          <cell r="F3212" t="str">
            <v>Activo</v>
          </cell>
          <cell r="G3212" t="str">
            <v>femenino</v>
          </cell>
          <cell r="H3212" t="str">
            <v>Fijo</v>
          </cell>
        </row>
        <row r="3213">
          <cell r="C3213" t="str">
            <v>JAVIER JHONAS  FABIAN HERNANDEZ</v>
          </cell>
          <cell r="D3213" t="str">
            <v>Camarero</v>
          </cell>
          <cell r="E3213" t="str">
            <v>Ante-Despacho Dirección General</v>
          </cell>
          <cell r="F3213" t="str">
            <v>Activo</v>
          </cell>
          <cell r="G3213" t="str">
            <v>masculino</v>
          </cell>
          <cell r="H3213" t="str">
            <v>Fijo</v>
          </cell>
        </row>
        <row r="3214">
          <cell r="C3214" t="str">
            <v>DEYANEIRA  GOMERA DELGADO</v>
          </cell>
          <cell r="D3214" t="str">
            <v>Auxiliar de Archivo</v>
          </cell>
          <cell r="E3214" t="str">
            <v>Sección Recaudación  San Juan</v>
          </cell>
          <cell r="F3214" t="str">
            <v>Activo</v>
          </cell>
          <cell r="G3214" t="str">
            <v>femenino</v>
          </cell>
          <cell r="H3214" t="str">
            <v>Fijo</v>
          </cell>
        </row>
        <row r="3215">
          <cell r="C3215" t="str">
            <v>TAMAYRIS SHENIL  TEJADA ESPINOSA</v>
          </cell>
          <cell r="D3215" t="str">
            <v>Digitalizador</v>
          </cell>
          <cell r="E3215" t="str">
            <v>Unidad Vehículos de Motor Los Próceres</v>
          </cell>
          <cell r="F3215" t="str">
            <v>Activo</v>
          </cell>
          <cell r="G3215" t="str">
            <v>femenino</v>
          </cell>
          <cell r="H3215" t="str">
            <v>Fijo</v>
          </cell>
        </row>
        <row r="3216">
          <cell r="C3216" t="str">
            <v>ALIS ANTONIO  QUEZADA HERNANDEZ</v>
          </cell>
          <cell r="D3216" t="str">
            <v>Abogado Local A</v>
          </cell>
          <cell r="E3216" t="str">
            <v>Administración Local San Carlos</v>
          </cell>
          <cell r="F3216" t="str">
            <v>Activo</v>
          </cell>
          <cell r="G3216" t="str">
            <v>masculino</v>
          </cell>
          <cell r="H3216" t="str">
            <v>Fijo</v>
          </cell>
        </row>
        <row r="3217">
          <cell r="C3217" t="str">
            <v>YOMIRA ESTHER  DE LEON ABREU</v>
          </cell>
          <cell r="D3217" t="str">
            <v>Oficial Control Contribuyentes A</v>
          </cell>
          <cell r="E3217" t="str">
            <v>Unidad Control de Contribuyentes Máximo</v>
          </cell>
          <cell r="F3217" t="str">
            <v>Activo</v>
          </cell>
          <cell r="G3217" t="str">
            <v>femenino</v>
          </cell>
          <cell r="H3217" t="str">
            <v>Fijo</v>
          </cell>
        </row>
        <row r="3218">
          <cell r="C3218" t="str">
            <v>ESTHERLINA ISABEL  DIAZ DIAZ</v>
          </cell>
          <cell r="D3218" t="str">
            <v>Auxiliar de Fiscalización Preventiva</v>
          </cell>
          <cell r="E3218" t="str">
            <v>Sección de Fiscalización Preventiva</v>
          </cell>
          <cell r="F3218" t="str">
            <v>Activo</v>
          </cell>
          <cell r="G3218" t="str">
            <v>femenino</v>
          </cell>
          <cell r="H3218" t="str">
            <v>Fijo</v>
          </cell>
        </row>
        <row r="3219">
          <cell r="C3219" t="str">
            <v>AMBAR NICOLE  MORENO BENCOSME</v>
          </cell>
          <cell r="D3219" t="str">
            <v>Auxiliar de Fiscalización Preventiva</v>
          </cell>
          <cell r="E3219" t="str">
            <v>Sección de Fiscalización Preventiva</v>
          </cell>
          <cell r="F3219" t="str">
            <v>Activo</v>
          </cell>
          <cell r="G3219" t="str">
            <v>femenino</v>
          </cell>
          <cell r="H3219" t="str">
            <v>Fijo</v>
          </cell>
        </row>
        <row r="3220">
          <cell r="C3220" t="str">
            <v>PERLA MARIA  DE LANA LORENZO</v>
          </cell>
          <cell r="D3220" t="str">
            <v>Cajero Digitador</v>
          </cell>
          <cell r="E3220" t="str">
            <v>Colecturía de Elías Piña</v>
          </cell>
          <cell r="F3220" t="str">
            <v>Activo</v>
          </cell>
          <cell r="G3220" t="str">
            <v>femenino</v>
          </cell>
          <cell r="H3220" t="str">
            <v>Fijo</v>
          </cell>
        </row>
        <row r="3221">
          <cell r="C3221" t="str">
            <v>CARMEN  MONTERO DE MEJIA</v>
          </cell>
          <cell r="D3221" t="str">
            <v>Conserje1</v>
          </cell>
          <cell r="E3221" t="str">
            <v>Unidad Administrativo VHM</v>
          </cell>
          <cell r="F3221" t="str">
            <v>Activo</v>
          </cell>
          <cell r="G3221" t="str">
            <v>femenino</v>
          </cell>
          <cell r="H3221" t="str">
            <v>Fijo</v>
          </cell>
        </row>
        <row r="3222">
          <cell r="C3222" t="str">
            <v>MELINA STEPHANIE  VARGAS DE PICHARDO</v>
          </cell>
          <cell r="D3222" t="str">
            <v>Técnico de Asistencia</v>
          </cell>
          <cell r="E3222" t="str">
            <v>Unidad Operaciones VHM Santiago</v>
          </cell>
          <cell r="F3222" t="str">
            <v>Activo</v>
          </cell>
          <cell r="G3222" t="str">
            <v>femenino</v>
          </cell>
          <cell r="H3222" t="str">
            <v>Fijo</v>
          </cell>
        </row>
        <row r="3223">
          <cell r="C3223" t="str">
            <v>JAVIER  TAVERAS UREÑA</v>
          </cell>
          <cell r="D3223" t="str">
            <v>Analista de Comunicación Interna</v>
          </cell>
          <cell r="E3223" t="str">
            <v>Sección de Comunicación Interna</v>
          </cell>
          <cell r="F3223" t="str">
            <v>Activo</v>
          </cell>
          <cell r="G3223" t="str">
            <v>femenino</v>
          </cell>
          <cell r="H3223" t="str">
            <v>Fijo</v>
          </cell>
        </row>
        <row r="3224">
          <cell r="C3224" t="str">
            <v>ANA MERCEDES  SANTOS RODRIGUEZ</v>
          </cell>
          <cell r="D3224" t="str">
            <v>Conserje1</v>
          </cell>
          <cell r="E3224" t="str">
            <v>Unidad Administrativo Miraflores</v>
          </cell>
          <cell r="F3224" t="str">
            <v>Activo</v>
          </cell>
          <cell r="G3224" t="str">
            <v>femenino</v>
          </cell>
          <cell r="H3224" t="str">
            <v>Fijo</v>
          </cell>
        </row>
        <row r="3225">
          <cell r="C3225" t="str">
            <v>NOELIA BEATRIZ  FERRER FELIZ</v>
          </cell>
          <cell r="D3225" t="str">
            <v>Analista  Digitación de Expediente</v>
          </cell>
          <cell r="E3225" t="str">
            <v>Sección de Digitación de Expedientes Fis</v>
          </cell>
          <cell r="F3225" t="str">
            <v>Activo</v>
          </cell>
          <cell r="G3225" t="str">
            <v>femenino</v>
          </cell>
          <cell r="H3225" t="str">
            <v>Fijo</v>
          </cell>
        </row>
        <row r="3226">
          <cell r="C3226" t="str">
            <v>DANEYSI ALTAGRACIA  GUZMAN DIAZ</v>
          </cell>
          <cell r="D3226" t="str">
            <v>Conserje1</v>
          </cell>
          <cell r="E3226" t="str">
            <v>Sección Personalizados VHM La Vega</v>
          </cell>
          <cell r="F3226" t="str">
            <v>Activo</v>
          </cell>
          <cell r="G3226" t="str">
            <v>femenino</v>
          </cell>
          <cell r="H3226" t="str">
            <v>Fijo</v>
          </cell>
        </row>
        <row r="3227">
          <cell r="C3227" t="str">
            <v>JULIO ERNESTO  PEREZ PEREZ</v>
          </cell>
          <cell r="D3227" t="str">
            <v>Mensajero Externo</v>
          </cell>
          <cell r="E3227" t="str">
            <v>Colecturía de Pedernales</v>
          </cell>
          <cell r="F3227" t="str">
            <v>Activo</v>
          </cell>
          <cell r="G3227" t="str">
            <v>masculino</v>
          </cell>
          <cell r="H3227" t="str">
            <v>Fijo</v>
          </cell>
        </row>
        <row r="3228">
          <cell r="C3228" t="str">
            <v>HIROSHINA  FERMIN VERAS</v>
          </cell>
          <cell r="D3228" t="str">
            <v>Oficial Control Contribuyentes B</v>
          </cell>
          <cell r="E3228" t="str">
            <v>Unidad Control de Contribuyentes La Vega</v>
          </cell>
          <cell r="F3228" t="str">
            <v>Activo</v>
          </cell>
          <cell r="G3228" t="str">
            <v>femenino</v>
          </cell>
          <cell r="H3228" t="str">
            <v>Fijo</v>
          </cell>
        </row>
        <row r="3229">
          <cell r="C3229" t="str">
            <v>LUCRECIA  VIZCAINO MARTINEZ</v>
          </cell>
          <cell r="D3229" t="str">
            <v>Conserje1</v>
          </cell>
          <cell r="E3229" t="str">
            <v>Sección de Personalizado VHM Nagua</v>
          </cell>
          <cell r="F3229" t="str">
            <v>Activo</v>
          </cell>
          <cell r="G3229" t="str">
            <v>femenino</v>
          </cell>
          <cell r="H3229" t="str">
            <v>Fijo</v>
          </cell>
        </row>
        <row r="3230">
          <cell r="C3230" t="str">
            <v>FRANK FELIX  ALMANZAR CRUZ</v>
          </cell>
          <cell r="D3230" t="str">
            <v>Auditor Interno B</v>
          </cell>
          <cell r="E3230" t="str">
            <v>Sección Fiscalización Interna La Vega</v>
          </cell>
          <cell r="F3230" t="str">
            <v>Activo</v>
          </cell>
          <cell r="G3230" t="str">
            <v>masculino</v>
          </cell>
          <cell r="H3230" t="str">
            <v>Fijo</v>
          </cell>
        </row>
        <row r="3231">
          <cell r="C3231" t="str">
            <v>JASMIN MARIA  LUGO</v>
          </cell>
          <cell r="D3231" t="str">
            <v>Secretaria A</v>
          </cell>
          <cell r="E3231" t="str">
            <v>Administración Local La Vega</v>
          </cell>
          <cell r="F3231" t="str">
            <v>Activo</v>
          </cell>
          <cell r="G3231" t="str">
            <v>femenino</v>
          </cell>
          <cell r="H3231" t="str">
            <v>Fijo</v>
          </cell>
        </row>
        <row r="3232">
          <cell r="C3232" t="str">
            <v>JOHANNA ELIZABETH  PEREZ SOTO</v>
          </cell>
          <cell r="D3232" t="str">
            <v>Analista Educación Tributaria</v>
          </cell>
          <cell r="E3232" t="str">
            <v>Sección Educación a Contribuyentes</v>
          </cell>
          <cell r="F3232" t="str">
            <v>Activo</v>
          </cell>
          <cell r="G3232" t="str">
            <v>femenino</v>
          </cell>
          <cell r="H3232" t="str">
            <v>Fijo</v>
          </cell>
        </row>
        <row r="3233">
          <cell r="C3233" t="str">
            <v>PEDRO  PEREZ MARCELO</v>
          </cell>
          <cell r="D3233" t="str">
            <v>Chofer</v>
          </cell>
          <cell r="E3233" t="str">
            <v>Unidad Administrativo La Romana</v>
          </cell>
          <cell r="F3233" t="str">
            <v>Activo</v>
          </cell>
          <cell r="G3233" t="str">
            <v>masculino</v>
          </cell>
          <cell r="H3233" t="str">
            <v>Fijo</v>
          </cell>
        </row>
        <row r="3234">
          <cell r="C3234" t="str">
            <v>BOLIVAR ANTONIO  PORTES ABREU</v>
          </cell>
          <cell r="D3234" t="str">
            <v>Mensajero Externo</v>
          </cell>
          <cell r="E3234" t="str">
            <v>Unidad Administrativo Zona Oriental</v>
          </cell>
          <cell r="F3234" t="str">
            <v>Activo</v>
          </cell>
          <cell r="G3234" t="str">
            <v>masculino</v>
          </cell>
          <cell r="H3234" t="str">
            <v>Fijo</v>
          </cell>
        </row>
        <row r="3235">
          <cell r="C3235" t="str">
            <v>BEATO SIMON  SANTANA VIZCAINO</v>
          </cell>
          <cell r="D3235" t="str">
            <v>Chofer</v>
          </cell>
          <cell r="E3235" t="str">
            <v>Unidad Administrativo Baní</v>
          </cell>
          <cell r="F3235" t="str">
            <v>Activo</v>
          </cell>
          <cell r="G3235" t="str">
            <v>masculino</v>
          </cell>
          <cell r="H3235" t="str">
            <v>Fijo</v>
          </cell>
        </row>
        <row r="3236">
          <cell r="C3236" t="str">
            <v>MIGUEL ANGEL  FERREIRA ULLOA</v>
          </cell>
          <cell r="D3236" t="str">
            <v>Auditor Interno A</v>
          </cell>
          <cell r="E3236" t="str">
            <v>Sección Fiscalización Interna Miraflores</v>
          </cell>
          <cell r="F3236" t="str">
            <v>Activo</v>
          </cell>
          <cell r="G3236" t="str">
            <v>masculino</v>
          </cell>
          <cell r="H3236" t="str">
            <v>Fijo</v>
          </cell>
        </row>
        <row r="3237">
          <cell r="C3237" t="str">
            <v>LUZ ROSABEL  SANCHEZ DIAZ</v>
          </cell>
          <cell r="D3237" t="str">
            <v>Tasador AL A</v>
          </cell>
          <cell r="E3237" t="str">
            <v>Unidad Tasación Santiago</v>
          </cell>
          <cell r="F3237" t="str">
            <v>Activo</v>
          </cell>
          <cell r="G3237" t="str">
            <v>femenino</v>
          </cell>
          <cell r="H3237" t="str">
            <v>Fijo</v>
          </cell>
        </row>
        <row r="3238">
          <cell r="C3238" t="str">
            <v>NATASHA NICOLE  DIAZ UREÑA</v>
          </cell>
          <cell r="D3238" t="str">
            <v>Técnico Local A VHM</v>
          </cell>
          <cell r="E3238" t="str">
            <v>Sección Personalizados VHM Santiago</v>
          </cell>
          <cell r="F3238" t="str">
            <v>Activo</v>
          </cell>
          <cell r="G3238" t="str">
            <v>femenino</v>
          </cell>
          <cell r="H3238" t="str">
            <v>Fijo</v>
          </cell>
        </row>
        <row r="3239">
          <cell r="C3239" t="str">
            <v>GARY JOEL  PIMENTEL ROSARIO</v>
          </cell>
          <cell r="D3239" t="str">
            <v>Especialista de Planes Selectivos</v>
          </cell>
          <cell r="E3239" t="str">
            <v>Sección de Análisis Selectivo de Persona</v>
          </cell>
          <cell r="F3239" t="str">
            <v>Activo</v>
          </cell>
          <cell r="G3239" t="str">
            <v>masculino</v>
          </cell>
          <cell r="H3239" t="str">
            <v>Fijo</v>
          </cell>
        </row>
        <row r="3240">
          <cell r="C3240" t="str">
            <v>AMBAR VICKY  DECENA RODRIGUEZ</v>
          </cell>
          <cell r="D3240" t="str">
            <v>Tasador Sede Central</v>
          </cell>
          <cell r="E3240" t="str">
            <v>Unidad de Fiscalización Inmobiliaria</v>
          </cell>
          <cell r="F3240" t="str">
            <v>Activo</v>
          </cell>
          <cell r="G3240" t="str">
            <v>femenino</v>
          </cell>
          <cell r="H3240" t="str">
            <v>Fijo</v>
          </cell>
        </row>
        <row r="3241">
          <cell r="C3241" t="str">
            <v>EDDY SANTIAGO  ROSARIO HERNANDEZ</v>
          </cell>
          <cell r="D3241" t="str">
            <v>Auxiliar</v>
          </cell>
          <cell r="E3241" t="str">
            <v>Departamento de Compras</v>
          </cell>
          <cell r="F3241" t="str">
            <v>Activo</v>
          </cell>
          <cell r="G3241" t="str">
            <v>masculino</v>
          </cell>
          <cell r="H3241" t="str">
            <v>Fijo</v>
          </cell>
        </row>
        <row r="3242">
          <cell r="C3242" t="str">
            <v>JEAN CARLOS  TEJEDA OLAVERRIA</v>
          </cell>
          <cell r="D3242" t="str">
            <v>Auxiliar de Fiscalización Preventiva</v>
          </cell>
          <cell r="E3242" t="str">
            <v>Sección de Fiscalización Preventiva</v>
          </cell>
          <cell r="F3242" t="str">
            <v>Activo</v>
          </cell>
          <cell r="G3242" t="str">
            <v>masculino</v>
          </cell>
          <cell r="H3242" t="str">
            <v>Fijo</v>
          </cell>
        </row>
        <row r="3243">
          <cell r="C3243" t="str">
            <v>GABRIEL  MONTERO MEJIA</v>
          </cell>
          <cell r="D3243" t="str">
            <v>Auxiliar de Fiscalización Preventiva</v>
          </cell>
          <cell r="E3243" t="str">
            <v>Sección de Fiscalización Preventiva</v>
          </cell>
          <cell r="F3243" t="str">
            <v>Activo</v>
          </cell>
          <cell r="G3243" t="str">
            <v>masculino</v>
          </cell>
          <cell r="H3243" t="str">
            <v>Fijo</v>
          </cell>
        </row>
        <row r="3244">
          <cell r="C3244" t="str">
            <v>LUIS FELIPE  CRUZ  MARTINEZ</v>
          </cell>
          <cell r="D3244" t="str">
            <v>Auxiliar Almacén</v>
          </cell>
          <cell r="E3244" t="str">
            <v>Unidad Administrativo Santiago</v>
          </cell>
          <cell r="F3244" t="str">
            <v>Activo</v>
          </cell>
          <cell r="G3244" t="str">
            <v>masculino</v>
          </cell>
          <cell r="H3244" t="str">
            <v>Fijo</v>
          </cell>
        </row>
        <row r="3245">
          <cell r="C3245" t="str">
            <v>JUAN LUIS  MONTERO ENCARNACIÓN</v>
          </cell>
          <cell r="D3245" t="str">
            <v>Especialista de Planes Selectivos</v>
          </cell>
          <cell r="E3245" t="str">
            <v>Sección de Análisis Selectivo de Interme</v>
          </cell>
          <cell r="F3245" t="str">
            <v>Activo</v>
          </cell>
          <cell r="G3245" t="str">
            <v>masculino</v>
          </cell>
          <cell r="H3245" t="str">
            <v>Fijo</v>
          </cell>
        </row>
        <row r="3246">
          <cell r="C3246" t="str">
            <v>YAKAIRA ALTAGRACIA  GIL MOSQUEA</v>
          </cell>
          <cell r="D3246" t="str">
            <v>Oficial Gestión y Control Contribuyentes</v>
          </cell>
          <cell r="E3246" t="str">
            <v>Unidad Gestión y Control de Contribuyent</v>
          </cell>
          <cell r="F3246" t="str">
            <v>Activo</v>
          </cell>
          <cell r="G3246" t="str">
            <v>femenino</v>
          </cell>
          <cell r="H3246" t="str">
            <v>Fijo</v>
          </cell>
        </row>
        <row r="3247">
          <cell r="C3247" t="str">
            <v>CHRISTELLE  PEREZ PUJOLS</v>
          </cell>
          <cell r="D3247" t="str">
            <v>Auxiliar Administrativo</v>
          </cell>
          <cell r="E3247" t="str">
            <v>Gerencia Administrativa y Financiera</v>
          </cell>
          <cell r="F3247" t="str">
            <v>Activo</v>
          </cell>
          <cell r="G3247" t="str">
            <v>femenino</v>
          </cell>
          <cell r="H3247" t="str">
            <v>Fijo</v>
          </cell>
        </row>
        <row r="3248">
          <cell r="C3248" t="str">
            <v>NAYALY  ALMONTE POLANCO</v>
          </cell>
          <cell r="D3248" t="str">
            <v>Abogado A Cobro Coactivo</v>
          </cell>
          <cell r="E3248" t="str">
            <v>Departamento de Cobro Coactivo</v>
          </cell>
          <cell r="F3248" t="str">
            <v>Activo</v>
          </cell>
          <cell r="G3248" t="str">
            <v>femenino</v>
          </cell>
          <cell r="H3248" t="str">
            <v>Fijo</v>
          </cell>
        </row>
        <row r="3249">
          <cell r="C3249" t="str">
            <v>LEYDI LUZ  ACOSTA CUEVAS</v>
          </cell>
          <cell r="D3249" t="str">
            <v>Secretaria A</v>
          </cell>
          <cell r="E3249" t="str">
            <v>Departamento de Reconsideración</v>
          </cell>
          <cell r="F3249" t="str">
            <v>Activo</v>
          </cell>
          <cell r="G3249" t="str">
            <v>femenino</v>
          </cell>
          <cell r="H3249" t="str">
            <v>Fijo</v>
          </cell>
        </row>
        <row r="3250">
          <cell r="C3250" t="str">
            <v>BREANNELIS  FERNANDEZ FORTUNA</v>
          </cell>
          <cell r="D3250" t="str">
            <v>Cajero C</v>
          </cell>
          <cell r="E3250" t="str">
            <v>Unidad Caja Mao</v>
          </cell>
          <cell r="F3250" t="str">
            <v>Activo</v>
          </cell>
          <cell r="G3250" t="str">
            <v>femenino</v>
          </cell>
          <cell r="H3250" t="str">
            <v>Fijo</v>
          </cell>
        </row>
        <row r="3251">
          <cell r="C3251" t="str">
            <v>JAROLYN MARCEL  QUEZADA MUESES</v>
          </cell>
          <cell r="D3251" t="str">
            <v>Oficial Gestión y Control Contribuyentes</v>
          </cell>
          <cell r="E3251" t="str">
            <v>Sección Gestión y Control de Contribuyen</v>
          </cell>
          <cell r="F3251" t="str">
            <v>Activo</v>
          </cell>
          <cell r="G3251" t="str">
            <v>femenino</v>
          </cell>
          <cell r="H3251" t="str">
            <v>Fijo</v>
          </cell>
        </row>
        <row r="3252">
          <cell r="C3252" t="str">
            <v>JULIANA ROSEMARY  VALENZUELA GARCIA</v>
          </cell>
          <cell r="D3252" t="str">
            <v>Auditor(a) Externo B</v>
          </cell>
          <cell r="E3252" t="str">
            <v>Departamento Fiscalización Externa Peque</v>
          </cell>
          <cell r="F3252" t="str">
            <v>Activo</v>
          </cell>
          <cell r="G3252" t="str">
            <v>femenino</v>
          </cell>
          <cell r="H3252" t="str">
            <v>Fijo</v>
          </cell>
        </row>
        <row r="3253">
          <cell r="C3253" t="str">
            <v>ALEJANDRO ANTONIO  PASCAL ALEMAN</v>
          </cell>
          <cell r="D3253" t="str">
            <v>Oficial Control Contribuyentes C</v>
          </cell>
          <cell r="E3253" t="str">
            <v>Unidad Control de Contribuyentes Montecr</v>
          </cell>
          <cell r="F3253" t="str">
            <v>Activo</v>
          </cell>
          <cell r="G3253" t="str">
            <v>masculino</v>
          </cell>
          <cell r="H3253" t="str">
            <v>Fijo</v>
          </cell>
        </row>
        <row r="3254">
          <cell r="C3254" t="str">
            <v>KACTERINEE DENNESEE  FERNANDEZ PRESINAL</v>
          </cell>
          <cell r="D3254" t="str">
            <v>Comprador</v>
          </cell>
          <cell r="E3254" t="str">
            <v>Sección Compras Menores y Directas</v>
          </cell>
          <cell r="F3254" t="str">
            <v>Activo</v>
          </cell>
          <cell r="G3254" t="str">
            <v>femenino</v>
          </cell>
          <cell r="H3254" t="str">
            <v>Fijo</v>
          </cell>
        </row>
        <row r="3255">
          <cell r="C3255" t="str">
            <v>ISIS JHORELIS  DIAZ LUNA</v>
          </cell>
          <cell r="D3255" t="str">
            <v>Técnico Local B VHM</v>
          </cell>
          <cell r="E3255" t="str">
            <v>Unidad Vehículos de Motor San Cristóbal</v>
          </cell>
          <cell r="F3255" t="str">
            <v>Activo</v>
          </cell>
          <cell r="G3255" t="str">
            <v>femenino</v>
          </cell>
          <cell r="H3255" t="str">
            <v>Fijo</v>
          </cell>
        </row>
        <row r="3256">
          <cell r="C3256" t="str">
            <v>AMADA NAYIRA  BELLIARD CASTILLO</v>
          </cell>
          <cell r="D3256" t="str">
            <v>Auditor Interno C</v>
          </cell>
          <cell r="E3256" t="str">
            <v>Sección Fiscalización Interna Montecrist</v>
          </cell>
          <cell r="F3256" t="str">
            <v>Activo</v>
          </cell>
          <cell r="G3256" t="str">
            <v>femenino</v>
          </cell>
          <cell r="H3256" t="str">
            <v>Fijo</v>
          </cell>
        </row>
        <row r="3257">
          <cell r="C3257" t="str">
            <v>MELINA CESARINA  VASQUEZ CORDERO</v>
          </cell>
          <cell r="D3257" t="str">
            <v>Auditor Interno C</v>
          </cell>
          <cell r="E3257" t="str">
            <v>Sección Fiscalización Interna Mao</v>
          </cell>
          <cell r="F3257" t="str">
            <v>Activo</v>
          </cell>
          <cell r="G3257" t="str">
            <v>femenino</v>
          </cell>
          <cell r="H3257" t="str">
            <v>Fijo</v>
          </cell>
        </row>
        <row r="3258">
          <cell r="C3258" t="str">
            <v>DAMARY BETANIA  SIME MEDINA</v>
          </cell>
          <cell r="D3258" t="str">
            <v>Supervisor Archivo A</v>
          </cell>
          <cell r="E3258" t="str">
            <v>Unidad Archivo Zona Oriental</v>
          </cell>
          <cell r="F3258" t="str">
            <v>Activo</v>
          </cell>
          <cell r="G3258" t="str">
            <v>femenino</v>
          </cell>
          <cell r="H3258" t="str">
            <v>Fijo</v>
          </cell>
        </row>
        <row r="3259">
          <cell r="C3259" t="str">
            <v>NAYELI LEONELA  HERNANDEZ PEREZ</v>
          </cell>
          <cell r="D3259" t="str">
            <v>Auxiliar Información y Atención al Contr</v>
          </cell>
          <cell r="E3259" t="str">
            <v>Sección Recaudación  Montecristi</v>
          </cell>
          <cell r="F3259" t="str">
            <v>Activo</v>
          </cell>
          <cell r="G3259" t="str">
            <v>femenino</v>
          </cell>
          <cell r="H3259" t="str">
            <v>Fijo</v>
          </cell>
        </row>
        <row r="3260">
          <cell r="C3260" t="str">
            <v>CLARA INES  JIMENEZ QUIME</v>
          </cell>
          <cell r="D3260" t="str">
            <v>Oficial Control Contribuyentes C</v>
          </cell>
          <cell r="E3260" t="str">
            <v>Unidad Control de Contribuyentes Montecr</v>
          </cell>
          <cell r="F3260" t="str">
            <v>Activo</v>
          </cell>
          <cell r="G3260" t="str">
            <v>femenino</v>
          </cell>
          <cell r="H3260" t="str">
            <v>Fijo</v>
          </cell>
        </row>
        <row r="3261">
          <cell r="C3261" t="str">
            <v>ROBERTO  FLORENTINO DIAZ</v>
          </cell>
          <cell r="D3261" t="str">
            <v>Militar</v>
          </cell>
          <cell r="E3261" t="str">
            <v>Unidad Seguridad Despacho</v>
          </cell>
          <cell r="F3261" t="str">
            <v>Activo</v>
          </cell>
          <cell r="G3261" t="str">
            <v>masculino</v>
          </cell>
          <cell r="H3261" t="str">
            <v>Fijo</v>
          </cell>
        </row>
        <row r="3262">
          <cell r="C3262" t="str">
            <v>FRANCISCO  PIRON VICIOSO</v>
          </cell>
          <cell r="D3262" t="str">
            <v>Militar</v>
          </cell>
          <cell r="E3262" t="str">
            <v>Sección Seguridad Física</v>
          </cell>
          <cell r="F3262" t="str">
            <v>Activo</v>
          </cell>
          <cell r="G3262" t="str">
            <v>masculino</v>
          </cell>
          <cell r="H3262" t="str">
            <v>Fijo</v>
          </cell>
        </row>
        <row r="3263">
          <cell r="C3263" t="str">
            <v>ENRIQUE  FERRERA GOMEZ</v>
          </cell>
          <cell r="D3263" t="str">
            <v>Militar</v>
          </cell>
          <cell r="E3263" t="str">
            <v>Sección Seguridad Física</v>
          </cell>
          <cell r="F3263" t="str">
            <v>Activo</v>
          </cell>
          <cell r="G3263" t="str">
            <v>masculino</v>
          </cell>
          <cell r="H3263" t="str">
            <v>Fijo</v>
          </cell>
        </row>
        <row r="3264">
          <cell r="C3264" t="str">
            <v>MARIOLIN  BAEZ SANCHEZ</v>
          </cell>
          <cell r="D3264" t="str">
            <v>Militar</v>
          </cell>
          <cell r="E3264" t="str">
            <v>Sección Seguridad Física</v>
          </cell>
          <cell r="F3264" t="str">
            <v>Activo</v>
          </cell>
          <cell r="G3264" t="str">
            <v>masculino</v>
          </cell>
          <cell r="H3264" t="str">
            <v>Fijo</v>
          </cell>
        </row>
        <row r="3265">
          <cell r="C3265" t="str">
            <v>ROBERTO  DIAZ M.</v>
          </cell>
          <cell r="D3265" t="str">
            <v>Militar</v>
          </cell>
          <cell r="E3265" t="str">
            <v>Sección Seguridad Física</v>
          </cell>
          <cell r="F3265" t="str">
            <v>Activo</v>
          </cell>
          <cell r="G3265" t="str">
            <v>masculino</v>
          </cell>
          <cell r="H3265" t="str">
            <v>Fijo</v>
          </cell>
        </row>
        <row r="3266">
          <cell r="C3266" t="str">
            <v>CLAUDIO  GONZALEZ OLIVERO</v>
          </cell>
          <cell r="D3266" t="str">
            <v>Militar</v>
          </cell>
          <cell r="E3266" t="str">
            <v>Sección Seguridad Física</v>
          </cell>
          <cell r="F3266" t="str">
            <v>Activo</v>
          </cell>
          <cell r="G3266" t="str">
            <v>masculino</v>
          </cell>
          <cell r="H3266" t="str">
            <v>Fijo</v>
          </cell>
        </row>
        <row r="3267">
          <cell r="C3267" t="str">
            <v>DE LA CRUZ  MORILLO MONTERO</v>
          </cell>
          <cell r="D3267" t="str">
            <v>Militar</v>
          </cell>
          <cell r="E3267" t="str">
            <v>Sección Seguridad Física</v>
          </cell>
          <cell r="F3267" t="str">
            <v>Activo</v>
          </cell>
          <cell r="G3267" t="str">
            <v>masculino</v>
          </cell>
          <cell r="H3267" t="str">
            <v>Fijo</v>
          </cell>
        </row>
        <row r="3268">
          <cell r="C3268" t="str">
            <v>LORENZO  GIRON ORTIZ</v>
          </cell>
          <cell r="D3268" t="str">
            <v/>
          </cell>
          <cell r="E3268" t="str">
            <v>Sección Seguridad Física</v>
          </cell>
          <cell r="F3268" t="str">
            <v>Cancelado</v>
          </cell>
          <cell r="G3268" t="str">
            <v>masculino</v>
          </cell>
          <cell r="H3268" t="str">
            <v>Fijo</v>
          </cell>
        </row>
        <row r="3269">
          <cell r="C3269" t="str">
            <v>SANDY  DEOCRACIA MEDINA</v>
          </cell>
          <cell r="D3269" t="str">
            <v>Militar</v>
          </cell>
          <cell r="E3269" t="str">
            <v>Sección Seguridad Física</v>
          </cell>
          <cell r="F3269" t="str">
            <v>Activo</v>
          </cell>
          <cell r="G3269" t="str">
            <v>masculino</v>
          </cell>
          <cell r="H3269" t="str">
            <v>Fijo</v>
          </cell>
        </row>
        <row r="3270">
          <cell r="C3270" t="str">
            <v>YOJANSEL  NOVAS MATOS</v>
          </cell>
          <cell r="D3270" t="str">
            <v>Militar</v>
          </cell>
          <cell r="E3270" t="str">
            <v>Sección Seguridad Física</v>
          </cell>
          <cell r="F3270" t="str">
            <v>Activo</v>
          </cell>
          <cell r="G3270" t="str">
            <v>masculino</v>
          </cell>
          <cell r="H3270" t="str">
            <v>Fijo</v>
          </cell>
        </row>
        <row r="3271">
          <cell r="C3271" t="str">
            <v>JOSE ANTONIO  MARTINEZ CALZADO</v>
          </cell>
          <cell r="D3271" t="str">
            <v>Militar</v>
          </cell>
          <cell r="E3271" t="str">
            <v>Sección Seguridad Física</v>
          </cell>
          <cell r="F3271" t="str">
            <v>Activo</v>
          </cell>
          <cell r="G3271" t="str">
            <v>masculino</v>
          </cell>
          <cell r="H3271" t="str">
            <v>Fijo</v>
          </cell>
        </row>
        <row r="3272">
          <cell r="C3272" t="str">
            <v>MANUEL  MONTERO MORILLO</v>
          </cell>
          <cell r="D3272" t="str">
            <v>Militar</v>
          </cell>
          <cell r="E3272" t="str">
            <v>Sección Seguridad Física</v>
          </cell>
          <cell r="F3272" t="str">
            <v>Activo</v>
          </cell>
          <cell r="G3272" t="str">
            <v>masculino</v>
          </cell>
          <cell r="H3272" t="str">
            <v>Fijo</v>
          </cell>
        </row>
        <row r="3273">
          <cell r="C3273" t="str">
            <v>HILARIO  VALDEZ POCHE</v>
          </cell>
          <cell r="D3273" t="str">
            <v>Militar</v>
          </cell>
          <cell r="E3273" t="str">
            <v>Sección Seguridad Física</v>
          </cell>
          <cell r="F3273" t="str">
            <v>Activo</v>
          </cell>
          <cell r="G3273" t="str">
            <v>masculino</v>
          </cell>
          <cell r="H3273" t="str">
            <v>Fijo</v>
          </cell>
        </row>
        <row r="3274">
          <cell r="C3274" t="str">
            <v>LUIS M.  RECIO CUEVAS</v>
          </cell>
          <cell r="D3274" t="str">
            <v>Militar</v>
          </cell>
          <cell r="E3274" t="str">
            <v>Sección Seguridad Física</v>
          </cell>
          <cell r="F3274" t="str">
            <v>Activo</v>
          </cell>
          <cell r="G3274" t="str">
            <v>masculino</v>
          </cell>
          <cell r="H3274" t="str">
            <v>Fijo</v>
          </cell>
        </row>
        <row r="3275">
          <cell r="C3275" t="str">
            <v>ANOHIDEN DELPRADO  FELIZ PEÑA</v>
          </cell>
          <cell r="D3275" t="str">
            <v>Militar</v>
          </cell>
          <cell r="E3275" t="str">
            <v>Sección Seguridad Física</v>
          </cell>
          <cell r="F3275" t="str">
            <v>Activo</v>
          </cell>
          <cell r="G3275" t="str">
            <v>masculino</v>
          </cell>
          <cell r="H3275" t="str">
            <v>Fijo</v>
          </cell>
        </row>
        <row r="3276">
          <cell r="C3276" t="str">
            <v>SANTO BARTOLO  SUAREZ ARIAS</v>
          </cell>
          <cell r="D3276" t="str">
            <v>Militar</v>
          </cell>
          <cell r="E3276" t="str">
            <v>Sección Seguridad Física</v>
          </cell>
          <cell r="F3276" t="str">
            <v>Activo</v>
          </cell>
          <cell r="G3276" t="str">
            <v>masculino</v>
          </cell>
          <cell r="H3276" t="str">
            <v>Fijo</v>
          </cell>
        </row>
        <row r="3277">
          <cell r="C3277" t="str">
            <v>JARRY  POLANCO</v>
          </cell>
          <cell r="D3277" t="str">
            <v>Militar</v>
          </cell>
          <cell r="E3277" t="str">
            <v>Sección Seguridad Física</v>
          </cell>
          <cell r="F3277" t="str">
            <v>Activo</v>
          </cell>
          <cell r="G3277" t="str">
            <v>masculino</v>
          </cell>
          <cell r="H3277" t="str">
            <v>Fijo</v>
          </cell>
        </row>
        <row r="3278">
          <cell r="C3278" t="str">
            <v>MIGUEL ANDRES  RODRIGUEZ HUERTA</v>
          </cell>
          <cell r="D3278" t="str">
            <v>Encargado(a) de Servicios Generales</v>
          </cell>
          <cell r="E3278" t="str">
            <v>Sección Servicios Generales</v>
          </cell>
          <cell r="F3278" t="str">
            <v>Activo</v>
          </cell>
          <cell r="G3278" t="str">
            <v>masculino</v>
          </cell>
          <cell r="H3278" t="str">
            <v>Fijo</v>
          </cell>
        </row>
        <row r="3279">
          <cell r="C3279" t="str">
            <v>GABRIEL  COLAS OGANDO</v>
          </cell>
          <cell r="D3279" t="str">
            <v>Militar</v>
          </cell>
          <cell r="E3279" t="str">
            <v>Sección Seguridad Física</v>
          </cell>
          <cell r="F3279" t="str">
            <v>Activo</v>
          </cell>
          <cell r="G3279" t="str">
            <v>masculino</v>
          </cell>
          <cell r="H3279" t="str">
            <v>Fijo</v>
          </cell>
        </row>
        <row r="3280">
          <cell r="C3280" t="str">
            <v>RAMON  CORDERO MONEGRO</v>
          </cell>
          <cell r="D3280" t="str">
            <v>Militar</v>
          </cell>
          <cell r="E3280" t="str">
            <v>Sección Seguridad Física</v>
          </cell>
          <cell r="F3280" t="str">
            <v>Activo</v>
          </cell>
          <cell r="G3280" t="str">
            <v>masculino</v>
          </cell>
          <cell r="H3280" t="str">
            <v>Fijo</v>
          </cell>
        </row>
        <row r="3281">
          <cell r="C3281" t="str">
            <v>PEDRO  MATOS</v>
          </cell>
          <cell r="D3281" t="str">
            <v>Militar</v>
          </cell>
          <cell r="E3281" t="str">
            <v>Sección Seguridad Física</v>
          </cell>
          <cell r="F3281" t="str">
            <v>Activo</v>
          </cell>
          <cell r="G3281" t="str">
            <v>masculino</v>
          </cell>
          <cell r="H3281" t="str">
            <v>Fijo</v>
          </cell>
        </row>
        <row r="3282">
          <cell r="C3282" t="str">
            <v>CARLOS  SANCHEZ CONTRERAS</v>
          </cell>
          <cell r="D3282" t="str">
            <v>Militar</v>
          </cell>
          <cell r="E3282" t="str">
            <v>Sección Seguridad Física</v>
          </cell>
          <cell r="F3282" t="str">
            <v>Activo</v>
          </cell>
          <cell r="G3282" t="str">
            <v>masculino</v>
          </cell>
          <cell r="H3282" t="str">
            <v>Fijo</v>
          </cell>
        </row>
        <row r="3283">
          <cell r="C3283" t="str">
            <v>SIMON  MATEO VALDEZ</v>
          </cell>
          <cell r="D3283" t="str">
            <v>Militar</v>
          </cell>
          <cell r="E3283" t="str">
            <v>Sección Seguridad Física</v>
          </cell>
          <cell r="F3283" t="str">
            <v>Activo</v>
          </cell>
          <cell r="G3283" t="str">
            <v>masculino</v>
          </cell>
          <cell r="H3283" t="str">
            <v>Fijo</v>
          </cell>
        </row>
        <row r="3284">
          <cell r="C3284" t="str">
            <v>YANENSY  MATOS MATOS</v>
          </cell>
          <cell r="D3284" t="str">
            <v>Militar</v>
          </cell>
          <cell r="E3284" t="str">
            <v>Sección Seguridad Física</v>
          </cell>
          <cell r="F3284" t="str">
            <v>Activo</v>
          </cell>
          <cell r="G3284" t="str">
            <v>masculino</v>
          </cell>
          <cell r="H3284" t="str">
            <v>Fijo</v>
          </cell>
        </row>
        <row r="3285">
          <cell r="C3285" t="str">
            <v>FRANCISCO  SENA MEDINA</v>
          </cell>
          <cell r="D3285" t="str">
            <v>Militar</v>
          </cell>
          <cell r="E3285" t="str">
            <v>Sección Seguridad Física</v>
          </cell>
          <cell r="F3285" t="str">
            <v>Activo</v>
          </cell>
          <cell r="G3285" t="str">
            <v>masculino</v>
          </cell>
          <cell r="H3285" t="str">
            <v>Fijo</v>
          </cell>
        </row>
        <row r="3286">
          <cell r="C3286" t="str">
            <v>GREGORIO  FELIZ MORENO</v>
          </cell>
          <cell r="D3286" t="str">
            <v>Militar</v>
          </cell>
          <cell r="E3286" t="str">
            <v>Sección Seguridad Física</v>
          </cell>
          <cell r="F3286" t="str">
            <v>Activo</v>
          </cell>
          <cell r="G3286" t="str">
            <v>masculino</v>
          </cell>
          <cell r="H3286" t="str">
            <v>Fijo</v>
          </cell>
        </row>
        <row r="3287">
          <cell r="C3287" t="str">
            <v>BARTOLO LISNARDO  GUZMAN GUZMAN</v>
          </cell>
          <cell r="D3287" t="str">
            <v>Militar</v>
          </cell>
          <cell r="E3287" t="str">
            <v>Sección Seguridad Física</v>
          </cell>
          <cell r="F3287" t="str">
            <v>Activo</v>
          </cell>
          <cell r="G3287" t="str">
            <v>masculino</v>
          </cell>
          <cell r="H3287" t="str">
            <v>Fijo</v>
          </cell>
        </row>
        <row r="3288">
          <cell r="C3288" t="str">
            <v>LIDY  MEJIA</v>
          </cell>
          <cell r="D3288" t="str">
            <v>Militar</v>
          </cell>
          <cell r="E3288" t="str">
            <v>Sección Seguridad Física</v>
          </cell>
          <cell r="F3288" t="str">
            <v>Activo</v>
          </cell>
          <cell r="G3288" t="str">
            <v>masculino</v>
          </cell>
          <cell r="H3288" t="str">
            <v>Fijo</v>
          </cell>
        </row>
        <row r="3289">
          <cell r="C3289" t="str">
            <v>GLEYVER EMILIO  URBAEZ PEREZ</v>
          </cell>
          <cell r="D3289" t="str">
            <v>Militar</v>
          </cell>
          <cell r="E3289" t="str">
            <v>Sección Seguridad Física</v>
          </cell>
          <cell r="F3289" t="str">
            <v>Activo</v>
          </cell>
          <cell r="G3289" t="str">
            <v>masculino</v>
          </cell>
          <cell r="H3289" t="str">
            <v>Fijo</v>
          </cell>
        </row>
        <row r="3290">
          <cell r="C3290" t="str">
            <v>FERNANDO  ARIAS VEN</v>
          </cell>
          <cell r="D3290" t="str">
            <v>Militar</v>
          </cell>
          <cell r="E3290" t="str">
            <v>Sección Seguridad Física</v>
          </cell>
          <cell r="F3290" t="str">
            <v>Activo</v>
          </cell>
          <cell r="G3290" t="str">
            <v>masculino</v>
          </cell>
          <cell r="H3290" t="str">
            <v>Fijo</v>
          </cell>
        </row>
        <row r="3291">
          <cell r="C3291" t="str">
            <v>ANGEL LIZANDRO  JAVIER CAMINERO</v>
          </cell>
          <cell r="D3291" t="str">
            <v>Militar</v>
          </cell>
          <cell r="E3291" t="str">
            <v>Sección Seguridad Física</v>
          </cell>
          <cell r="F3291" t="str">
            <v>Activo</v>
          </cell>
          <cell r="G3291" t="str">
            <v>masculino</v>
          </cell>
          <cell r="H3291" t="str">
            <v>Fijo</v>
          </cell>
        </row>
        <row r="3292">
          <cell r="C3292" t="str">
            <v>HENRY OSVALDO  VICIOSO OFRER</v>
          </cell>
          <cell r="D3292" t="str">
            <v>Militar</v>
          </cell>
          <cell r="E3292" t="str">
            <v>Sección Seguridad Física</v>
          </cell>
          <cell r="F3292" t="str">
            <v>Activo</v>
          </cell>
          <cell r="G3292" t="str">
            <v>masculino</v>
          </cell>
          <cell r="H3292" t="str">
            <v>Fijo</v>
          </cell>
        </row>
        <row r="3293">
          <cell r="C3293" t="str">
            <v>CARLOS  MATOS FERRERAS</v>
          </cell>
          <cell r="D3293" t="str">
            <v>Militar</v>
          </cell>
          <cell r="E3293" t="str">
            <v>Sección Seguridad Física</v>
          </cell>
          <cell r="F3293" t="str">
            <v>Activo</v>
          </cell>
          <cell r="G3293" t="str">
            <v>masculino</v>
          </cell>
          <cell r="H3293" t="str">
            <v>Fijo</v>
          </cell>
        </row>
        <row r="3294">
          <cell r="C3294" t="str">
            <v>GLENNYS BEATRIZ  PEGUERO CAYETANO</v>
          </cell>
          <cell r="D3294" t="str">
            <v>Militar</v>
          </cell>
          <cell r="E3294" t="str">
            <v>Sección Seguridad Física</v>
          </cell>
          <cell r="F3294" t="str">
            <v>Activo</v>
          </cell>
          <cell r="G3294" t="str">
            <v>masculino</v>
          </cell>
          <cell r="H3294" t="str">
            <v>Fijo</v>
          </cell>
        </row>
        <row r="3295">
          <cell r="C3295" t="str">
            <v>ANDRES CONFESOR  GOMEZ</v>
          </cell>
          <cell r="D3295" t="str">
            <v>Militar</v>
          </cell>
          <cell r="E3295" t="str">
            <v>Sección Seguridad Física</v>
          </cell>
          <cell r="F3295" t="str">
            <v>Activo</v>
          </cell>
          <cell r="G3295" t="str">
            <v>masculino</v>
          </cell>
          <cell r="H3295" t="str">
            <v>Fijo</v>
          </cell>
        </row>
        <row r="3296">
          <cell r="C3296" t="str">
            <v>MIGUEL  MATOS DIAZ</v>
          </cell>
          <cell r="D3296" t="str">
            <v>Militar</v>
          </cell>
          <cell r="E3296" t="str">
            <v>Sección Seguridad Física</v>
          </cell>
          <cell r="F3296" t="str">
            <v>Activo</v>
          </cell>
          <cell r="G3296" t="str">
            <v>masculino</v>
          </cell>
          <cell r="H3296" t="str">
            <v>Fijo</v>
          </cell>
        </row>
        <row r="3297">
          <cell r="C3297" t="str">
            <v>WILKINS  FELIZ ROCHA</v>
          </cell>
          <cell r="D3297" t="str">
            <v>Militar</v>
          </cell>
          <cell r="E3297" t="str">
            <v>Sección Seguridad Física</v>
          </cell>
          <cell r="F3297" t="str">
            <v>Activo</v>
          </cell>
          <cell r="G3297" t="str">
            <v>masculino</v>
          </cell>
          <cell r="H3297" t="str">
            <v>Fijo</v>
          </cell>
        </row>
        <row r="3298">
          <cell r="C3298" t="str">
            <v>NOELIN RAMON  MENDEZ MENDEZ</v>
          </cell>
          <cell r="D3298" t="str">
            <v>Militar</v>
          </cell>
          <cell r="E3298" t="str">
            <v>Sección Seguridad Física</v>
          </cell>
          <cell r="F3298" t="str">
            <v>Activo</v>
          </cell>
          <cell r="G3298" t="str">
            <v>masculino</v>
          </cell>
          <cell r="H3298" t="str">
            <v>Fijo</v>
          </cell>
        </row>
        <row r="3299">
          <cell r="C3299" t="str">
            <v>BASILIO  TERRERO PEREZ</v>
          </cell>
          <cell r="D3299" t="str">
            <v>Militar</v>
          </cell>
          <cell r="E3299" t="str">
            <v>Sección Seguridad Física</v>
          </cell>
          <cell r="F3299" t="str">
            <v>Activo</v>
          </cell>
          <cell r="G3299" t="str">
            <v>masculino</v>
          </cell>
          <cell r="H3299" t="str">
            <v>Fijo</v>
          </cell>
        </row>
        <row r="3300">
          <cell r="C3300" t="str">
            <v>MAICOL EUCLIDES  CUEVAS ABREU</v>
          </cell>
          <cell r="D3300" t="str">
            <v>Militar</v>
          </cell>
          <cell r="E3300" t="str">
            <v>Sección Seguridad Física</v>
          </cell>
          <cell r="F3300" t="str">
            <v>Activo</v>
          </cell>
          <cell r="G3300" t="str">
            <v>masculino</v>
          </cell>
          <cell r="H3300" t="str">
            <v>Fijo</v>
          </cell>
        </row>
        <row r="3301">
          <cell r="C3301" t="str">
            <v>JANSER  CUEVAS GUZMAN</v>
          </cell>
          <cell r="D3301" t="str">
            <v>Militar</v>
          </cell>
          <cell r="E3301" t="str">
            <v>Sección Seguridad Física</v>
          </cell>
          <cell r="F3301" t="str">
            <v>Activo</v>
          </cell>
          <cell r="G3301" t="str">
            <v>masculino</v>
          </cell>
          <cell r="H3301" t="str">
            <v>Fijo</v>
          </cell>
        </row>
        <row r="3302">
          <cell r="C3302" t="str">
            <v>ALEXIS  CUEVAS RUBIO</v>
          </cell>
          <cell r="D3302" t="str">
            <v>Militar</v>
          </cell>
          <cell r="E3302" t="str">
            <v>Sección Seguridad Física</v>
          </cell>
          <cell r="F3302" t="str">
            <v>Activo</v>
          </cell>
          <cell r="G3302" t="str">
            <v>masculino</v>
          </cell>
          <cell r="H3302" t="str">
            <v>Fijo</v>
          </cell>
        </row>
        <row r="3303">
          <cell r="C3303" t="str">
            <v>BETHANIA  ROSARIO LIRANZO</v>
          </cell>
          <cell r="D3303" t="str">
            <v>Militar</v>
          </cell>
          <cell r="E3303" t="str">
            <v>Sección Seguridad Física</v>
          </cell>
          <cell r="F3303" t="str">
            <v>Activo</v>
          </cell>
          <cell r="G3303" t="str">
            <v>masculino</v>
          </cell>
          <cell r="H3303" t="str">
            <v>Fijo</v>
          </cell>
        </row>
        <row r="3304">
          <cell r="C3304" t="str">
            <v>DOMINGO  MATOS MATOS</v>
          </cell>
          <cell r="D3304" t="str">
            <v>Militar</v>
          </cell>
          <cell r="E3304" t="str">
            <v>Sección Seguridad Física</v>
          </cell>
          <cell r="F3304" t="str">
            <v>Activo</v>
          </cell>
          <cell r="G3304" t="str">
            <v>masculino</v>
          </cell>
          <cell r="H3304" t="str">
            <v>Fijo</v>
          </cell>
        </row>
        <row r="3305">
          <cell r="C3305" t="str">
            <v>RAFAEL  DIAZ OLIVERO</v>
          </cell>
          <cell r="D3305" t="str">
            <v>Militar</v>
          </cell>
          <cell r="E3305" t="str">
            <v>Sección Seguridad Física</v>
          </cell>
          <cell r="F3305" t="str">
            <v>Activo</v>
          </cell>
          <cell r="G3305" t="str">
            <v>masculino</v>
          </cell>
          <cell r="H3305" t="str">
            <v>Fijo</v>
          </cell>
        </row>
        <row r="3306">
          <cell r="C3306" t="str">
            <v>ADRIADY ALEJO  PEREZ DE LA CRUZ</v>
          </cell>
          <cell r="D3306" t="str">
            <v>Militar</v>
          </cell>
          <cell r="E3306" t="str">
            <v>Sección Seguridad Física</v>
          </cell>
          <cell r="F3306" t="str">
            <v>Activo</v>
          </cell>
          <cell r="G3306" t="str">
            <v>masculino</v>
          </cell>
          <cell r="H3306" t="str">
            <v>Fijo</v>
          </cell>
        </row>
        <row r="3307">
          <cell r="C3307" t="str">
            <v>ORFELITO  MATOS MATOS</v>
          </cell>
          <cell r="D3307" t="str">
            <v>Militar</v>
          </cell>
          <cell r="E3307" t="str">
            <v>Sección Seguridad Física</v>
          </cell>
          <cell r="F3307" t="str">
            <v>Activo</v>
          </cell>
          <cell r="G3307" t="str">
            <v>masculino</v>
          </cell>
          <cell r="H3307" t="str">
            <v>Fijo</v>
          </cell>
        </row>
        <row r="3308">
          <cell r="C3308" t="str">
            <v>JORGE OSIRIS  ABREU GOMEZ</v>
          </cell>
          <cell r="D3308" t="str">
            <v>Militar</v>
          </cell>
          <cell r="E3308" t="str">
            <v>Sección Seguridad Física</v>
          </cell>
          <cell r="F3308" t="str">
            <v>Activo</v>
          </cell>
          <cell r="G3308" t="str">
            <v>masculino</v>
          </cell>
          <cell r="H3308" t="str">
            <v>Fijo</v>
          </cell>
        </row>
        <row r="3309">
          <cell r="C3309" t="str">
            <v>JESUS ANTONIO  ECHAVARRIA DIAZ</v>
          </cell>
          <cell r="D3309" t="str">
            <v>Militar</v>
          </cell>
          <cell r="E3309" t="str">
            <v>Sección Seguridad Física</v>
          </cell>
          <cell r="F3309" t="str">
            <v>Activo</v>
          </cell>
          <cell r="G3309" t="str">
            <v>masculino</v>
          </cell>
          <cell r="H3309" t="str">
            <v>Fijo</v>
          </cell>
        </row>
        <row r="3310">
          <cell r="C3310" t="str">
            <v>JOSE ALBERTO  HEREDIA GIL</v>
          </cell>
          <cell r="D3310" t="str">
            <v>Militar</v>
          </cell>
          <cell r="E3310" t="str">
            <v>Sección Seguridad Física</v>
          </cell>
          <cell r="F3310" t="str">
            <v>Activo</v>
          </cell>
          <cell r="G3310" t="str">
            <v>masculino</v>
          </cell>
          <cell r="H3310" t="str">
            <v>Fijo</v>
          </cell>
        </row>
        <row r="3311">
          <cell r="C3311" t="str">
            <v>HEURIS  CASTILLO ROMERO</v>
          </cell>
          <cell r="D3311" t="str">
            <v>Militar</v>
          </cell>
          <cell r="E3311" t="str">
            <v>Sección Seguridad Física</v>
          </cell>
          <cell r="F3311" t="str">
            <v>Activo</v>
          </cell>
          <cell r="G3311" t="str">
            <v>masculino</v>
          </cell>
          <cell r="H3311" t="str">
            <v>Fijo</v>
          </cell>
        </row>
        <row r="3312">
          <cell r="C3312" t="str">
            <v>AROL LUIS  VARGAS FELIZ</v>
          </cell>
          <cell r="D3312" t="str">
            <v>Militar</v>
          </cell>
          <cell r="E3312" t="str">
            <v>Sección Seguridad Física</v>
          </cell>
          <cell r="F3312" t="str">
            <v>Activo</v>
          </cell>
          <cell r="G3312" t="str">
            <v>masculino</v>
          </cell>
          <cell r="H3312" t="str">
            <v>Fijo</v>
          </cell>
        </row>
        <row r="3313">
          <cell r="C3313" t="str">
            <v>PANFILO  PEÑA SEGURA</v>
          </cell>
          <cell r="D3313" t="str">
            <v>Militar</v>
          </cell>
          <cell r="E3313" t="str">
            <v>Sección Seguridad Física</v>
          </cell>
          <cell r="F3313" t="str">
            <v>Activo</v>
          </cell>
          <cell r="G3313" t="str">
            <v>masculino</v>
          </cell>
          <cell r="H3313" t="str">
            <v>Fijo</v>
          </cell>
        </row>
        <row r="3314">
          <cell r="C3314" t="str">
            <v>SANTO DOLORES  HERNANDEZ RIVERA</v>
          </cell>
          <cell r="D3314" t="str">
            <v>Militar</v>
          </cell>
          <cell r="E3314" t="str">
            <v>Sección Seguridad Física</v>
          </cell>
          <cell r="F3314" t="str">
            <v>Activo</v>
          </cell>
          <cell r="G3314" t="str">
            <v>masculino</v>
          </cell>
          <cell r="H3314" t="str">
            <v>Fijo</v>
          </cell>
        </row>
        <row r="3315">
          <cell r="C3315" t="str">
            <v>JUSTO JOSE  STERLING CALDERON</v>
          </cell>
          <cell r="D3315" t="str">
            <v>Militar</v>
          </cell>
          <cell r="E3315" t="str">
            <v>Sección Seguridad Física</v>
          </cell>
          <cell r="F3315" t="str">
            <v>Activo</v>
          </cell>
          <cell r="G3315" t="str">
            <v>masculino</v>
          </cell>
          <cell r="H3315" t="str">
            <v>Fijo</v>
          </cell>
        </row>
        <row r="3316">
          <cell r="C3316" t="str">
            <v>FRANK  ROSARIO LIRANZO</v>
          </cell>
          <cell r="D3316" t="str">
            <v>Militar</v>
          </cell>
          <cell r="E3316" t="str">
            <v>Sección Seguridad Física</v>
          </cell>
          <cell r="F3316" t="str">
            <v>Activo</v>
          </cell>
          <cell r="G3316" t="str">
            <v>masculino</v>
          </cell>
          <cell r="H3316" t="str">
            <v>Fijo</v>
          </cell>
        </row>
        <row r="3317">
          <cell r="C3317" t="str">
            <v>ANTONIO  CABRAL AYBAR</v>
          </cell>
          <cell r="D3317" t="str">
            <v>Militar</v>
          </cell>
          <cell r="E3317" t="str">
            <v>Sección Seguridad Física</v>
          </cell>
          <cell r="F3317" t="str">
            <v>Activo</v>
          </cell>
          <cell r="G3317" t="str">
            <v>masculino</v>
          </cell>
          <cell r="H3317" t="str">
            <v>Fijo</v>
          </cell>
        </row>
        <row r="3318">
          <cell r="C3318" t="str">
            <v>ANDERSON MAFERSON  PERALTA</v>
          </cell>
          <cell r="D3318" t="str">
            <v>Militar</v>
          </cell>
          <cell r="E3318" t="str">
            <v>Sección Seguridad Física</v>
          </cell>
          <cell r="F3318" t="str">
            <v>Activo</v>
          </cell>
          <cell r="G3318" t="str">
            <v>masculino</v>
          </cell>
          <cell r="H3318" t="str">
            <v>Fijo</v>
          </cell>
        </row>
        <row r="3319">
          <cell r="C3319" t="str">
            <v>YUBERI  ARIAS GUZMAN</v>
          </cell>
          <cell r="D3319" t="str">
            <v>Militar</v>
          </cell>
          <cell r="E3319" t="str">
            <v>Sección Seguridad Física</v>
          </cell>
          <cell r="F3319" t="str">
            <v>Activo</v>
          </cell>
          <cell r="G3319" t="str">
            <v>masculino</v>
          </cell>
          <cell r="H3319" t="str">
            <v>Fijo</v>
          </cell>
        </row>
        <row r="3320">
          <cell r="C3320" t="str">
            <v>EDDY SANTIAGO  HERNANDEZ PEÑA</v>
          </cell>
          <cell r="D3320" t="str">
            <v>Militar</v>
          </cell>
          <cell r="E3320" t="str">
            <v>Sección Seguridad Física</v>
          </cell>
          <cell r="F3320" t="str">
            <v>Activo</v>
          </cell>
          <cell r="G3320" t="str">
            <v>masculino</v>
          </cell>
          <cell r="H3320" t="str">
            <v>Fijo</v>
          </cell>
        </row>
        <row r="3321">
          <cell r="C3321" t="str">
            <v>SANDRE  HERNANDEZ GUZMAN</v>
          </cell>
          <cell r="D3321" t="str">
            <v>Militar</v>
          </cell>
          <cell r="E3321" t="str">
            <v>Sección Seguridad Física</v>
          </cell>
          <cell r="F3321" t="str">
            <v>Activo</v>
          </cell>
          <cell r="G3321" t="str">
            <v>masculino</v>
          </cell>
          <cell r="H3321" t="str">
            <v>Fijo</v>
          </cell>
        </row>
        <row r="3322">
          <cell r="C3322" t="str">
            <v>ROBERTO  ALBERTO REYES</v>
          </cell>
          <cell r="D3322" t="str">
            <v>Militar</v>
          </cell>
          <cell r="E3322" t="str">
            <v>Sección Seguridad Física</v>
          </cell>
          <cell r="F3322" t="str">
            <v>Activo</v>
          </cell>
          <cell r="G3322" t="str">
            <v>masculino</v>
          </cell>
          <cell r="H3322" t="str">
            <v>Fijo</v>
          </cell>
        </row>
        <row r="3323">
          <cell r="C3323" t="str">
            <v>JENIFFER  UBRI SANCHEZ</v>
          </cell>
          <cell r="D3323" t="str">
            <v>Militar</v>
          </cell>
          <cell r="E3323" t="str">
            <v>Sección Seguridad Física</v>
          </cell>
          <cell r="F3323" t="str">
            <v>Activo</v>
          </cell>
          <cell r="G3323" t="str">
            <v>femenino</v>
          </cell>
          <cell r="H3323" t="str">
            <v>Fijo</v>
          </cell>
        </row>
        <row r="3324">
          <cell r="C3324" t="str">
            <v>SANDINO  ROSARIO BATISTA</v>
          </cell>
          <cell r="D3324" t="str">
            <v>Militar</v>
          </cell>
          <cell r="E3324" t="str">
            <v>Sección Seguridad Física</v>
          </cell>
          <cell r="F3324" t="str">
            <v>Activo</v>
          </cell>
          <cell r="G3324" t="str">
            <v>masculino</v>
          </cell>
          <cell r="H3324" t="str">
            <v>Fijo</v>
          </cell>
        </row>
        <row r="3325">
          <cell r="C3325" t="str">
            <v>ENRIQUE  MENDEZ FERRERAS</v>
          </cell>
          <cell r="D3325" t="str">
            <v>Militar</v>
          </cell>
          <cell r="E3325" t="str">
            <v>Sección Seguridad Física</v>
          </cell>
          <cell r="F3325" t="str">
            <v>Activo</v>
          </cell>
          <cell r="G3325" t="str">
            <v>masculino</v>
          </cell>
          <cell r="H3325" t="str">
            <v>Fijo</v>
          </cell>
        </row>
        <row r="3326">
          <cell r="C3326" t="str">
            <v>YONILSON  FIGUEREO GARCIA</v>
          </cell>
          <cell r="D3326" t="str">
            <v>Militar</v>
          </cell>
          <cell r="E3326" t="str">
            <v>Sección Seguridad Física</v>
          </cell>
          <cell r="F3326" t="str">
            <v>Activo</v>
          </cell>
          <cell r="G3326" t="str">
            <v>masculino</v>
          </cell>
          <cell r="H3326" t="str">
            <v>Fijo</v>
          </cell>
        </row>
        <row r="3327">
          <cell r="C3327" t="str">
            <v>RAFAEL  RODRIGUEZ PINALES</v>
          </cell>
          <cell r="D3327" t="str">
            <v>Militar</v>
          </cell>
          <cell r="E3327" t="str">
            <v>Sección Seguridad Física</v>
          </cell>
          <cell r="F3327" t="str">
            <v>Activo</v>
          </cell>
          <cell r="G3327" t="str">
            <v>masculino</v>
          </cell>
          <cell r="H3327" t="str">
            <v>Fijo</v>
          </cell>
        </row>
        <row r="3328">
          <cell r="C3328" t="str">
            <v>DIGNO  PEREZ SEGURA</v>
          </cell>
          <cell r="D3328" t="str">
            <v>Militar</v>
          </cell>
          <cell r="E3328" t="str">
            <v>Sección Seguridad Física</v>
          </cell>
          <cell r="F3328" t="str">
            <v>Activo</v>
          </cell>
          <cell r="G3328" t="str">
            <v>masculino</v>
          </cell>
          <cell r="H3328" t="str">
            <v>Fijo</v>
          </cell>
        </row>
        <row r="3329">
          <cell r="C3329" t="str">
            <v>MAXIMO  SERRANO CLETO</v>
          </cell>
          <cell r="D3329" t="str">
            <v>Militar</v>
          </cell>
          <cell r="E3329" t="str">
            <v>Sección Seguridad Física</v>
          </cell>
          <cell r="F3329" t="str">
            <v>Activo</v>
          </cell>
          <cell r="G3329" t="str">
            <v>masculino</v>
          </cell>
          <cell r="H3329" t="str">
            <v>Fijo</v>
          </cell>
        </row>
        <row r="3330">
          <cell r="C3330" t="str">
            <v>TEOFILO  RODRIGUEZ PICHARDO</v>
          </cell>
          <cell r="D3330" t="str">
            <v>Militar</v>
          </cell>
          <cell r="E3330" t="str">
            <v>Sección Seguridad Física</v>
          </cell>
          <cell r="F3330" t="str">
            <v>Activo</v>
          </cell>
          <cell r="G3330" t="str">
            <v>masculino</v>
          </cell>
          <cell r="H3330" t="str">
            <v>Fijo</v>
          </cell>
        </row>
        <row r="3331">
          <cell r="C3331" t="str">
            <v>DELBIS  FAJARDO MERCADO</v>
          </cell>
          <cell r="D3331" t="str">
            <v>Militar</v>
          </cell>
          <cell r="E3331" t="str">
            <v>Sección Seguridad Física</v>
          </cell>
          <cell r="F3331" t="str">
            <v>Activo</v>
          </cell>
          <cell r="G3331" t="str">
            <v>masculino</v>
          </cell>
          <cell r="H3331" t="str">
            <v>Fijo</v>
          </cell>
        </row>
        <row r="3332">
          <cell r="C3332" t="str">
            <v>DOMINGO ANTONIO  REYES VARGAS</v>
          </cell>
          <cell r="D3332" t="str">
            <v>Militar</v>
          </cell>
          <cell r="E3332" t="str">
            <v>Sección Seguridad Física</v>
          </cell>
          <cell r="F3332" t="str">
            <v>Activo</v>
          </cell>
          <cell r="G3332" t="str">
            <v>masculino</v>
          </cell>
          <cell r="H3332" t="str">
            <v>Fijo</v>
          </cell>
        </row>
        <row r="3333">
          <cell r="C3333" t="str">
            <v>FERNANDO  TRINIDAD MATOS</v>
          </cell>
          <cell r="D3333" t="str">
            <v>Militar</v>
          </cell>
          <cell r="E3333" t="str">
            <v>Sección Seguridad Física</v>
          </cell>
          <cell r="F3333" t="str">
            <v>Activo</v>
          </cell>
          <cell r="G3333" t="str">
            <v>masculino</v>
          </cell>
          <cell r="H3333" t="str">
            <v>Fijo</v>
          </cell>
        </row>
        <row r="3334">
          <cell r="C3334" t="str">
            <v>GIONIBER  BATISTA MATOS</v>
          </cell>
          <cell r="D3334" t="str">
            <v>Militar</v>
          </cell>
          <cell r="E3334" t="str">
            <v>Sección Seguridad Física</v>
          </cell>
          <cell r="F3334" t="str">
            <v>Activo</v>
          </cell>
          <cell r="G3334" t="str">
            <v>masculino</v>
          </cell>
          <cell r="H3334" t="str">
            <v>Fijo</v>
          </cell>
        </row>
        <row r="3335">
          <cell r="C3335" t="str">
            <v>OCTAVIO  RIVAS PEÑA</v>
          </cell>
          <cell r="D3335" t="str">
            <v>Militar</v>
          </cell>
          <cell r="E3335" t="str">
            <v>Sección Seguridad Física</v>
          </cell>
          <cell r="F3335" t="str">
            <v>Activo</v>
          </cell>
          <cell r="G3335" t="str">
            <v>masculino</v>
          </cell>
          <cell r="H3335" t="str">
            <v>Fijo</v>
          </cell>
        </row>
        <row r="3336">
          <cell r="C3336" t="str">
            <v>MARCO AMAURIS  BONILLA GOMEZ</v>
          </cell>
          <cell r="D3336" t="str">
            <v>Supervisor Regional Militar</v>
          </cell>
          <cell r="E3336" t="str">
            <v>Sección Seguridad Física</v>
          </cell>
          <cell r="F3336" t="str">
            <v>Activo</v>
          </cell>
          <cell r="G3336" t="str">
            <v>masculino</v>
          </cell>
          <cell r="H3336" t="str">
            <v>Fijo</v>
          </cell>
        </row>
        <row r="3337">
          <cell r="C3337" t="str">
            <v>ROMER DARIO  RIVAS MENDEZ</v>
          </cell>
          <cell r="D3337" t="str">
            <v>Militar</v>
          </cell>
          <cell r="E3337" t="str">
            <v>Sección Seguridad Física</v>
          </cell>
          <cell r="F3337" t="str">
            <v>Activo</v>
          </cell>
          <cell r="G3337" t="str">
            <v>masculino</v>
          </cell>
          <cell r="H3337" t="str">
            <v>Fijo</v>
          </cell>
        </row>
        <row r="3338">
          <cell r="C3338" t="str">
            <v>WILLY  PEREZ BATISTA</v>
          </cell>
          <cell r="D3338" t="str">
            <v>Militar</v>
          </cell>
          <cell r="E3338" t="str">
            <v>Sección Seguridad Física</v>
          </cell>
          <cell r="F3338" t="str">
            <v>Activo</v>
          </cell>
          <cell r="G3338" t="str">
            <v>masculino</v>
          </cell>
          <cell r="H3338" t="str">
            <v>Fijo</v>
          </cell>
        </row>
        <row r="3339">
          <cell r="C3339" t="str">
            <v>JUAN  MATEO GONZALEZ</v>
          </cell>
          <cell r="D3339" t="str">
            <v>Militar</v>
          </cell>
          <cell r="E3339" t="str">
            <v>Sección Seguridad Física</v>
          </cell>
          <cell r="F3339" t="str">
            <v>Activo</v>
          </cell>
          <cell r="G3339" t="str">
            <v>masculino</v>
          </cell>
          <cell r="H3339" t="str">
            <v>Fijo</v>
          </cell>
        </row>
        <row r="3340">
          <cell r="C3340" t="str">
            <v>RAMON  FORTUNA DE LEON</v>
          </cell>
          <cell r="D3340" t="str">
            <v>Militar</v>
          </cell>
          <cell r="E3340" t="str">
            <v>Sección Seguridad Física</v>
          </cell>
          <cell r="F3340" t="str">
            <v>Activo</v>
          </cell>
          <cell r="G3340" t="str">
            <v>masculino</v>
          </cell>
          <cell r="H3340" t="str">
            <v>Fijo</v>
          </cell>
        </row>
        <row r="3341">
          <cell r="C3341" t="str">
            <v>HUMBERTO  MATEO PEREZ</v>
          </cell>
          <cell r="D3341" t="str">
            <v>Militar</v>
          </cell>
          <cell r="E3341" t="str">
            <v>Sección Seguridad Física</v>
          </cell>
          <cell r="F3341" t="str">
            <v>Activo</v>
          </cell>
          <cell r="G3341" t="str">
            <v>masculino</v>
          </cell>
          <cell r="H3341" t="str">
            <v>Fijo</v>
          </cell>
        </row>
        <row r="3342">
          <cell r="C3342" t="str">
            <v>WANDER SANTIAGO  MOLINA BONIFACIO</v>
          </cell>
          <cell r="D3342" t="str">
            <v>Militar</v>
          </cell>
          <cell r="E3342" t="str">
            <v>Sección Seguridad Física</v>
          </cell>
          <cell r="F3342" t="str">
            <v>Activo</v>
          </cell>
          <cell r="G3342" t="str">
            <v>masculino</v>
          </cell>
          <cell r="H3342" t="str">
            <v>Fijo</v>
          </cell>
        </row>
        <row r="3343">
          <cell r="C3343" t="str">
            <v>FRANCISCO DE JESUS  FAJARDO TAVAREZ</v>
          </cell>
          <cell r="D3343" t="str">
            <v>Militar</v>
          </cell>
          <cell r="E3343" t="str">
            <v>Sección Seguridad Física</v>
          </cell>
          <cell r="F3343" t="str">
            <v>Activo</v>
          </cell>
          <cell r="G3343" t="str">
            <v>masculino</v>
          </cell>
          <cell r="H3343" t="str">
            <v>Fijo</v>
          </cell>
        </row>
        <row r="3344">
          <cell r="C3344" t="str">
            <v>RAILITH ANTONIO  BONILLA BAEZ</v>
          </cell>
          <cell r="D3344" t="str">
            <v>Militar</v>
          </cell>
          <cell r="E3344" t="str">
            <v>Sección Seguridad Física</v>
          </cell>
          <cell r="F3344" t="str">
            <v>Activo</v>
          </cell>
          <cell r="G3344" t="str">
            <v>masculino</v>
          </cell>
          <cell r="H3344" t="str">
            <v>Fijo</v>
          </cell>
        </row>
        <row r="3345">
          <cell r="C3345" t="str">
            <v>JUAN ALEXANDER  REYES</v>
          </cell>
          <cell r="D3345" t="str">
            <v>Militar</v>
          </cell>
          <cell r="E3345" t="str">
            <v>Sección Seguridad Física</v>
          </cell>
          <cell r="F3345" t="str">
            <v>Activo</v>
          </cell>
          <cell r="G3345" t="str">
            <v>masculino</v>
          </cell>
          <cell r="H3345" t="str">
            <v>Fijo</v>
          </cell>
        </row>
        <row r="3346">
          <cell r="C3346" t="str">
            <v>CERVANTES  REYES ESPINO</v>
          </cell>
          <cell r="D3346" t="str">
            <v>Militar</v>
          </cell>
          <cell r="E3346" t="str">
            <v>Sección Seguridad Física</v>
          </cell>
          <cell r="F3346" t="str">
            <v>Activo</v>
          </cell>
          <cell r="G3346" t="str">
            <v>masculino</v>
          </cell>
          <cell r="H3346" t="str">
            <v>Fijo</v>
          </cell>
        </row>
        <row r="3347">
          <cell r="C3347" t="str">
            <v>SALVADOR  MARTE JIMENEZ</v>
          </cell>
          <cell r="D3347" t="str">
            <v>Militar</v>
          </cell>
          <cell r="E3347" t="str">
            <v>Sección Seguridad Física</v>
          </cell>
          <cell r="F3347" t="str">
            <v>Activo</v>
          </cell>
          <cell r="G3347" t="str">
            <v>masculino</v>
          </cell>
          <cell r="H3347" t="str">
            <v>Fijo</v>
          </cell>
        </row>
        <row r="3348">
          <cell r="C3348" t="str">
            <v>EDUARDO JONAS  ROSARIO MONTERO</v>
          </cell>
          <cell r="D3348" t="str">
            <v>Militar</v>
          </cell>
          <cell r="E3348" t="str">
            <v>Sección Seguridad Física</v>
          </cell>
          <cell r="F3348" t="str">
            <v>Activo</v>
          </cell>
          <cell r="G3348" t="str">
            <v>masculino</v>
          </cell>
          <cell r="H3348" t="str">
            <v>Fijo</v>
          </cell>
        </row>
        <row r="3349">
          <cell r="C3349" t="str">
            <v>CLEDYS  PEREZ CUEVAS</v>
          </cell>
          <cell r="D3349" t="str">
            <v>Militar</v>
          </cell>
          <cell r="E3349" t="str">
            <v>Sección Seguridad Física</v>
          </cell>
          <cell r="F3349" t="str">
            <v>Activo</v>
          </cell>
          <cell r="G3349" t="str">
            <v>masculino</v>
          </cell>
          <cell r="H3349" t="str">
            <v>Fijo</v>
          </cell>
        </row>
        <row r="3350">
          <cell r="C3350" t="str">
            <v>VICTOR MANUEL  CUEVAS MATOS</v>
          </cell>
          <cell r="D3350" t="str">
            <v>Militar</v>
          </cell>
          <cell r="E3350" t="str">
            <v>Sección Seguridad Física</v>
          </cell>
          <cell r="F3350" t="str">
            <v>Activo</v>
          </cell>
          <cell r="G3350" t="str">
            <v>masculino</v>
          </cell>
          <cell r="H3350" t="str">
            <v>Fijo</v>
          </cell>
        </row>
        <row r="3351">
          <cell r="C3351" t="str">
            <v>ALFREDO  JIMENEZ LUCIANO</v>
          </cell>
          <cell r="D3351" t="str">
            <v>Militar</v>
          </cell>
          <cell r="E3351" t="str">
            <v>Sección Seguridad Física</v>
          </cell>
          <cell r="F3351" t="str">
            <v>Activo</v>
          </cell>
          <cell r="G3351" t="str">
            <v>masculino</v>
          </cell>
          <cell r="H3351" t="str">
            <v>Fijo</v>
          </cell>
        </row>
        <row r="3352">
          <cell r="C3352" t="str">
            <v>JULIO CESAR  AGUILERA NUÑEZ</v>
          </cell>
          <cell r="D3352" t="str">
            <v>Militar</v>
          </cell>
          <cell r="E3352" t="str">
            <v>Sección Seguridad Física</v>
          </cell>
          <cell r="F3352" t="str">
            <v>Activo</v>
          </cell>
          <cell r="G3352" t="str">
            <v>masculino</v>
          </cell>
          <cell r="H3352" t="str">
            <v>Fijo</v>
          </cell>
        </row>
        <row r="3353">
          <cell r="C3353" t="str">
            <v>LUIS MIGUEL  GALVAN DILONE</v>
          </cell>
          <cell r="D3353" t="str">
            <v>Militar</v>
          </cell>
          <cell r="E3353" t="str">
            <v>Sección Seguridad Física</v>
          </cell>
          <cell r="F3353" t="str">
            <v>Activo</v>
          </cell>
          <cell r="G3353" t="str">
            <v>masculino</v>
          </cell>
          <cell r="H3353" t="str">
            <v>Fijo</v>
          </cell>
        </row>
        <row r="3354">
          <cell r="C3354" t="str">
            <v>ANIBAL  JIMENEZ BATISTA</v>
          </cell>
          <cell r="D3354" t="str">
            <v>Militar</v>
          </cell>
          <cell r="E3354" t="str">
            <v>Sección Seguridad Física</v>
          </cell>
          <cell r="F3354" t="str">
            <v>Activo</v>
          </cell>
          <cell r="G3354" t="str">
            <v>masculino</v>
          </cell>
          <cell r="H3354" t="str">
            <v>Fijo</v>
          </cell>
        </row>
        <row r="3355">
          <cell r="C3355" t="str">
            <v>JUAN TOMAS  ACOSTA HERNÁNDEZ</v>
          </cell>
          <cell r="D3355" t="str">
            <v>Militar</v>
          </cell>
          <cell r="E3355" t="str">
            <v>Sección Seguridad Física</v>
          </cell>
          <cell r="F3355" t="str">
            <v>Activo</v>
          </cell>
          <cell r="G3355" t="str">
            <v>masculino</v>
          </cell>
          <cell r="H3355" t="str">
            <v>Fijo</v>
          </cell>
        </row>
        <row r="3356">
          <cell r="C3356" t="str">
            <v>REINERO  FLORIAN DÍAZ</v>
          </cell>
          <cell r="D3356" t="str">
            <v>Militar</v>
          </cell>
          <cell r="E3356" t="str">
            <v>Sección Seguridad Física</v>
          </cell>
          <cell r="F3356" t="str">
            <v>Activo</v>
          </cell>
          <cell r="G3356" t="str">
            <v>masculino</v>
          </cell>
          <cell r="H3356" t="str">
            <v>Fijo</v>
          </cell>
        </row>
        <row r="3357">
          <cell r="C3357" t="str">
            <v>JAIME RAFAEL  ECHAVARRIA QUEZADA</v>
          </cell>
          <cell r="D3357" t="str">
            <v>Militar</v>
          </cell>
          <cell r="E3357" t="str">
            <v>Sección Seguridad Física</v>
          </cell>
          <cell r="F3357" t="str">
            <v>Activo</v>
          </cell>
          <cell r="G3357" t="str">
            <v>masculino</v>
          </cell>
          <cell r="H3357" t="str">
            <v>Fijo</v>
          </cell>
        </row>
        <row r="3358">
          <cell r="C3358" t="str">
            <v>WANDER  CORONADO MARTE</v>
          </cell>
          <cell r="D3358" t="str">
            <v>Militar</v>
          </cell>
          <cell r="E3358" t="str">
            <v>Sección Seguridad Física</v>
          </cell>
          <cell r="F3358" t="str">
            <v>Activo</v>
          </cell>
          <cell r="G3358" t="str">
            <v>masculino</v>
          </cell>
          <cell r="H3358" t="str">
            <v>Fijo</v>
          </cell>
        </row>
        <row r="3359">
          <cell r="C3359" t="str">
            <v>CRISTOBAL  SANCHEZ CUELLO</v>
          </cell>
          <cell r="D3359" t="str">
            <v>Militar</v>
          </cell>
          <cell r="E3359" t="str">
            <v>Sección Seguridad Física</v>
          </cell>
          <cell r="F3359" t="str">
            <v>Activo</v>
          </cell>
          <cell r="G3359" t="str">
            <v>masculino</v>
          </cell>
          <cell r="H3359" t="str">
            <v>Fijo</v>
          </cell>
        </row>
        <row r="3360">
          <cell r="C3360" t="str">
            <v>YOHEL  RODRIGUEZ FIGUEROA</v>
          </cell>
          <cell r="D3360" t="str">
            <v>Militar</v>
          </cell>
          <cell r="E3360" t="str">
            <v>Sección Seguridad Física</v>
          </cell>
          <cell r="F3360" t="str">
            <v>Activo</v>
          </cell>
          <cell r="G3360" t="str">
            <v>masculino</v>
          </cell>
          <cell r="H3360" t="str">
            <v>Fijo</v>
          </cell>
        </row>
        <row r="3361">
          <cell r="C3361" t="str">
            <v>JAVIER DE JESUS  FERNANDEZ GIL</v>
          </cell>
          <cell r="D3361" t="str">
            <v>Militar</v>
          </cell>
          <cell r="E3361" t="str">
            <v>Sección Seguridad Física</v>
          </cell>
          <cell r="F3361" t="str">
            <v>Activo</v>
          </cell>
          <cell r="G3361" t="str">
            <v>masculino</v>
          </cell>
          <cell r="H3361" t="str">
            <v>Fijo</v>
          </cell>
        </row>
        <row r="3362">
          <cell r="C3362" t="str">
            <v>PILAR  MATOS</v>
          </cell>
          <cell r="D3362" t="str">
            <v>Militar</v>
          </cell>
          <cell r="E3362" t="str">
            <v>Sección Seguridad Física</v>
          </cell>
          <cell r="F3362" t="str">
            <v>Activo</v>
          </cell>
          <cell r="G3362" t="str">
            <v>masculino</v>
          </cell>
          <cell r="H3362" t="str">
            <v>Fijo</v>
          </cell>
        </row>
        <row r="3363">
          <cell r="C3363" t="str">
            <v>BARTOLO  GOMEZ SEGURA</v>
          </cell>
          <cell r="D3363" t="str">
            <v>Militar</v>
          </cell>
          <cell r="E3363" t="str">
            <v>Sección Seguridad Física</v>
          </cell>
          <cell r="F3363" t="str">
            <v>Activo</v>
          </cell>
          <cell r="G3363" t="str">
            <v>masculino</v>
          </cell>
          <cell r="H3363" t="str">
            <v>Fijo</v>
          </cell>
        </row>
        <row r="3364">
          <cell r="C3364" t="str">
            <v>EUGENIO  VICTORIANO AQUINO</v>
          </cell>
          <cell r="D3364" t="str">
            <v>Militar</v>
          </cell>
          <cell r="E3364" t="str">
            <v>Sección Seguridad Física</v>
          </cell>
          <cell r="F3364" t="str">
            <v>Activo</v>
          </cell>
          <cell r="G3364" t="str">
            <v>masculino</v>
          </cell>
          <cell r="H3364" t="str">
            <v>Fijo</v>
          </cell>
        </row>
        <row r="3365">
          <cell r="C3365" t="str">
            <v>ROBERTO  ENCARNACION RODRIGUEZ</v>
          </cell>
          <cell r="D3365" t="str">
            <v>Militar</v>
          </cell>
          <cell r="E3365" t="str">
            <v>Sección Seguridad Física</v>
          </cell>
          <cell r="F3365" t="str">
            <v>Activo</v>
          </cell>
          <cell r="G3365" t="str">
            <v>masculino</v>
          </cell>
          <cell r="H3365" t="str">
            <v>Fijo</v>
          </cell>
        </row>
        <row r="3366">
          <cell r="C3366" t="str">
            <v>PEDRO ENRIQUE  CABRERA MEDRANO</v>
          </cell>
          <cell r="D3366" t="str">
            <v/>
          </cell>
          <cell r="E3366" t="str">
            <v>Sección Seguridad Física</v>
          </cell>
          <cell r="F3366" t="str">
            <v>Cancelado</v>
          </cell>
          <cell r="G3366" t="str">
            <v>masculino</v>
          </cell>
          <cell r="H3366" t="str">
            <v>Fijo</v>
          </cell>
        </row>
        <row r="3367">
          <cell r="C3367" t="str">
            <v>ALFREDO  RECIO RECIO</v>
          </cell>
          <cell r="D3367" t="str">
            <v>Militar</v>
          </cell>
          <cell r="E3367" t="str">
            <v>Sección Seguridad Física</v>
          </cell>
          <cell r="F3367" t="str">
            <v>Activo</v>
          </cell>
          <cell r="G3367" t="str">
            <v>masculino</v>
          </cell>
          <cell r="H3367" t="str">
            <v>Fijo</v>
          </cell>
        </row>
        <row r="3368">
          <cell r="C3368" t="str">
            <v>JUNIOR MIGUEL  CASTAÑO RIVAS</v>
          </cell>
          <cell r="D3368" t="str">
            <v>Militar</v>
          </cell>
          <cell r="E3368" t="str">
            <v>Sección Seguridad Física</v>
          </cell>
          <cell r="F3368" t="str">
            <v>Activo</v>
          </cell>
          <cell r="G3368" t="str">
            <v>masculino</v>
          </cell>
          <cell r="H3368" t="str">
            <v>Fijo</v>
          </cell>
        </row>
        <row r="3369">
          <cell r="C3369" t="str">
            <v>MIGUEL ANGEL  JIMENEZ FAMILIA</v>
          </cell>
          <cell r="D3369" t="str">
            <v>Militar</v>
          </cell>
          <cell r="E3369" t="str">
            <v>Sección Seguridad Física</v>
          </cell>
          <cell r="F3369" t="str">
            <v>Activo</v>
          </cell>
          <cell r="G3369" t="str">
            <v>masculino</v>
          </cell>
          <cell r="H3369" t="str">
            <v>Fijo</v>
          </cell>
        </row>
        <row r="3370">
          <cell r="C3370" t="str">
            <v>ALINSON  PEREZ FELIZ</v>
          </cell>
          <cell r="D3370" t="str">
            <v>Militar</v>
          </cell>
          <cell r="E3370" t="str">
            <v>Sección Seguridad Física</v>
          </cell>
          <cell r="F3370" t="str">
            <v>Activo</v>
          </cell>
          <cell r="G3370" t="str">
            <v>masculino</v>
          </cell>
          <cell r="H3370" t="str">
            <v>Fijo</v>
          </cell>
        </row>
        <row r="3371">
          <cell r="C3371" t="str">
            <v>ABEL  TEJEDA CASTILLO</v>
          </cell>
          <cell r="D3371" t="str">
            <v>Militar</v>
          </cell>
          <cell r="E3371" t="str">
            <v>Sección Seguridad Física</v>
          </cell>
          <cell r="F3371" t="str">
            <v>Activo</v>
          </cell>
          <cell r="G3371" t="str">
            <v>masculino</v>
          </cell>
          <cell r="H3371" t="str">
            <v>Fijo</v>
          </cell>
        </row>
        <row r="3372">
          <cell r="C3372" t="str">
            <v>KEYLA DELINA  BAEZ SANTANA</v>
          </cell>
          <cell r="D3372" t="str">
            <v>Militar</v>
          </cell>
          <cell r="E3372" t="str">
            <v>Sección Seguridad Física</v>
          </cell>
          <cell r="F3372" t="str">
            <v>Activo</v>
          </cell>
          <cell r="G3372" t="str">
            <v>femenino</v>
          </cell>
          <cell r="H3372" t="str">
            <v>Fijo</v>
          </cell>
        </row>
        <row r="3373">
          <cell r="C3373" t="str">
            <v>JANDITO  BOCIO</v>
          </cell>
          <cell r="D3373" t="str">
            <v>Militar</v>
          </cell>
          <cell r="E3373" t="str">
            <v>Sección Seguridad Física</v>
          </cell>
          <cell r="F3373" t="str">
            <v>Activo</v>
          </cell>
          <cell r="G3373" t="str">
            <v>masculino</v>
          </cell>
          <cell r="H3373" t="str">
            <v>Fijo</v>
          </cell>
        </row>
        <row r="3374">
          <cell r="C3374" t="str">
            <v>DANNYS TEOFILO  MEDINA MEDINA</v>
          </cell>
          <cell r="D3374" t="str">
            <v>Militar</v>
          </cell>
          <cell r="E3374" t="str">
            <v>Sección Seguridad Física</v>
          </cell>
          <cell r="F3374" t="str">
            <v>Activo</v>
          </cell>
          <cell r="G3374" t="str">
            <v>masculino</v>
          </cell>
          <cell r="H3374" t="str">
            <v>Fijo</v>
          </cell>
        </row>
        <row r="3375">
          <cell r="C3375" t="str">
            <v>YEFRI  DE LOS SANTOS GUERRERO</v>
          </cell>
          <cell r="D3375" t="str">
            <v>Militar</v>
          </cell>
          <cell r="E3375" t="str">
            <v>Sección Seguridad Física</v>
          </cell>
          <cell r="F3375" t="str">
            <v>Activo</v>
          </cell>
          <cell r="G3375" t="str">
            <v>masculino</v>
          </cell>
          <cell r="H3375" t="str">
            <v>Fijo</v>
          </cell>
        </row>
        <row r="3376">
          <cell r="C3376" t="str">
            <v>GREGORIO EISENHOWER  SUAREZ FIGUEROA</v>
          </cell>
          <cell r="D3376" t="str">
            <v>Militar</v>
          </cell>
          <cell r="E3376" t="str">
            <v>Sección Seguridad Física</v>
          </cell>
          <cell r="F3376" t="str">
            <v>Activo</v>
          </cell>
          <cell r="G3376" t="str">
            <v>masculino</v>
          </cell>
          <cell r="H3376" t="str">
            <v>Fijo</v>
          </cell>
        </row>
        <row r="3377">
          <cell r="C3377" t="str">
            <v>EDUARDO  MICHEL LUIS</v>
          </cell>
          <cell r="D3377" t="str">
            <v>Militar</v>
          </cell>
          <cell r="E3377" t="str">
            <v>Sección Seguridad Física</v>
          </cell>
          <cell r="F3377" t="str">
            <v>Activo</v>
          </cell>
          <cell r="G3377" t="str">
            <v>masculino</v>
          </cell>
          <cell r="H3377" t="str">
            <v>Fijo</v>
          </cell>
        </row>
        <row r="3378">
          <cell r="C3378" t="str">
            <v>DARYS  PEREZ DIAZ</v>
          </cell>
          <cell r="D3378" t="str">
            <v>Militar</v>
          </cell>
          <cell r="E3378" t="str">
            <v>Sección Seguridad Física</v>
          </cell>
          <cell r="F3378" t="str">
            <v>Activo</v>
          </cell>
          <cell r="G3378" t="str">
            <v>masculino</v>
          </cell>
          <cell r="H3378" t="str">
            <v>Fijo</v>
          </cell>
        </row>
        <row r="3379">
          <cell r="C3379" t="str">
            <v>RAMON  MARTINEZ AQUINO</v>
          </cell>
          <cell r="D3379" t="str">
            <v>Militar</v>
          </cell>
          <cell r="E3379" t="str">
            <v>Sección Seguridad Física</v>
          </cell>
          <cell r="F3379" t="str">
            <v>Activo</v>
          </cell>
          <cell r="G3379" t="str">
            <v>masculino</v>
          </cell>
          <cell r="H3379" t="str">
            <v>Fijo</v>
          </cell>
        </row>
        <row r="3380">
          <cell r="C3380" t="str">
            <v>RICHARD  MERAN VIOLA</v>
          </cell>
          <cell r="D3380" t="str">
            <v>Militar</v>
          </cell>
          <cell r="E3380" t="str">
            <v>Sección Seguridad Física</v>
          </cell>
          <cell r="F3380" t="str">
            <v>Activo</v>
          </cell>
          <cell r="G3380" t="str">
            <v>masculino</v>
          </cell>
          <cell r="H3380" t="str">
            <v>Fijo</v>
          </cell>
        </row>
        <row r="3381">
          <cell r="C3381" t="str">
            <v>JOSE ALBERTO  MONTERO ZALZUELA</v>
          </cell>
          <cell r="D3381" t="str">
            <v>Militar</v>
          </cell>
          <cell r="E3381" t="str">
            <v>Sección Seguridad Física</v>
          </cell>
          <cell r="F3381" t="str">
            <v>Activo</v>
          </cell>
          <cell r="G3381" t="str">
            <v>masculino</v>
          </cell>
          <cell r="H3381" t="str">
            <v>Fijo</v>
          </cell>
        </row>
        <row r="3382">
          <cell r="C3382" t="str">
            <v>JORDANI  MANZUETA DISLA</v>
          </cell>
          <cell r="D3382" t="str">
            <v>Militar</v>
          </cell>
          <cell r="E3382" t="str">
            <v>Sección Seguridad Física</v>
          </cell>
          <cell r="F3382" t="str">
            <v>Activo</v>
          </cell>
          <cell r="G3382" t="str">
            <v>masculino</v>
          </cell>
          <cell r="H3382" t="str">
            <v>Fijo</v>
          </cell>
        </row>
        <row r="3383">
          <cell r="C3383" t="str">
            <v>FRANCIA MARIA  DE JESUS SANTOS</v>
          </cell>
          <cell r="D3383" t="str">
            <v>Militar</v>
          </cell>
          <cell r="E3383" t="str">
            <v>Sección Seguridad Física</v>
          </cell>
          <cell r="F3383" t="str">
            <v>Activo</v>
          </cell>
          <cell r="G3383" t="str">
            <v>femenino</v>
          </cell>
          <cell r="H3383" t="str">
            <v>Fijo</v>
          </cell>
        </row>
        <row r="3384">
          <cell r="C3384" t="str">
            <v>MIGUEL ANGEL  JAVIER POLANCO</v>
          </cell>
          <cell r="D3384" t="str">
            <v>Militar</v>
          </cell>
          <cell r="E3384" t="str">
            <v>Sección Seguridad Física</v>
          </cell>
          <cell r="F3384" t="str">
            <v>Activo</v>
          </cell>
          <cell r="G3384" t="str">
            <v>masculino</v>
          </cell>
          <cell r="H3384" t="str">
            <v>Fijo</v>
          </cell>
        </row>
        <row r="3385">
          <cell r="C3385" t="str">
            <v>CARLOS  OTAÑEZ DE LOS SANTOS</v>
          </cell>
          <cell r="D3385" t="str">
            <v>Militar</v>
          </cell>
          <cell r="E3385" t="str">
            <v>Sección Seguridad Física</v>
          </cell>
          <cell r="F3385" t="str">
            <v>Activo</v>
          </cell>
          <cell r="G3385" t="str">
            <v>masculino</v>
          </cell>
          <cell r="H3385" t="str">
            <v>Fijo</v>
          </cell>
        </row>
        <row r="3386">
          <cell r="C3386" t="str">
            <v>JOSE MANUEL  MONTERO MONTERO</v>
          </cell>
          <cell r="D3386" t="str">
            <v>Militar</v>
          </cell>
          <cell r="E3386" t="str">
            <v>Sección Seguridad Física</v>
          </cell>
          <cell r="F3386" t="str">
            <v>Activo</v>
          </cell>
          <cell r="G3386" t="str">
            <v>masculino</v>
          </cell>
          <cell r="H3386" t="str">
            <v>Fijo</v>
          </cell>
        </row>
        <row r="3387">
          <cell r="C3387" t="str">
            <v>ISAIAS  BERNARDO URBAEZ</v>
          </cell>
          <cell r="D3387" t="str">
            <v>Militar</v>
          </cell>
          <cell r="E3387" t="str">
            <v>Sección Seguridad Física</v>
          </cell>
          <cell r="F3387" t="str">
            <v>Activo</v>
          </cell>
          <cell r="G3387" t="str">
            <v>masculino</v>
          </cell>
          <cell r="H3387" t="str">
            <v>Fijo</v>
          </cell>
        </row>
        <row r="3388">
          <cell r="C3388" t="str">
            <v>BELLANIRYS  LEBRON PEÑA</v>
          </cell>
          <cell r="D3388" t="str">
            <v>Militar</v>
          </cell>
          <cell r="E3388" t="str">
            <v>Sección Seguridad Física</v>
          </cell>
          <cell r="F3388" t="str">
            <v>Activo</v>
          </cell>
          <cell r="G3388" t="str">
            <v>femenino</v>
          </cell>
          <cell r="H3388" t="str">
            <v>Fijo</v>
          </cell>
        </row>
        <row r="3389">
          <cell r="C3389" t="str">
            <v>LUIS EMILIO  ALMONTE SANTIAGO</v>
          </cell>
          <cell r="D3389" t="str">
            <v>Militar</v>
          </cell>
          <cell r="E3389" t="str">
            <v>Sección Seguridad Física</v>
          </cell>
          <cell r="F3389" t="str">
            <v>Activo</v>
          </cell>
          <cell r="G3389" t="str">
            <v>masculino</v>
          </cell>
          <cell r="H3389" t="str">
            <v>Fijo</v>
          </cell>
        </row>
        <row r="3390">
          <cell r="C3390" t="str">
            <v>AMAURIS  GARCIA FERNANDEZ</v>
          </cell>
          <cell r="D3390" t="str">
            <v>Militar</v>
          </cell>
          <cell r="E3390" t="str">
            <v>Sección Seguridad Física</v>
          </cell>
          <cell r="F3390" t="str">
            <v>Activo</v>
          </cell>
          <cell r="G3390" t="str">
            <v>masculino</v>
          </cell>
          <cell r="H3390" t="str">
            <v>Fijo</v>
          </cell>
        </row>
        <row r="3391">
          <cell r="C3391" t="str">
            <v>WANDER  ROSARIO PIRON</v>
          </cell>
          <cell r="D3391" t="str">
            <v>Militar</v>
          </cell>
          <cell r="E3391" t="str">
            <v>Sección Seguridad Física</v>
          </cell>
          <cell r="F3391" t="str">
            <v>Activo</v>
          </cell>
          <cell r="G3391" t="str">
            <v>masculino</v>
          </cell>
          <cell r="H3391" t="str">
            <v>Fijo</v>
          </cell>
        </row>
        <row r="3392">
          <cell r="C3392" t="str">
            <v>JOSUE  CID RODRIGUEZ</v>
          </cell>
          <cell r="D3392" t="str">
            <v>Militar</v>
          </cell>
          <cell r="E3392" t="str">
            <v>Sección Seguridad Física</v>
          </cell>
          <cell r="F3392" t="str">
            <v>Activo</v>
          </cell>
          <cell r="G3392" t="str">
            <v>masculino</v>
          </cell>
          <cell r="H3392" t="str">
            <v>Fijo</v>
          </cell>
        </row>
        <row r="3393">
          <cell r="C3393" t="str">
            <v>DELBYS ELEANYS  NOVAS PEREZ</v>
          </cell>
          <cell r="D3393" t="str">
            <v>Militar</v>
          </cell>
          <cell r="E3393" t="str">
            <v>Sección Seguridad Física</v>
          </cell>
          <cell r="F3393" t="str">
            <v>Activo</v>
          </cell>
          <cell r="G3393" t="str">
            <v>masculino</v>
          </cell>
          <cell r="H3393" t="str">
            <v>Fijo</v>
          </cell>
        </row>
        <row r="3394">
          <cell r="C3394" t="str">
            <v>BALDEMIRO  LEBRON QUEZADA</v>
          </cell>
          <cell r="D3394" t="str">
            <v>Militar</v>
          </cell>
          <cell r="E3394" t="str">
            <v>Sección Seguridad Física</v>
          </cell>
          <cell r="F3394" t="str">
            <v>Activo</v>
          </cell>
          <cell r="G3394" t="str">
            <v>masculino</v>
          </cell>
          <cell r="H3394" t="str">
            <v>Fijo</v>
          </cell>
        </row>
        <row r="3395">
          <cell r="C3395" t="str">
            <v>JUAN ALBERTO  NOVAS HERASME</v>
          </cell>
          <cell r="D3395" t="str">
            <v>Militar</v>
          </cell>
          <cell r="E3395" t="str">
            <v>Sección Seguridad Física</v>
          </cell>
          <cell r="F3395" t="str">
            <v>Activo</v>
          </cell>
          <cell r="G3395" t="str">
            <v>masculino</v>
          </cell>
          <cell r="H3395" t="str">
            <v>Fijo</v>
          </cell>
        </row>
        <row r="3396">
          <cell r="C3396" t="str">
            <v>JOSE MIGUEL  CHALAS</v>
          </cell>
          <cell r="D3396" t="str">
            <v/>
          </cell>
          <cell r="E3396" t="str">
            <v>Sección Seguridad Física</v>
          </cell>
          <cell r="F3396" t="str">
            <v>Cancelado</v>
          </cell>
          <cell r="G3396" t="str">
            <v>masculino</v>
          </cell>
          <cell r="H3396" t="str">
            <v>Fijo</v>
          </cell>
        </row>
        <row r="3397">
          <cell r="C3397" t="str">
            <v>YONATHAN ELIEZER  MESA JIMENEZ</v>
          </cell>
          <cell r="D3397" t="str">
            <v>Militar</v>
          </cell>
          <cell r="E3397" t="str">
            <v>Sección Seguridad Física</v>
          </cell>
          <cell r="F3397" t="str">
            <v>Activo</v>
          </cell>
          <cell r="G3397" t="str">
            <v>masculino</v>
          </cell>
          <cell r="H3397" t="str">
            <v>Fijo</v>
          </cell>
        </row>
        <row r="3398">
          <cell r="C3398" t="str">
            <v>GENERY  MARTE RUDECINDO</v>
          </cell>
          <cell r="D3398" t="str">
            <v>Militar</v>
          </cell>
          <cell r="E3398" t="str">
            <v>Sección Seguridad Física</v>
          </cell>
          <cell r="F3398" t="str">
            <v>Activo</v>
          </cell>
          <cell r="G3398" t="str">
            <v>masculino</v>
          </cell>
          <cell r="H3398" t="str">
            <v>Fijo</v>
          </cell>
        </row>
        <row r="3399">
          <cell r="C3399" t="str">
            <v>IGNACIO  RAMIREZ DIAZ</v>
          </cell>
          <cell r="D3399" t="str">
            <v>Militar</v>
          </cell>
          <cell r="E3399" t="str">
            <v>Sección Seguridad Física</v>
          </cell>
          <cell r="F3399" t="str">
            <v>Activo</v>
          </cell>
          <cell r="G3399" t="str">
            <v>masculino</v>
          </cell>
          <cell r="H3399" t="str">
            <v>Fijo</v>
          </cell>
        </row>
        <row r="3400">
          <cell r="C3400" t="str">
            <v>RAFAEL  CARABALLO DELGADO</v>
          </cell>
          <cell r="D3400" t="str">
            <v>Militar</v>
          </cell>
          <cell r="E3400" t="str">
            <v>Sección Seguridad Física</v>
          </cell>
          <cell r="F3400" t="str">
            <v>Activo</v>
          </cell>
          <cell r="G3400" t="str">
            <v>masculino</v>
          </cell>
          <cell r="H3400" t="str">
            <v>Fijo</v>
          </cell>
        </row>
        <row r="3401">
          <cell r="C3401" t="str">
            <v>WILLIAM  MONTERO CORDERO</v>
          </cell>
          <cell r="D3401" t="str">
            <v>Militar</v>
          </cell>
          <cell r="E3401" t="str">
            <v>Sección Seguridad Física</v>
          </cell>
          <cell r="F3401" t="str">
            <v>Activo</v>
          </cell>
          <cell r="G3401" t="str">
            <v>masculino</v>
          </cell>
          <cell r="H3401" t="str">
            <v>Fijo</v>
          </cell>
        </row>
        <row r="3402">
          <cell r="C3402" t="str">
            <v>JUNIOR  HERNANDEZ VASQUEZ</v>
          </cell>
          <cell r="D3402" t="str">
            <v>Militar</v>
          </cell>
          <cell r="E3402" t="str">
            <v>Sección Seguridad Física</v>
          </cell>
          <cell r="F3402" t="str">
            <v>Activo</v>
          </cell>
          <cell r="G3402" t="str">
            <v>masculino</v>
          </cell>
          <cell r="H3402" t="str">
            <v>Fijo</v>
          </cell>
        </row>
        <row r="3403">
          <cell r="C3403" t="str">
            <v>FELIX ARTURO  TERRERO MONTERO</v>
          </cell>
          <cell r="D3403" t="str">
            <v>Militar</v>
          </cell>
          <cell r="E3403" t="str">
            <v>Sección Seguridad Física</v>
          </cell>
          <cell r="F3403" t="str">
            <v>Activo</v>
          </cell>
          <cell r="G3403" t="str">
            <v>masculino</v>
          </cell>
          <cell r="H3403" t="str">
            <v>Fijo</v>
          </cell>
        </row>
        <row r="3404">
          <cell r="C3404" t="str">
            <v>SAMUEL  POZO MEDINA</v>
          </cell>
          <cell r="D3404" t="str">
            <v>Militar</v>
          </cell>
          <cell r="E3404" t="str">
            <v>Sección Seguridad Física</v>
          </cell>
          <cell r="F3404" t="str">
            <v>Activo</v>
          </cell>
          <cell r="G3404" t="str">
            <v>masculino</v>
          </cell>
          <cell r="H3404" t="str">
            <v>Fijo</v>
          </cell>
        </row>
        <row r="3405">
          <cell r="C3405" t="str">
            <v>MILQUIADES  LLUBERES MENA</v>
          </cell>
          <cell r="D3405" t="str">
            <v>Militar</v>
          </cell>
          <cell r="E3405" t="str">
            <v>Sección Seguridad Física</v>
          </cell>
          <cell r="F3405" t="str">
            <v>Activo</v>
          </cell>
          <cell r="G3405" t="str">
            <v>masculino</v>
          </cell>
          <cell r="H3405" t="str">
            <v>Fijo</v>
          </cell>
        </row>
        <row r="3406">
          <cell r="C3406" t="str">
            <v>GONZALO  GARCIA GARCIA</v>
          </cell>
          <cell r="D3406" t="str">
            <v>Militar</v>
          </cell>
          <cell r="E3406" t="str">
            <v>Sección Seguridad Física</v>
          </cell>
          <cell r="F3406" t="str">
            <v>Activo</v>
          </cell>
          <cell r="G3406" t="str">
            <v>masculino</v>
          </cell>
          <cell r="H3406" t="str">
            <v>Fijo</v>
          </cell>
        </row>
        <row r="3407">
          <cell r="C3407" t="str">
            <v>MARTIN ALEXANDER  VALDEZ GARCIA</v>
          </cell>
          <cell r="D3407" t="str">
            <v>Militar</v>
          </cell>
          <cell r="E3407" t="str">
            <v>Sección Seguridad Física</v>
          </cell>
          <cell r="F3407" t="str">
            <v>Activo</v>
          </cell>
          <cell r="G3407" t="str">
            <v>masculino</v>
          </cell>
          <cell r="H3407" t="str">
            <v>Fijo</v>
          </cell>
        </row>
        <row r="3408">
          <cell r="C3408" t="str">
            <v>WIS MIL  MUÑOZ</v>
          </cell>
          <cell r="D3408" t="str">
            <v>Militar</v>
          </cell>
          <cell r="E3408" t="str">
            <v>Sección Seguridad Física</v>
          </cell>
          <cell r="F3408" t="str">
            <v>Activo</v>
          </cell>
          <cell r="G3408" t="str">
            <v>masculino</v>
          </cell>
          <cell r="H3408" t="str">
            <v>Fijo</v>
          </cell>
        </row>
        <row r="3409">
          <cell r="C3409" t="str">
            <v>FRANCIS  NUÑEZ NUÑEZ</v>
          </cell>
          <cell r="D3409" t="str">
            <v>Militar</v>
          </cell>
          <cell r="E3409" t="str">
            <v>Sección Seguridad Física</v>
          </cell>
          <cell r="F3409" t="str">
            <v>Activo</v>
          </cell>
          <cell r="G3409" t="str">
            <v>masculino</v>
          </cell>
          <cell r="H3409" t="str">
            <v>Fijo</v>
          </cell>
        </row>
        <row r="3410">
          <cell r="C3410" t="str">
            <v>NICOLAS  HICIANO HICIANO</v>
          </cell>
          <cell r="D3410" t="str">
            <v>Militar</v>
          </cell>
          <cell r="E3410" t="str">
            <v>Sección Seguridad Física</v>
          </cell>
          <cell r="F3410" t="str">
            <v>Activo</v>
          </cell>
          <cell r="G3410" t="str">
            <v>masculino</v>
          </cell>
          <cell r="H3410" t="str">
            <v>Fijo</v>
          </cell>
        </row>
        <row r="3411">
          <cell r="C3411" t="str">
            <v>YOHAINY MARIA  RODRIGUEZ RAMIREZ</v>
          </cell>
          <cell r="D3411" t="str">
            <v>Supervisor Regional Militar</v>
          </cell>
          <cell r="E3411" t="str">
            <v>Sección Seguridad Física</v>
          </cell>
          <cell r="F3411" t="str">
            <v>Activo</v>
          </cell>
          <cell r="G3411" t="str">
            <v>masculino</v>
          </cell>
          <cell r="H3411" t="str">
            <v>Fijo</v>
          </cell>
        </row>
        <row r="3412">
          <cell r="C3412" t="str">
            <v>ROLANDO  REYES REYES</v>
          </cell>
          <cell r="D3412" t="str">
            <v>Militar</v>
          </cell>
          <cell r="E3412" t="str">
            <v>Sección Seguridad Física</v>
          </cell>
          <cell r="F3412" t="str">
            <v>Activo</v>
          </cell>
          <cell r="G3412" t="str">
            <v>masculino</v>
          </cell>
          <cell r="H3412" t="str">
            <v>Fijo</v>
          </cell>
        </row>
        <row r="3413">
          <cell r="C3413" t="str">
            <v>CRISTINO  CAPELLAN QUIROZ</v>
          </cell>
          <cell r="D3413" t="str">
            <v>Militar</v>
          </cell>
          <cell r="E3413" t="str">
            <v>Sección Seguridad Física</v>
          </cell>
          <cell r="F3413" t="str">
            <v>Activo</v>
          </cell>
          <cell r="G3413" t="str">
            <v>masculino</v>
          </cell>
          <cell r="H3413" t="str">
            <v>Fijo</v>
          </cell>
        </row>
        <row r="3414">
          <cell r="C3414" t="str">
            <v>VICTOR  FELIX PAULINO</v>
          </cell>
          <cell r="D3414" t="str">
            <v>Militar</v>
          </cell>
          <cell r="E3414" t="str">
            <v>Sección Seguridad Física</v>
          </cell>
          <cell r="F3414" t="str">
            <v>Activo</v>
          </cell>
          <cell r="G3414" t="str">
            <v>masculino</v>
          </cell>
          <cell r="H3414" t="str">
            <v>Fijo</v>
          </cell>
        </row>
        <row r="3415">
          <cell r="C3415" t="str">
            <v>ADONIS  ARNO DE LA ROSA</v>
          </cell>
          <cell r="D3415" t="str">
            <v>Militar</v>
          </cell>
          <cell r="E3415" t="str">
            <v>Sección Seguridad Física</v>
          </cell>
          <cell r="F3415" t="str">
            <v>Activo</v>
          </cell>
          <cell r="G3415" t="str">
            <v>masculino</v>
          </cell>
          <cell r="H3415" t="str">
            <v>Fijo</v>
          </cell>
        </row>
        <row r="3416">
          <cell r="C3416" t="str">
            <v>MAXIMILIANO  FERRERAS SANTANA</v>
          </cell>
          <cell r="D3416" t="str">
            <v>Militar</v>
          </cell>
          <cell r="E3416" t="str">
            <v>Sección Seguridad Física</v>
          </cell>
          <cell r="F3416" t="str">
            <v>Activo</v>
          </cell>
          <cell r="G3416" t="str">
            <v>masculino</v>
          </cell>
          <cell r="H3416" t="str">
            <v>Fijo</v>
          </cell>
        </row>
        <row r="3417">
          <cell r="C3417" t="str">
            <v>RUDDY RAFAEL  SANTOS DIAZ</v>
          </cell>
          <cell r="D3417" t="str">
            <v>Militar</v>
          </cell>
          <cell r="E3417" t="str">
            <v>Sección Seguridad Física</v>
          </cell>
          <cell r="F3417" t="str">
            <v>Activo</v>
          </cell>
          <cell r="G3417" t="str">
            <v>masculino</v>
          </cell>
          <cell r="H3417" t="str">
            <v>Fijo</v>
          </cell>
        </row>
        <row r="3418">
          <cell r="C3418" t="str">
            <v>VIANELO  PEREZ MEDINA</v>
          </cell>
          <cell r="D3418" t="str">
            <v>Militar</v>
          </cell>
          <cell r="E3418" t="str">
            <v>Sección Seguridad Física</v>
          </cell>
          <cell r="F3418" t="str">
            <v>Activo</v>
          </cell>
          <cell r="G3418" t="str">
            <v>masculino</v>
          </cell>
          <cell r="H3418" t="str">
            <v>Fijo</v>
          </cell>
        </row>
        <row r="3419">
          <cell r="C3419" t="str">
            <v>JORGE YOHANNIS  PEREZ FELIZ</v>
          </cell>
          <cell r="D3419" t="str">
            <v>Militar</v>
          </cell>
          <cell r="E3419" t="str">
            <v>Sección Seguridad Física</v>
          </cell>
          <cell r="F3419" t="str">
            <v>Activo</v>
          </cell>
          <cell r="G3419" t="str">
            <v>masculino</v>
          </cell>
          <cell r="H3419" t="str">
            <v>Fijo</v>
          </cell>
        </row>
        <row r="3420">
          <cell r="C3420" t="str">
            <v>FELIX JOEL  RODRIGUEZ FERNANDEZ</v>
          </cell>
          <cell r="D3420" t="str">
            <v>Militar</v>
          </cell>
          <cell r="E3420" t="str">
            <v>Sección Seguridad Física</v>
          </cell>
          <cell r="F3420" t="str">
            <v>Activo</v>
          </cell>
          <cell r="G3420" t="str">
            <v>masculino</v>
          </cell>
          <cell r="H3420" t="str">
            <v>Fijo</v>
          </cell>
        </row>
        <row r="3421">
          <cell r="C3421" t="str">
            <v>HERKI FERNANDO  YULI RODRIGUEZ</v>
          </cell>
          <cell r="D3421" t="str">
            <v>Militar</v>
          </cell>
          <cell r="E3421" t="str">
            <v>Sección Seguridad Física</v>
          </cell>
          <cell r="F3421" t="str">
            <v>Activo</v>
          </cell>
          <cell r="G3421" t="str">
            <v>masculino</v>
          </cell>
          <cell r="H3421" t="str">
            <v>Fijo</v>
          </cell>
        </row>
        <row r="3422">
          <cell r="C3422" t="str">
            <v>JOSE HERIBERTO  RAMIREZ LANTIGUA</v>
          </cell>
          <cell r="D3422" t="str">
            <v>Militar</v>
          </cell>
          <cell r="E3422" t="str">
            <v>Sección Seguridad Física</v>
          </cell>
          <cell r="F3422" t="str">
            <v>Activo</v>
          </cell>
          <cell r="G3422" t="str">
            <v>masculino</v>
          </cell>
          <cell r="H3422" t="str">
            <v>Fijo</v>
          </cell>
        </row>
        <row r="3423">
          <cell r="C3423" t="str">
            <v>ANA ROSA  PERALTA RODRIGUEZ</v>
          </cell>
          <cell r="D3423" t="str">
            <v>Militar</v>
          </cell>
          <cell r="E3423" t="str">
            <v>Sección Seguridad Física</v>
          </cell>
          <cell r="F3423" t="str">
            <v>Activo</v>
          </cell>
          <cell r="G3423" t="str">
            <v>femenino</v>
          </cell>
          <cell r="H3423" t="str">
            <v>Fijo</v>
          </cell>
        </row>
        <row r="3424">
          <cell r="C3424" t="str">
            <v>AGUSTIN  JIMENEZ VICIOSO</v>
          </cell>
          <cell r="D3424" t="str">
            <v>Encargado Seguridad Militar</v>
          </cell>
          <cell r="E3424" t="str">
            <v>Sección Seguridad Física</v>
          </cell>
          <cell r="F3424" t="str">
            <v>Activo</v>
          </cell>
          <cell r="G3424" t="str">
            <v>masculino</v>
          </cell>
          <cell r="H3424" t="str">
            <v>Fijo</v>
          </cell>
        </row>
        <row r="3425">
          <cell r="C3425" t="str">
            <v>JULIO CESAR  LIRIANO</v>
          </cell>
          <cell r="D3425" t="str">
            <v>Militar</v>
          </cell>
          <cell r="E3425" t="str">
            <v>Unidad Seguridad Despacho</v>
          </cell>
          <cell r="F3425" t="str">
            <v>Activo</v>
          </cell>
          <cell r="G3425" t="str">
            <v>masculino</v>
          </cell>
          <cell r="H3425" t="str">
            <v>Fijo</v>
          </cell>
        </row>
        <row r="3426">
          <cell r="C3426" t="str">
            <v>WARTER TOMAS  FLORIAN VARGAS</v>
          </cell>
          <cell r="D3426" t="str">
            <v>Militar</v>
          </cell>
          <cell r="E3426" t="str">
            <v>Sección Seguridad Física</v>
          </cell>
          <cell r="F3426" t="str">
            <v>Activo</v>
          </cell>
          <cell r="G3426" t="str">
            <v>masculino</v>
          </cell>
          <cell r="H3426" t="str">
            <v>Fijo</v>
          </cell>
        </row>
        <row r="3427">
          <cell r="C3427" t="str">
            <v>RANDI  MARMOLEJOS CASTILLO</v>
          </cell>
          <cell r="D3427" t="str">
            <v>Militar</v>
          </cell>
          <cell r="E3427" t="str">
            <v>Unidad Seguridad Despacho</v>
          </cell>
          <cell r="F3427" t="str">
            <v>Activo</v>
          </cell>
          <cell r="G3427" t="str">
            <v>masculino</v>
          </cell>
          <cell r="H3427" t="str">
            <v>Fijo</v>
          </cell>
        </row>
        <row r="3428">
          <cell r="C3428" t="str">
            <v>GEOHANNI  PEREZ MENDEZ</v>
          </cell>
          <cell r="D3428" t="str">
            <v>Militar</v>
          </cell>
          <cell r="E3428" t="str">
            <v>Sección Seguridad Física</v>
          </cell>
          <cell r="F3428" t="str">
            <v>Activo</v>
          </cell>
          <cell r="G3428" t="str">
            <v>masculino</v>
          </cell>
          <cell r="H3428" t="str">
            <v>Fijo</v>
          </cell>
        </row>
        <row r="3429">
          <cell r="C3429" t="str">
            <v>MARLEN  ALMONTE DOMINGUEZ</v>
          </cell>
          <cell r="D3429" t="str">
            <v>Militar</v>
          </cell>
          <cell r="E3429" t="str">
            <v>Sección Seguridad Física</v>
          </cell>
          <cell r="F3429" t="str">
            <v>Activo</v>
          </cell>
          <cell r="G3429" t="str">
            <v>femenino</v>
          </cell>
          <cell r="H3429" t="str">
            <v>Fijo</v>
          </cell>
        </row>
        <row r="3430">
          <cell r="C3430" t="str">
            <v>JOSE  MELENCIANO SIERRA</v>
          </cell>
          <cell r="D3430" t="str">
            <v>Militar</v>
          </cell>
          <cell r="E3430" t="str">
            <v>Sección Seguridad Física</v>
          </cell>
          <cell r="F3430" t="str">
            <v>Activo</v>
          </cell>
          <cell r="G3430" t="str">
            <v>masculino</v>
          </cell>
          <cell r="H3430" t="str">
            <v>Fijo</v>
          </cell>
        </row>
        <row r="3431">
          <cell r="C3431" t="str">
            <v>LEONEL ALFREDO  DE LOS SANTOS FRAGOSO</v>
          </cell>
          <cell r="D3431" t="str">
            <v>Militar</v>
          </cell>
          <cell r="E3431" t="str">
            <v>Sección Seguridad Física</v>
          </cell>
          <cell r="F3431" t="str">
            <v>Activo</v>
          </cell>
          <cell r="G3431" t="str">
            <v>masculino</v>
          </cell>
          <cell r="H3431" t="str">
            <v>Fijo</v>
          </cell>
        </row>
        <row r="3432">
          <cell r="C3432" t="str">
            <v>GELSA RAFAELA  REINOSO JIMENEZ</v>
          </cell>
          <cell r="D3432" t="str">
            <v>Militar</v>
          </cell>
          <cell r="E3432" t="str">
            <v>Sección Seguridad Física</v>
          </cell>
          <cell r="F3432" t="str">
            <v>Activo</v>
          </cell>
          <cell r="G3432" t="str">
            <v>femenino</v>
          </cell>
          <cell r="H3432" t="str">
            <v>Fijo</v>
          </cell>
        </row>
        <row r="3433">
          <cell r="C3433" t="str">
            <v>VICTOR MANUEL  FELIZ MORENO</v>
          </cell>
          <cell r="D3433" t="str">
            <v>Militar</v>
          </cell>
          <cell r="E3433" t="str">
            <v>Sección Seguridad Física</v>
          </cell>
          <cell r="F3433" t="str">
            <v>Activo</v>
          </cell>
          <cell r="G3433" t="str">
            <v>masculino</v>
          </cell>
          <cell r="H3433" t="str">
            <v>Fijo</v>
          </cell>
        </row>
        <row r="3434">
          <cell r="C3434" t="str">
            <v>STARLING JOSE  VASQUEZ JOSE</v>
          </cell>
          <cell r="D3434" t="str">
            <v>Militar</v>
          </cell>
          <cell r="E3434" t="str">
            <v>Unidad Seguridad Despacho</v>
          </cell>
          <cell r="F3434" t="str">
            <v>Activo</v>
          </cell>
          <cell r="G3434" t="str">
            <v>masculino</v>
          </cell>
          <cell r="H3434" t="str">
            <v>Fijo</v>
          </cell>
        </row>
        <row r="3435">
          <cell r="C3435" t="str">
            <v>ELVIS MANUEL DE JS. ENRIQUILLO  CUEVAS M</v>
          </cell>
          <cell r="D3435" t="str">
            <v>Militar</v>
          </cell>
          <cell r="E3435" t="str">
            <v>Sección Seguridad Física</v>
          </cell>
          <cell r="F3435" t="str">
            <v>Activo</v>
          </cell>
          <cell r="G3435" t="str">
            <v>masculino</v>
          </cell>
          <cell r="H3435" t="str">
            <v>Fijo</v>
          </cell>
        </row>
        <row r="3436">
          <cell r="C3436" t="str">
            <v>FRANCISCO  REYES SANTANA</v>
          </cell>
          <cell r="D3436" t="str">
            <v>Militar</v>
          </cell>
          <cell r="E3436" t="str">
            <v>Sección Seguridad Física</v>
          </cell>
          <cell r="F3436" t="str">
            <v>Activo</v>
          </cell>
          <cell r="G3436" t="str">
            <v>masculino</v>
          </cell>
          <cell r="H3436" t="str">
            <v>Fijo</v>
          </cell>
        </row>
        <row r="3437">
          <cell r="C3437" t="str">
            <v>RAFAEL EMILIO  RECIO MORETA</v>
          </cell>
          <cell r="D3437" t="str">
            <v>Militar</v>
          </cell>
          <cell r="E3437" t="str">
            <v>Sección Seguridad Física</v>
          </cell>
          <cell r="F3437" t="str">
            <v>Activo</v>
          </cell>
          <cell r="G3437" t="str">
            <v>masculino</v>
          </cell>
          <cell r="H3437" t="str">
            <v>Fijo</v>
          </cell>
        </row>
        <row r="3438">
          <cell r="C3438" t="str">
            <v>JOSE MANUEL  TAPIA RAMIREZ</v>
          </cell>
          <cell r="D3438" t="str">
            <v>Supervisor Regional Militar</v>
          </cell>
          <cell r="E3438" t="str">
            <v>Sección Seguridad Física</v>
          </cell>
          <cell r="F3438" t="str">
            <v>Activo</v>
          </cell>
          <cell r="G3438" t="str">
            <v>masculino</v>
          </cell>
          <cell r="H3438" t="str">
            <v>Fijo</v>
          </cell>
        </row>
        <row r="3439">
          <cell r="C3439" t="str">
            <v>JOSE ANTONIO  GUZMAN JIMENEZ</v>
          </cell>
          <cell r="D3439" t="str">
            <v>Supervisor Regional Militar</v>
          </cell>
          <cell r="E3439" t="str">
            <v>Sección Seguridad Física</v>
          </cell>
          <cell r="F3439" t="str">
            <v>Activo</v>
          </cell>
          <cell r="G3439" t="str">
            <v>masculino</v>
          </cell>
          <cell r="H3439" t="str">
            <v>Fijo</v>
          </cell>
        </row>
        <row r="3440">
          <cell r="C3440" t="str">
            <v>JOSE  CABRERA MORETA</v>
          </cell>
          <cell r="D3440" t="str">
            <v>Supervisor Regional Militar</v>
          </cell>
          <cell r="E3440" t="str">
            <v>Sección Seguridad Física</v>
          </cell>
          <cell r="F3440" t="str">
            <v>Activo</v>
          </cell>
          <cell r="G3440" t="str">
            <v>masculino</v>
          </cell>
          <cell r="H3440" t="str">
            <v>Fijo</v>
          </cell>
        </row>
        <row r="3441">
          <cell r="C3441" t="str">
            <v>FLORENCIO  DE OLEO RAMIREZ</v>
          </cell>
          <cell r="D3441" t="str">
            <v>Militar</v>
          </cell>
          <cell r="E3441" t="str">
            <v>Sección Seguridad Física</v>
          </cell>
          <cell r="F3441" t="str">
            <v>Activo</v>
          </cell>
          <cell r="G3441" t="str">
            <v>masculino</v>
          </cell>
          <cell r="H3441" t="str">
            <v>Fijo</v>
          </cell>
        </row>
        <row r="3442">
          <cell r="C3442" t="str">
            <v>ROBERTO ANTONIO  NOBOA VICIOSO</v>
          </cell>
          <cell r="D3442" t="str">
            <v>Militar</v>
          </cell>
          <cell r="E3442" t="str">
            <v>Sección Seguridad Física</v>
          </cell>
          <cell r="F3442" t="str">
            <v>Activo</v>
          </cell>
          <cell r="G3442" t="str">
            <v>masculino</v>
          </cell>
          <cell r="H3442" t="str">
            <v>Fijo</v>
          </cell>
        </row>
        <row r="3443">
          <cell r="C3443" t="str">
            <v>FRANCISCO  DE OLEO LIRIANO</v>
          </cell>
          <cell r="D3443" t="str">
            <v>Militar</v>
          </cell>
          <cell r="E3443" t="str">
            <v>Sección Seguridad Física</v>
          </cell>
          <cell r="F3443" t="str">
            <v>Activo</v>
          </cell>
          <cell r="G3443" t="str">
            <v>masculino</v>
          </cell>
          <cell r="H3443" t="str">
            <v>Fijo</v>
          </cell>
        </row>
        <row r="3444">
          <cell r="C3444" t="str">
            <v>RUDDY WENDERLYN  ROSARIO PIRON</v>
          </cell>
          <cell r="D3444" t="str">
            <v>Militar</v>
          </cell>
          <cell r="E3444" t="str">
            <v>Sección Seguridad Física</v>
          </cell>
          <cell r="F3444" t="str">
            <v>Activo</v>
          </cell>
          <cell r="G3444" t="str">
            <v>masculino</v>
          </cell>
          <cell r="H3444" t="str">
            <v>Fijo</v>
          </cell>
        </row>
        <row r="3445">
          <cell r="C3445" t="str">
            <v>LORENZO  PEREZ LAMI</v>
          </cell>
          <cell r="D3445" t="str">
            <v>Militar</v>
          </cell>
          <cell r="E3445" t="str">
            <v>Sección Seguridad Física</v>
          </cell>
          <cell r="F3445" t="str">
            <v>Activo</v>
          </cell>
          <cell r="G3445" t="str">
            <v>masculino</v>
          </cell>
          <cell r="H3445" t="str">
            <v>Fijo</v>
          </cell>
        </row>
        <row r="3446">
          <cell r="C3446" t="str">
            <v>EDDY  SANTANA</v>
          </cell>
          <cell r="D3446" t="str">
            <v>Militar</v>
          </cell>
          <cell r="E3446" t="str">
            <v>Unidad Seguridad Despacho</v>
          </cell>
          <cell r="F3446" t="str">
            <v>Activo</v>
          </cell>
          <cell r="G3446" t="str">
            <v>masculino</v>
          </cell>
          <cell r="H3446" t="str">
            <v>Fijo</v>
          </cell>
        </row>
        <row r="3447">
          <cell r="C3447" t="str">
            <v>NESTOR IVAN  SOLER OLIVERO</v>
          </cell>
          <cell r="D3447" t="str">
            <v>Militar</v>
          </cell>
          <cell r="E3447" t="str">
            <v>Sección Seguridad Física</v>
          </cell>
          <cell r="F3447" t="str">
            <v>Activo</v>
          </cell>
          <cell r="G3447" t="str">
            <v>masculino</v>
          </cell>
          <cell r="H3447" t="str">
            <v>Fijo</v>
          </cell>
        </row>
        <row r="3448">
          <cell r="C3448" t="str">
            <v>RODOLFO  ROSARIO SANCHEZ</v>
          </cell>
          <cell r="D3448" t="str">
            <v>Militar</v>
          </cell>
          <cell r="E3448" t="str">
            <v>Sección Seguridad Física</v>
          </cell>
          <cell r="F3448" t="str">
            <v>Activo</v>
          </cell>
          <cell r="G3448" t="str">
            <v>masculino</v>
          </cell>
          <cell r="H3448" t="str">
            <v>Fijo</v>
          </cell>
        </row>
        <row r="3449">
          <cell r="C3449" t="str">
            <v>GEOVANNY  TAVERAS ESTEVEZ</v>
          </cell>
          <cell r="D3449" t="str">
            <v>Supervisor Unidad de Inteligencia Milita</v>
          </cell>
          <cell r="E3449" t="str">
            <v>Sección Seguridad Física</v>
          </cell>
          <cell r="F3449" t="str">
            <v>Activo</v>
          </cell>
          <cell r="G3449" t="str">
            <v>masculino</v>
          </cell>
          <cell r="H3449" t="str">
            <v>Fijo</v>
          </cell>
        </row>
        <row r="3450">
          <cell r="C3450" t="str">
            <v>WANDER FERNANDO  CASTILLO RODRIGUEZ</v>
          </cell>
          <cell r="D3450" t="str">
            <v>Militar</v>
          </cell>
          <cell r="E3450" t="str">
            <v>Sección Seguridad Física</v>
          </cell>
          <cell r="F3450" t="str">
            <v>Activo</v>
          </cell>
          <cell r="G3450" t="str">
            <v>masculino</v>
          </cell>
          <cell r="H3450" t="str">
            <v>Fijo</v>
          </cell>
        </row>
        <row r="3451">
          <cell r="C3451" t="str">
            <v>DAGARIS CESARIO  CABRERA CUELLO</v>
          </cell>
          <cell r="D3451" t="str">
            <v>Supervisor Regional Militar</v>
          </cell>
          <cell r="E3451" t="str">
            <v>Sección Seguridad Física</v>
          </cell>
          <cell r="F3451" t="str">
            <v>Activo</v>
          </cell>
          <cell r="G3451" t="str">
            <v>masculino</v>
          </cell>
          <cell r="H3451" t="str">
            <v>Fijo</v>
          </cell>
        </row>
        <row r="3452">
          <cell r="C3452" t="str">
            <v>RICARDO  MELO PEÑA</v>
          </cell>
          <cell r="D3452" t="str">
            <v>Supervisor Regional Militar</v>
          </cell>
          <cell r="E3452" t="str">
            <v>Sección Seguridad Física</v>
          </cell>
          <cell r="F3452" t="str">
            <v>Activo</v>
          </cell>
          <cell r="G3452" t="str">
            <v>masculino</v>
          </cell>
          <cell r="H3452" t="str">
            <v>Fijo</v>
          </cell>
        </row>
        <row r="3453">
          <cell r="C3453" t="str">
            <v>LUIS ALBERTO  ARIAS NUÑEZ</v>
          </cell>
          <cell r="D3453" t="str">
            <v>Militar</v>
          </cell>
          <cell r="E3453" t="str">
            <v>Sección Seguridad Física</v>
          </cell>
          <cell r="F3453" t="str">
            <v>Activo</v>
          </cell>
          <cell r="G3453" t="str">
            <v>masculino</v>
          </cell>
          <cell r="H3453" t="str">
            <v>Fijo</v>
          </cell>
        </row>
        <row r="3454">
          <cell r="C3454" t="str">
            <v>ROMAN  BAUTISTA ZABALA</v>
          </cell>
          <cell r="D3454" t="str">
            <v>Militar</v>
          </cell>
          <cell r="E3454" t="str">
            <v>Sección Seguridad Física</v>
          </cell>
          <cell r="F3454" t="str">
            <v>Activo</v>
          </cell>
          <cell r="G3454" t="str">
            <v>masculino</v>
          </cell>
          <cell r="H3454" t="str">
            <v>Fijo</v>
          </cell>
        </row>
        <row r="3455">
          <cell r="C3455" t="str">
            <v>VICTORINO  FIGUEREO VARGAS</v>
          </cell>
          <cell r="D3455" t="str">
            <v>Militar</v>
          </cell>
          <cell r="E3455" t="str">
            <v>Sección Seguridad Física</v>
          </cell>
          <cell r="F3455" t="str">
            <v>Activo</v>
          </cell>
          <cell r="G3455" t="str">
            <v>masculino</v>
          </cell>
          <cell r="H3455" t="str">
            <v>Fijo</v>
          </cell>
        </row>
        <row r="3456">
          <cell r="C3456" t="str">
            <v>ORLANDO  SANTANA</v>
          </cell>
          <cell r="D3456" t="str">
            <v>Militar</v>
          </cell>
          <cell r="E3456" t="str">
            <v>Sección Seguridad Física</v>
          </cell>
          <cell r="F3456" t="str">
            <v>Activo</v>
          </cell>
          <cell r="G3456" t="str">
            <v>masculino</v>
          </cell>
          <cell r="H3456" t="str">
            <v>Fijo</v>
          </cell>
        </row>
        <row r="3457">
          <cell r="C3457" t="str">
            <v>JAIME  FRANCISCO DE LA CRUZ</v>
          </cell>
          <cell r="D3457" t="str">
            <v>Militar</v>
          </cell>
          <cell r="E3457" t="str">
            <v>Sección Seguridad Física</v>
          </cell>
          <cell r="F3457" t="str">
            <v>Activo</v>
          </cell>
          <cell r="G3457" t="str">
            <v>masculino</v>
          </cell>
          <cell r="H3457" t="str">
            <v>Fijo</v>
          </cell>
        </row>
        <row r="3458">
          <cell r="C3458" t="str">
            <v>ALVARO  MORETA MORILLO</v>
          </cell>
          <cell r="D3458" t="str">
            <v>Militar</v>
          </cell>
          <cell r="E3458" t="str">
            <v>Sección Seguridad Física</v>
          </cell>
          <cell r="F3458" t="str">
            <v>Activo</v>
          </cell>
          <cell r="G3458" t="str">
            <v>masculino</v>
          </cell>
          <cell r="H3458" t="str">
            <v>Fijo</v>
          </cell>
        </row>
        <row r="3459">
          <cell r="C3459" t="str">
            <v>EDDY FREDDY  DE LA ROSA MEDINA</v>
          </cell>
          <cell r="D3459" t="str">
            <v>Militar</v>
          </cell>
          <cell r="E3459" t="str">
            <v>Sección Seguridad Física</v>
          </cell>
          <cell r="F3459" t="str">
            <v>Activo</v>
          </cell>
          <cell r="G3459" t="str">
            <v>masculino</v>
          </cell>
          <cell r="H3459" t="str">
            <v>Fijo</v>
          </cell>
        </row>
        <row r="3460">
          <cell r="C3460" t="str">
            <v>VICTOR EDILIO  GOMEZ MERCADO</v>
          </cell>
          <cell r="D3460" t="str">
            <v>Militar</v>
          </cell>
          <cell r="E3460" t="str">
            <v>Sección Seguridad Física</v>
          </cell>
          <cell r="F3460" t="str">
            <v>Activo</v>
          </cell>
          <cell r="G3460" t="str">
            <v>masculino</v>
          </cell>
          <cell r="H3460" t="str">
            <v>Fijo</v>
          </cell>
        </row>
        <row r="3461">
          <cell r="C3461" t="str">
            <v>RAMON VENTURA  MEJIA DE JESUS</v>
          </cell>
          <cell r="D3461" t="str">
            <v>Militar</v>
          </cell>
          <cell r="E3461" t="str">
            <v>Sección Seguridad Física</v>
          </cell>
          <cell r="F3461" t="str">
            <v>Activo</v>
          </cell>
          <cell r="G3461" t="str">
            <v>masculino</v>
          </cell>
          <cell r="H3461" t="str">
            <v>Fijo</v>
          </cell>
        </row>
        <row r="3462">
          <cell r="C3462" t="str">
            <v>GLENNY OLIVIA  ROBLES CORPORAN</v>
          </cell>
          <cell r="D3462" t="str">
            <v>Militar</v>
          </cell>
          <cell r="E3462" t="str">
            <v>Sección Seguridad Física</v>
          </cell>
          <cell r="F3462" t="str">
            <v>Activo</v>
          </cell>
          <cell r="G3462" t="str">
            <v>femenino</v>
          </cell>
          <cell r="H3462" t="str">
            <v>Fijo</v>
          </cell>
        </row>
        <row r="3463">
          <cell r="C3463" t="str">
            <v>WILKIN ALBERTO  SURIEL SANCHEZ</v>
          </cell>
          <cell r="D3463" t="str">
            <v>Militar</v>
          </cell>
          <cell r="E3463" t="str">
            <v>Sección Seguridad Física</v>
          </cell>
          <cell r="F3463" t="str">
            <v>Activo</v>
          </cell>
          <cell r="G3463" t="str">
            <v>masculino</v>
          </cell>
          <cell r="H3463" t="str">
            <v>Fijo</v>
          </cell>
        </row>
        <row r="3464">
          <cell r="C3464" t="str">
            <v>ROSA MARIA  JIMENEZ ALCANTARA</v>
          </cell>
          <cell r="D3464" t="str">
            <v>Militar</v>
          </cell>
          <cell r="E3464" t="str">
            <v>Sección Seguridad Física</v>
          </cell>
          <cell r="F3464" t="str">
            <v>Activo</v>
          </cell>
          <cell r="G3464" t="str">
            <v>femenino</v>
          </cell>
          <cell r="H3464" t="str">
            <v>Fijo</v>
          </cell>
        </row>
        <row r="3465">
          <cell r="C3465" t="str">
            <v>WINSTON GABRIEL  MEDINA PEREZ</v>
          </cell>
          <cell r="D3465" t="str">
            <v>Militar</v>
          </cell>
          <cell r="E3465" t="str">
            <v>Sección Seguridad Física</v>
          </cell>
          <cell r="F3465" t="str">
            <v>Activo</v>
          </cell>
          <cell r="G3465" t="str">
            <v>masculino</v>
          </cell>
          <cell r="H3465" t="str">
            <v>Fijo</v>
          </cell>
        </row>
        <row r="3466">
          <cell r="C3466" t="str">
            <v>ALEXANDRO  ROSADO TINEO</v>
          </cell>
          <cell r="D3466" t="str">
            <v>Militar</v>
          </cell>
          <cell r="E3466" t="str">
            <v>Sección Seguridad Física</v>
          </cell>
          <cell r="F3466" t="str">
            <v>Activo</v>
          </cell>
          <cell r="G3466" t="str">
            <v>masculino</v>
          </cell>
          <cell r="H3466" t="str">
            <v>Fijo</v>
          </cell>
        </row>
        <row r="3467">
          <cell r="C3467" t="str">
            <v>FRANK KELY  UBRI MORILLO</v>
          </cell>
          <cell r="D3467" t="str">
            <v>Militar</v>
          </cell>
          <cell r="E3467" t="str">
            <v>Sección Seguridad Física</v>
          </cell>
          <cell r="F3467" t="str">
            <v>Activo</v>
          </cell>
          <cell r="G3467" t="str">
            <v>masculino</v>
          </cell>
          <cell r="H3467" t="str">
            <v>Fijo</v>
          </cell>
        </row>
        <row r="3468">
          <cell r="C3468" t="str">
            <v>JOSE AMADO  MARTINEZ GARCIA</v>
          </cell>
          <cell r="D3468" t="str">
            <v>Militar</v>
          </cell>
          <cell r="E3468" t="str">
            <v>Sección Seguridad Física</v>
          </cell>
          <cell r="F3468" t="str">
            <v>Activo</v>
          </cell>
          <cell r="G3468" t="str">
            <v>masculino</v>
          </cell>
          <cell r="H3468" t="str">
            <v>Fijo</v>
          </cell>
        </row>
        <row r="3469">
          <cell r="C3469" t="str">
            <v>EVELYN MARIA  RODRIGUEZ RAMIREZ</v>
          </cell>
          <cell r="D3469" t="str">
            <v>Militar</v>
          </cell>
          <cell r="E3469" t="str">
            <v>Sección Seguridad Física</v>
          </cell>
          <cell r="F3469" t="str">
            <v>Activo</v>
          </cell>
          <cell r="G3469" t="str">
            <v>femenino</v>
          </cell>
          <cell r="H3469" t="str">
            <v>Fijo</v>
          </cell>
        </row>
        <row r="3470">
          <cell r="C3470" t="str">
            <v>CARLOS MISAEL  CASTRO VASQUEZ</v>
          </cell>
          <cell r="D3470" t="str">
            <v>Militar</v>
          </cell>
          <cell r="E3470" t="str">
            <v>Sección Seguridad Física</v>
          </cell>
          <cell r="F3470" t="str">
            <v>Activo</v>
          </cell>
          <cell r="G3470" t="str">
            <v>masculino</v>
          </cell>
          <cell r="H3470" t="str">
            <v>Fijo</v>
          </cell>
        </row>
        <row r="3471">
          <cell r="C3471" t="str">
            <v>EDGAR JUNIOR  MARIANO GIL</v>
          </cell>
          <cell r="D3471" t="str">
            <v>Militar</v>
          </cell>
          <cell r="E3471" t="str">
            <v>Sección Seguridad Física</v>
          </cell>
          <cell r="F3471" t="str">
            <v>Activo</v>
          </cell>
          <cell r="G3471" t="str">
            <v>masculino</v>
          </cell>
          <cell r="H3471" t="str">
            <v>Fijo</v>
          </cell>
        </row>
        <row r="3472">
          <cell r="C3472" t="str">
            <v>ROBIN DARIO  MEDINA GENAO</v>
          </cell>
          <cell r="D3472" t="str">
            <v>Militar</v>
          </cell>
          <cell r="E3472" t="str">
            <v>Sección Seguridad Física</v>
          </cell>
          <cell r="F3472" t="str">
            <v>Activo</v>
          </cell>
          <cell r="G3472" t="str">
            <v>masculino</v>
          </cell>
          <cell r="H3472" t="str">
            <v>Fijo</v>
          </cell>
        </row>
        <row r="3473">
          <cell r="C3473" t="str">
            <v>CESAR  JIMENEZ DE LOS SANTOS</v>
          </cell>
          <cell r="D3473" t="str">
            <v>Militar</v>
          </cell>
          <cell r="E3473" t="str">
            <v>Sección Seguridad Física</v>
          </cell>
          <cell r="F3473" t="str">
            <v>Activo</v>
          </cell>
          <cell r="G3473" t="str">
            <v>masculino</v>
          </cell>
          <cell r="H3473" t="str">
            <v>Fijo</v>
          </cell>
        </row>
        <row r="3474">
          <cell r="C3474" t="str">
            <v>VICTOR ALFONSO  POLANCO MERCADO</v>
          </cell>
          <cell r="D3474" t="str">
            <v>Militar</v>
          </cell>
          <cell r="E3474" t="str">
            <v>Sección Seguridad Física</v>
          </cell>
          <cell r="F3474" t="str">
            <v>Activo</v>
          </cell>
          <cell r="G3474" t="str">
            <v>masculino</v>
          </cell>
          <cell r="H3474" t="str">
            <v>Fijo</v>
          </cell>
        </row>
        <row r="3475">
          <cell r="C3475" t="str">
            <v>ANTHONY ALFREDO  POZO BUENO</v>
          </cell>
          <cell r="D3475" t="str">
            <v>Militar</v>
          </cell>
          <cell r="E3475" t="str">
            <v>Sección Seguridad Física</v>
          </cell>
          <cell r="F3475" t="str">
            <v>Activo</v>
          </cell>
          <cell r="G3475" t="str">
            <v>masculino</v>
          </cell>
          <cell r="H3475" t="str">
            <v>Fijo</v>
          </cell>
        </row>
        <row r="3476">
          <cell r="C3476" t="str">
            <v>JOSE RAMON  VARGAS</v>
          </cell>
          <cell r="D3476" t="str">
            <v>Militar</v>
          </cell>
          <cell r="E3476" t="str">
            <v>Sección Seguridad Física</v>
          </cell>
          <cell r="F3476" t="str">
            <v>Activo</v>
          </cell>
          <cell r="G3476" t="str">
            <v>masculino</v>
          </cell>
          <cell r="H3476" t="str">
            <v>Fijo</v>
          </cell>
        </row>
        <row r="3477">
          <cell r="C3477" t="str">
            <v>LUIS FABIAN  VARGAS RODRIGUEZ</v>
          </cell>
          <cell r="D3477" t="str">
            <v>Militar</v>
          </cell>
          <cell r="E3477" t="str">
            <v>Sección Seguridad Física</v>
          </cell>
          <cell r="F3477" t="str">
            <v>Activo</v>
          </cell>
          <cell r="G3477" t="str">
            <v>masculino</v>
          </cell>
          <cell r="H3477" t="str">
            <v>Fijo</v>
          </cell>
        </row>
        <row r="3478">
          <cell r="C3478" t="str">
            <v>MARLENYS  MONTERO MEDINA</v>
          </cell>
          <cell r="D3478" t="str">
            <v>Militar</v>
          </cell>
          <cell r="E3478" t="str">
            <v>Sección Seguridad Física</v>
          </cell>
          <cell r="F3478" t="str">
            <v>Activo</v>
          </cell>
          <cell r="G3478" t="str">
            <v>femenino</v>
          </cell>
          <cell r="H3478" t="str">
            <v>Fijo</v>
          </cell>
        </row>
        <row r="3479">
          <cell r="C3479" t="str">
            <v>ALEXANDER  VARGAS AVILA</v>
          </cell>
          <cell r="D3479" t="str">
            <v>Militar</v>
          </cell>
          <cell r="E3479" t="str">
            <v>Sección Seguridad Física</v>
          </cell>
          <cell r="F3479" t="str">
            <v>Activo</v>
          </cell>
          <cell r="G3479" t="str">
            <v>masculino</v>
          </cell>
          <cell r="H3479" t="str">
            <v>Fijo</v>
          </cell>
        </row>
        <row r="3480">
          <cell r="C3480" t="str">
            <v>JOSE NARCISO  EVANGELISTA RODRIGUEZ</v>
          </cell>
          <cell r="D3480" t="str">
            <v>Militar</v>
          </cell>
          <cell r="E3480" t="str">
            <v>Sección Seguridad Física</v>
          </cell>
          <cell r="F3480" t="str">
            <v>Activo</v>
          </cell>
          <cell r="G3480" t="str">
            <v>masculino</v>
          </cell>
          <cell r="H3480" t="str">
            <v>Fijo</v>
          </cell>
        </row>
        <row r="3481">
          <cell r="C3481" t="str">
            <v>FELIX MANUEL  FAMILIA AQUINO</v>
          </cell>
          <cell r="D3481" t="str">
            <v>Militar</v>
          </cell>
          <cell r="E3481" t="str">
            <v>Sección Seguridad Física</v>
          </cell>
          <cell r="F3481" t="str">
            <v>Activo</v>
          </cell>
          <cell r="G3481" t="str">
            <v>masculino</v>
          </cell>
          <cell r="H3481" t="str">
            <v>Fijo</v>
          </cell>
        </row>
        <row r="3482">
          <cell r="C3482" t="str">
            <v>ANEURY  MOTA AYBAR</v>
          </cell>
          <cell r="D3482" t="str">
            <v>Militar</v>
          </cell>
          <cell r="E3482" t="str">
            <v>Sección Seguridad Física</v>
          </cell>
          <cell r="F3482" t="str">
            <v>Activo</v>
          </cell>
          <cell r="G3482" t="str">
            <v>masculino</v>
          </cell>
          <cell r="H3482" t="str">
            <v>Fijo</v>
          </cell>
        </row>
        <row r="3483">
          <cell r="C3483" t="str">
            <v>ANGEL MIGUEL  ORTIZ SANTOS</v>
          </cell>
          <cell r="D3483" t="str">
            <v>Militar</v>
          </cell>
          <cell r="E3483" t="str">
            <v>Sección Seguridad Física</v>
          </cell>
          <cell r="F3483" t="str">
            <v>Activo</v>
          </cell>
          <cell r="G3483" t="str">
            <v>masculino</v>
          </cell>
          <cell r="H3483" t="str">
            <v>Fijo</v>
          </cell>
        </row>
        <row r="3484">
          <cell r="C3484" t="str">
            <v>OLIVER VLADIMIR  ENCARNACIÓN DIAZ</v>
          </cell>
          <cell r="D3484" t="str">
            <v>Militar</v>
          </cell>
          <cell r="E3484" t="str">
            <v>Sección Seguridad Física</v>
          </cell>
          <cell r="F3484" t="str">
            <v>Activo</v>
          </cell>
          <cell r="G3484" t="str">
            <v>masculino</v>
          </cell>
          <cell r="H3484" t="str">
            <v>Fijo</v>
          </cell>
        </row>
        <row r="3485">
          <cell r="C3485" t="str">
            <v>EVELYN  VASQUEZ BATISTA</v>
          </cell>
          <cell r="D3485" t="str">
            <v>Militar</v>
          </cell>
          <cell r="E3485" t="str">
            <v>Sección Seguridad Física</v>
          </cell>
          <cell r="F3485" t="str">
            <v>Activo</v>
          </cell>
          <cell r="G3485" t="str">
            <v>femenino</v>
          </cell>
          <cell r="H3485" t="str">
            <v>Fijo</v>
          </cell>
        </row>
        <row r="3486">
          <cell r="C3486" t="str">
            <v>MARIO  SANCHEZ DE JESUS</v>
          </cell>
          <cell r="D3486" t="str">
            <v>Militar</v>
          </cell>
          <cell r="E3486" t="str">
            <v>Sección Seguridad Física</v>
          </cell>
          <cell r="F3486" t="str">
            <v>Activo</v>
          </cell>
          <cell r="G3486" t="str">
            <v>masculino</v>
          </cell>
          <cell r="H3486" t="str">
            <v>Fijo</v>
          </cell>
        </row>
        <row r="3487">
          <cell r="C3487" t="str">
            <v>MARIO  SANTANA SANCHEZ</v>
          </cell>
          <cell r="D3487" t="str">
            <v>Militar</v>
          </cell>
          <cell r="E3487" t="str">
            <v>Sección Seguridad Física</v>
          </cell>
          <cell r="F3487" t="str">
            <v>Activo</v>
          </cell>
          <cell r="G3487" t="str">
            <v>masculino</v>
          </cell>
          <cell r="H3487" t="str">
            <v>Fijo</v>
          </cell>
        </row>
        <row r="3488">
          <cell r="C3488" t="str">
            <v>JORGE  HILARIO TINEO</v>
          </cell>
          <cell r="D3488" t="str">
            <v>Militar</v>
          </cell>
          <cell r="E3488" t="str">
            <v>Sección Seguridad Física</v>
          </cell>
          <cell r="F3488" t="str">
            <v>Activo</v>
          </cell>
          <cell r="G3488" t="str">
            <v>masculino</v>
          </cell>
          <cell r="H3488" t="str">
            <v>Fijo</v>
          </cell>
        </row>
        <row r="3489">
          <cell r="C3489" t="str">
            <v>EMMANUEL  CHALAS CASTILLO</v>
          </cell>
          <cell r="D3489" t="str">
            <v>Militar</v>
          </cell>
          <cell r="E3489" t="str">
            <v>Sección Seguridad Física</v>
          </cell>
          <cell r="F3489" t="str">
            <v>Activo</v>
          </cell>
          <cell r="G3489" t="str">
            <v>masculino</v>
          </cell>
          <cell r="H3489" t="str">
            <v>Fijo</v>
          </cell>
        </row>
        <row r="3490">
          <cell r="C3490" t="str">
            <v>OSCAR MANUEL  TAVERAS GARCIA</v>
          </cell>
          <cell r="D3490" t="str">
            <v>Militar</v>
          </cell>
          <cell r="E3490" t="str">
            <v>Sección Seguridad Física</v>
          </cell>
          <cell r="F3490" t="str">
            <v>Activo</v>
          </cell>
          <cell r="G3490" t="str">
            <v>masculino</v>
          </cell>
          <cell r="H3490" t="str">
            <v>Fijo</v>
          </cell>
        </row>
        <row r="3491">
          <cell r="C3491" t="str">
            <v>JUAN CARLOS  DIAZ HERRERA</v>
          </cell>
          <cell r="D3491" t="str">
            <v>Militar</v>
          </cell>
          <cell r="E3491" t="str">
            <v>Sección Seguridad Física</v>
          </cell>
          <cell r="F3491" t="str">
            <v>Activo</v>
          </cell>
          <cell r="G3491" t="str">
            <v>masculino</v>
          </cell>
          <cell r="H3491" t="str">
            <v>Fijo</v>
          </cell>
        </row>
        <row r="3492">
          <cell r="C3492" t="str">
            <v>EDWARD  MORLA VARGAS</v>
          </cell>
          <cell r="D3492" t="str">
            <v>Militar</v>
          </cell>
          <cell r="E3492" t="str">
            <v>Sección Seguridad Física</v>
          </cell>
          <cell r="F3492" t="str">
            <v>Activo</v>
          </cell>
          <cell r="G3492" t="str">
            <v>masculino</v>
          </cell>
          <cell r="H3492" t="str">
            <v>Fijo</v>
          </cell>
        </row>
        <row r="3493">
          <cell r="C3493" t="str">
            <v>LEONIDAS  AQUINO RAMON</v>
          </cell>
          <cell r="D3493" t="str">
            <v>Militar</v>
          </cell>
          <cell r="E3493" t="str">
            <v>Sección Seguridad Física</v>
          </cell>
          <cell r="F3493" t="str">
            <v>Activo</v>
          </cell>
          <cell r="G3493" t="str">
            <v>masculino</v>
          </cell>
          <cell r="H3493" t="str">
            <v>Fijo</v>
          </cell>
        </row>
        <row r="3494">
          <cell r="C3494" t="str">
            <v>JOSE LUIS  LIBERATO FRANCO</v>
          </cell>
          <cell r="D3494" t="str">
            <v>Militar</v>
          </cell>
          <cell r="E3494" t="str">
            <v>Sección Seguridad Física</v>
          </cell>
          <cell r="F3494" t="str">
            <v>Activo</v>
          </cell>
          <cell r="G3494" t="str">
            <v>masculino</v>
          </cell>
          <cell r="H3494" t="str">
            <v>Fijo</v>
          </cell>
        </row>
        <row r="3495">
          <cell r="C3495" t="str">
            <v>JORGE LUIS  BALBUENA DE LA CRUZ</v>
          </cell>
          <cell r="D3495" t="str">
            <v>Militar</v>
          </cell>
          <cell r="E3495" t="str">
            <v>Sección Seguridad Física</v>
          </cell>
          <cell r="F3495" t="str">
            <v>Activo</v>
          </cell>
          <cell r="G3495" t="str">
            <v>masculino</v>
          </cell>
          <cell r="H3495" t="str">
            <v>Fijo</v>
          </cell>
        </row>
        <row r="3496">
          <cell r="C3496" t="str">
            <v>ANGEL  DE LA ROSA ADAMES</v>
          </cell>
          <cell r="D3496" t="str">
            <v>Militar</v>
          </cell>
          <cell r="E3496" t="str">
            <v>Sección Seguridad Física</v>
          </cell>
          <cell r="F3496" t="str">
            <v>Activo</v>
          </cell>
          <cell r="G3496" t="str">
            <v>masculino</v>
          </cell>
          <cell r="H3496" t="str">
            <v>Fijo</v>
          </cell>
        </row>
        <row r="3497">
          <cell r="C3497" t="str">
            <v>FERNANDO  DE LA CRUZ MARTINEZ</v>
          </cell>
          <cell r="D3497" t="str">
            <v>Militar</v>
          </cell>
          <cell r="E3497" t="str">
            <v>Sección Seguridad Física</v>
          </cell>
          <cell r="F3497" t="str">
            <v>Activo</v>
          </cell>
          <cell r="G3497" t="str">
            <v>masculino</v>
          </cell>
          <cell r="H3497" t="str">
            <v>Fijo</v>
          </cell>
        </row>
        <row r="3498">
          <cell r="C3498" t="str">
            <v>MARTIN  FERMIN DIAZ</v>
          </cell>
          <cell r="D3498" t="str">
            <v>Militar</v>
          </cell>
          <cell r="E3498" t="str">
            <v>Sección Seguridad Física</v>
          </cell>
          <cell r="F3498" t="str">
            <v>Activo</v>
          </cell>
          <cell r="G3498" t="str">
            <v>masculino</v>
          </cell>
          <cell r="H3498" t="str">
            <v>Fijo</v>
          </cell>
        </row>
        <row r="3499">
          <cell r="C3499" t="str">
            <v>WILFREDO  ROSARIO ENCARNACION</v>
          </cell>
          <cell r="D3499" t="str">
            <v>Militar</v>
          </cell>
          <cell r="E3499" t="str">
            <v>Sección Seguridad Física</v>
          </cell>
          <cell r="F3499" t="str">
            <v>Activo</v>
          </cell>
          <cell r="G3499" t="str">
            <v>masculino</v>
          </cell>
          <cell r="H3499" t="str">
            <v>Fijo</v>
          </cell>
        </row>
        <row r="3500">
          <cell r="C3500" t="str">
            <v>DOMINGO  ALCALA ARIAS</v>
          </cell>
          <cell r="D3500" t="str">
            <v>Militar</v>
          </cell>
          <cell r="E3500" t="str">
            <v>Sección Seguridad Física</v>
          </cell>
          <cell r="F3500" t="str">
            <v>Activo</v>
          </cell>
          <cell r="G3500" t="str">
            <v>masculino</v>
          </cell>
          <cell r="H3500" t="str">
            <v>Fijo</v>
          </cell>
        </row>
        <row r="3501">
          <cell r="C3501" t="str">
            <v>DANTE MARIO  MELLA D AMATO</v>
          </cell>
          <cell r="D3501" t="str">
            <v>Militar</v>
          </cell>
          <cell r="E3501" t="str">
            <v>Sección Seguridad Física</v>
          </cell>
          <cell r="F3501" t="str">
            <v>Activo</v>
          </cell>
          <cell r="G3501" t="str">
            <v>masculino</v>
          </cell>
          <cell r="H3501" t="str">
            <v>Fijo</v>
          </cell>
        </row>
        <row r="3502">
          <cell r="C3502" t="str">
            <v>ALFREDO  GABRIEL CAYO</v>
          </cell>
          <cell r="D3502" t="str">
            <v>Militar</v>
          </cell>
          <cell r="E3502" t="str">
            <v>Sección Seguridad Física</v>
          </cell>
          <cell r="F3502" t="str">
            <v>Activo</v>
          </cell>
          <cell r="G3502" t="str">
            <v>masculino</v>
          </cell>
          <cell r="H3502" t="str">
            <v>Fijo</v>
          </cell>
        </row>
        <row r="3503">
          <cell r="C3503" t="str">
            <v>JOSE LUIS  TAVAREZ DE LAS CRUZ</v>
          </cell>
          <cell r="D3503" t="str">
            <v>Militar</v>
          </cell>
          <cell r="E3503" t="str">
            <v>Sección Seguridad Física</v>
          </cell>
          <cell r="F3503" t="str">
            <v>Activo</v>
          </cell>
          <cell r="G3503" t="str">
            <v>masculino</v>
          </cell>
          <cell r="H3503" t="str">
            <v>Fijo</v>
          </cell>
        </row>
        <row r="3504">
          <cell r="C3504" t="str">
            <v>SUNILDO  ROJAS ROSARIO</v>
          </cell>
          <cell r="D3504" t="str">
            <v>Militar</v>
          </cell>
          <cell r="E3504" t="str">
            <v>Sección Seguridad Física</v>
          </cell>
          <cell r="F3504" t="str">
            <v>Activo</v>
          </cell>
          <cell r="G3504" t="str">
            <v>masculino</v>
          </cell>
          <cell r="H3504" t="str">
            <v>Fijo</v>
          </cell>
        </row>
        <row r="3505">
          <cell r="C3505" t="str">
            <v>WANDER ALEXANDER  OLIVERO RUIZ</v>
          </cell>
          <cell r="D3505" t="str">
            <v>Militar</v>
          </cell>
          <cell r="E3505" t="str">
            <v>Sección Seguridad Física</v>
          </cell>
          <cell r="F3505" t="str">
            <v>Activo</v>
          </cell>
          <cell r="G3505" t="str">
            <v>masculino</v>
          </cell>
          <cell r="H3505" t="str">
            <v>Fijo</v>
          </cell>
        </row>
        <row r="3506">
          <cell r="C3506" t="str">
            <v>NORBERTO  VARGAS CUEVAS</v>
          </cell>
          <cell r="D3506" t="str">
            <v>Militar</v>
          </cell>
          <cell r="E3506" t="str">
            <v>Sección Seguridad Física</v>
          </cell>
          <cell r="F3506" t="str">
            <v>Activo</v>
          </cell>
          <cell r="G3506" t="str">
            <v>masculino</v>
          </cell>
          <cell r="H3506" t="str">
            <v>Fijo</v>
          </cell>
        </row>
        <row r="3507">
          <cell r="C3507" t="str">
            <v>GISELLE DEL CARMEN  NUÑEZ ACOSTA</v>
          </cell>
          <cell r="D3507" t="str">
            <v>Militar</v>
          </cell>
          <cell r="E3507" t="str">
            <v>Sección Seguridad Física</v>
          </cell>
          <cell r="F3507" t="str">
            <v>Activo</v>
          </cell>
          <cell r="G3507" t="str">
            <v>femenino</v>
          </cell>
          <cell r="H3507" t="str">
            <v>Fijo</v>
          </cell>
        </row>
        <row r="3508">
          <cell r="C3508" t="str">
            <v>CARLOS ANTONIO  ALCANTARA</v>
          </cell>
          <cell r="D3508" t="str">
            <v>Militar</v>
          </cell>
          <cell r="E3508" t="str">
            <v>Sección Seguridad Física</v>
          </cell>
          <cell r="F3508" t="str">
            <v>Activo</v>
          </cell>
          <cell r="G3508" t="str">
            <v>masculino</v>
          </cell>
          <cell r="H3508" t="str">
            <v>Fijo</v>
          </cell>
        </row>
        <row r="3509">
          <cell r="C3509" t="str">
            <v>JULIO ANGEL  ROMAN RODRIGUEZ</v>
          </cell>
          <cell r="D3509" t="str">
            <v>Militar</v>
          </cell>
          <cell r="E3509" t="str">
            <v>Sección Seguridad Física</v>
          </cell>
          <cell r="F3509" t="str">
            <v>Activo</v>
          </cell>
          <cell r="G3509" t="str">
            <v>masculino</v>
          </cell>
          <cell r="H3509" t="str">
            <v>Fijo</v>
          </cell>
        </row>
        <row r="3510">
          <cell r="C3510" t="str">
            <v>FRANYELIN  PEREZ FAMILIA</v>
          </cell>
          <cell r="D3510" t="str">
            <v>Militar</v>
          </cell>
          <cell r="E3510" t="str">
            <v>Sección Seguridad Física</v>
          </cell>
          <cell r="F3510" t="str">
            <v>Activo</v>
          </cell>
          <cell r="G3510" t="str">
            <v>femenino</v>
          </cell>
          <cell r="H3510" t="str">
            <v>Fijo</v>
          </cell>
        </row>
        <row r="3511">
          <cell r="C3511" t="str">
            <v>FELIX YUDYS  FIGUEREO FUIGUERO</v>
          </cell>
          <cell r="D3511" t="str">
            <v>Militar</v>
          </cell>
          <cell r="E3511" t="str">
            <v>Sección Seguridad Física</v>
          </cell>
          <cell r="F3511" t="str">
            <v>Activo</v>
          </cell>
          <cell r="G3511" t="str">
            <v>masculino</v>
          </cell>
          <cell r="H3511" t="str">
            <v>Fijo</v>
          </cell>
        </row>
        <row r="3512">
          <cell r="C3512" t="str">
            <v>ORLANDO ANTONIO  PEREZ RUIZ</v>
          </cell>
          <cell r="D3512" t="str">
            <v>Militar</v>
          </cell>
          <cell r="E3512" t="str">
            <v>Sección Seguridad Física</v>
          </cell>
          <cell r="F3512" t="str">
            <v>Activo</v>
          </cell>
          <cell r="G3512" t="str">
            <v>masculino</v>
          </cell>
          <cell r="H3512" t="str">
            <v>Fijo</v>
          </cell>
        </row>
        <row r="3513">
          <cell r="C3513" t="str">
            <v>UVENCIO  RAMIREZ DE LA ROSA</v>
          </cell>
          <cell r="D3513" t="str">
            <v>Militar</v>
          </cell>
          <cell r="E3513" t="str">
            <v>Sección Seguridad Física</v>
          </cell>
          <cell r="F3513" t="str">
            <v>Activo</v>
          </cell>
          <cell r="G3513" t="str">
            <v>masculino</v>
          </cell>
          <cell r="H3513" t="str">
            <v>Fijo</v>
          </cell>
        </row>
        <row r="3514">
          <cell r="C3514" t="str">
            <v>KENDRI YOEL  GUZMAN NOVAS</v>
          </cell>
          <cell r="D3514" t="str">
            <v>Militar</v>
          </cell>
          <cell r="E3514" t="str">
            <v>Sección Seguridad Física</v>
          </cell>
          <cell r="F3514" t="str">
            <v>Activo</v>
          </cell>
          <cell r="G3514" t="str">
            <v>masculino</v>
          </cell>
          <cell r="H3514" t="str">
            <v>Fijo</v>
          </cell>
        </row>
        <row r="3515">
          <cell r="C3515" t="str">
            <v>NERVIN  PUELLO ENCARNACION</v>
          </cell>
          <cell r="D3515" t="str">
            <v>Militar</v>
          </cell>
          <cell r="E3515" t="str">
            <v>Sección Seguridad Física</v>
          </cell>
          <cell r="F3515" t="str">
            <v>Activo</v>
          </cell>
          <cell r="G3515" t="str">
            <v>masculino</v>
          </cell>
          <cell r="H3515" t="str">
            <v>Fijo</v>
          </cell>
        </row>
        <row r="3516">
          <cell r="C3516" t="str">
            <v>VICTOR ANTONIO  MEDINA RUBIO</v>
          </cell>
          <cell r="D3516" t="str">
            <v>Militar</v>
          </cell>
          <cell r="E3516" t="str">
            <v>Sección Seguridad Física</v>
          </cell>
          <cell r="F3516" t="str">
            <v>Activo</v>
          </cell>
          <cell r="G3516" t="str">
            <v>masculino</v>
          </cell>
          <cell r="H3516" t="str">
            <v>Fijo</v>
          </cell>
        </row>
        <row r="3517">
          <cell r="C3517" t="str">
            <v>PAOLA ALTAGRACIA  FERRERAS FERMIN</v>
          </cell>
          <cell r="D3517" t="str">
            <v>Militar</v>
          </cell>
          <cell r="E3517" t="str">
            <v>Sección Seguridad Física</v>
          </cell>
          <cell r="F3517" t="str">
            <v>Activo</v>
          </cell>
          <cell r="G3517" t="str">
            <v>femenino</v>
          </cell>
          <cell r="H3517" t="str">
            <v>Fijo</v>
          </cell>
        </row>
        <row r="3518">
          <cell r="C3518" t="str">
            <v>REYNALDO ANTONIO  CRUZ HERNANDEZ</v>
          </cell>
          <cell r="D3518" t="str">
            <v>Militar</v>
          </cell>
          <cell r="E3518" t="str">
            <v>Sección Seguridad Física</v>
          </cell>
          <cell r="F3518" t="str">
            <v>Activo</v>
          </cell>
          <cell r="G3518" t="str">
            <v>masculino</v>
          </cell>
          <cell r="H3518" t="str">
            <v>Fijo</v>
          </cell>
        </row>
        <row r="3519">
          <cell r="C3519" t="str">
            <v>NINIBETH  GRACIANO SANTANA</v>
          </cell>
          <cell r="D3519" t="str">
            <v>Militar</v>
          </cell>
          <cell r="E3519" t="str">
            <v>Sección Seguridad Física</v>
          </cell>
          <cell r="F3519" t="str">
            <v>Activo</v>
          </cell>
          <cell r="G3519" t="str">
            <v>femenino</v>
          </cell>
          <cell r="H3519" t="str">
            <v>Fijo</v>
          </cell>
        </row>
        <row r="3520">
          <cell r="C3520" t="str">
            <v>GUMERSINDO  ALCANTARA RAMIREZ</v>
          </cell>
          <cell r="D3520" t="str">
            <v>Militar</v>
          </cell>
          <cell r="E3520" t="str">
            <v>Sección Seguridad Física</v>
          </cell>
          <cell r="F3520" t="str">
            <v>Activo</v>
          </cell>
          <cell r="G3520" t="str">
            <v>masculino</v>
          </cell>
          <cell r="H3520" t="str">
            <v>Fijo</v>
          </cell>
        </row>
        <row r="3521">
          <cell r="C3521" t="str">
            <v>JOZARAH DE JESUS  KEIZER TERRERO</v>
          </cell>
          <cell r="D3521" t="str">
            <v>Militar</v>
          </cell>
          <cell r="E3521" t="str">
            <v>Sección Seguridad Física</v>
          </cell>
          <cell r="F3521" t="str">
            <v>Activo</v>
          </cell>
          <cell r="G3521" t="str">
            <v>masculino</v>
          </cell>
          <cell r="H3521" t="str">
            <v>Fijo</v>
          </cell>
        </row>
        <row r="3522">
          <cell r="C3522" t="str">
            <v>MANUEL DE JESUS  MATEO FLORENTINO</v>
          </cell>
          <cell r="D3522" t="str">
            <v>Militar</v>
          </cell>
          <cell r="E3522" t="str">
            <v>Sección Seguridad Física</v>
          </cell>
          <cell r="F3522" t="str">
            <v>Activo</v>
          </cell>
          <cell r="G3522" t="str">
            <v>masculino</v>
          </cell>
          <cell r="H3522" t="str">
            <v>Fijo</v>
          </cell>
        </row>
        <row r="3523">
          <cell r="C3523" t="str">
            <v>ALBERTO LUIS  DIAZ ENCARNACION</v>
          </cell>
          <cell r="D3523" t="str">
            <v>Militar</v>
          </cell>
          <cell r="E3523" t="str">
            <v>Sección Seguridad Física</v>
          </cell>
          <cell r="F3523" t="str">
            <v>Activo</v>
          </cell>
          <cell r="G3523" t="str">
            <v>masculino</v>
          </cell>
          <cell r="H3523" t="str">
            <v>Fijo</v>
          </cell>
        </row>
        <row r="3524">
          <cell r="C3524" t="str">
            <v>JOSE RAFAEL  MATOS HERNANDEZ</v>
          </cell>
          <cell r="D3524" t="str">
            <v>Militar</v>
          </cell>
          <cell r="E3524" t="str">
            <v>Sección Seguridad Física</v>
          </cell>
          <cell r="F3524" t="str">
            <v>Activo</v>
          </cell>
          <cell r="G3524" t="str">
            <v>masculino</v>
          </cell>
          <cell r="H3524" t="str">
            <v>Fijo</v>
          </cell>
        </row>
        <row r="3525">
          <cell r="C3525" t="str">
            <v>JACOBO  NOVAS LUCIANO</v>
          </cell>
          <cell r="D3525" t="str">
            <v>Militar</v>
          </cell>
          <cell r="E3525" t="str">
            <v>Sección Seguridad Física</v>
          </cell>
          <cell r="F3525" t="str">
            <v>Activo</v>
          </cell>
          <cell r="G3525" t="str">
            <v>masculino</v>
          </cell>
          <cell r="H3525" t="str">
            <v>Fijo</v>
          </cell>
        </row>
        <row r="3526">
          <cell r="C3526" t="str">
            <v>MIGUEL CRISTOBAL  CALZADO RODRIGUEZ</v>
          </cell>
          <cell r="D3526" t="str">
            <v>Militar</v>
          </cell>
          <cell r="E3526" t="str">
            <v>Sección Seguridad Física</v>
          </cell>
          <cell r="F3526" t="str">
            <v>Activo</v>
          </cell>
          <cell r="G3526" t="str">
            <v>masculino</v>
          </cell>
          <cell r="H3526" t="str">
            <v>Fijo</v>
          </cell>
        </row>
        <row r="3527">
          <cell r="C3527" t="str">
            <v>ERBIS DARIO  CONTRERAS DE LOS SANTOS</v>
          </cell>
          <cell r="D3527" t="str">
            <v>Militar</v>
          </cell>
          <cell r="E3527" t="str">
            <v>Sección Seguridad Física</v>
          </cell>
          <cell r="F3527" t="str">
            <v>Activo</v>
          </cell>
          <cell r="G3527" t="str">
            <v>masculino</v>
          </cell>
          <cell r="H3527" t="str">
            <v>Fijo</v>
          </cell>
        </row>
        <row r="3528">
          <cell r="C3528" t="str">
            <v>LEIDY MARGARITA  VASQUEZ GOMEZ</v>
          </cell>
          <cell r="D3528" t="str">
            <v>Militar</v>
          </cell>
          <cell r="E3528" t="str">
            <v>Sección Seguridad Física</v>
          </cell>
          <cell r="F3528" t="str">
            <v>Activo</v>
          </cell>
          <cell r="G3528" t="str">
            <v>femenino</v>
          </cell>
          <cell r="H3528" t="str">
            <v>Fijo</v>
          </cell>
        </row>
        <row r="3529">
          <cell r="C3529" t="str">
            <v>LUIS  ROSA Y ROSA</v>
          </cell>
          <cell r="D3529" t="str">
            <v>Militar</v>
          </cell>
          <cell r="E3529" t="str">
            <v>Sección Seguridad Física</v>
          </cell>
          <cell r="F3529" t="str">
            <v>Activo</v>
          </cell>
          <cell r="G3529" t="str">
            <v>masculino</v>
          </cell>
          <cell r="H3529" t="str">
            <v>Fijo</v>
          </cell>
        </row>
        <row r="3530">
          <cell r="C3530" t="str">
            <v>HECTOR IVAN  CASTILLO FRIAS</v>
          </cell>
          <cell r="D3530" t="str">
            <v>Militar</v>
          </cell>
          <cell r="E3530" t="str">
            <v>Sección Seguridad Física</v>
          </cell>
          <cell r="F3530" t="str">
            <v>Activo</v>
          </cell>
          <cell r="G3530" t="str">
            <v>masculino</v>
          </cell>
          <cell r="H3530" t="str">
            <v>Fijo</v>
          </cell>
        </row>
        <row r="3531">
          <cell r="C3531" t="str">
            <v>BIANELY  SANTO DIROCHE</v>
          </cell>
          <cell r="D3531" t="str">
            <v>Militar</v>
          </cell>
          <cell r="E3531" t="str">
            <v>Sección Seguridad Física</v>
          </cell>
          <cell r="F3531" t="str">
            <v>Activo</v>
          </cell>
          <cell r="G3531" t="str">
            <v>femenino</v>
          </cell>
          <cell r="H3531" t="str">
            <v>Fijo</v>
          </cell>
        </row>
        <row r="3532">
          <cell r="C3532" t="str">
            <v>RICHI CONFESOR  DE LOS SANTOS CONTRERAS</v>
          </cell>
          <cell r="D3532" t="str">
            <v>Militar</v>
          </cell>
          <cell r="E3532" t="str">
            <v>Sección Seguridad Física</v>
          </cell>
          <cell r="F3532" t="str">
            <v>Activo</v>
          </cell>
          <cell r="G3532" t="str">
            <v>masculino</v>
          </cell>
          <cell r="H3532" t="str">
            <v>Fijo</v>
          </cell>
        </row>
        <row r="3533">
          <cell r="C3533" t="str">
            <v>TOMAS  CANARIO PEÑA</v>
          </cell>
          <cell r="D3533" t="str">
            <v>Militar</v>
          </cell>
          <cell r="E3533" t="str">
            <v>Sección Seguridad Física</v>
          </cell>
          <cell r="F3533" t="str">
            <v>Activo</v>
          </cell>
          <cell r="G3533" t="str">
            <v>masculino</v>
          </cell>
          <cell r="H3533" t="str">
            <v>Fijo</v>
          </cell>
        </row>
        <row r="3534">
          <cell r="C3534" t="str">
            <v>OLIVER  RODRIGUEZ ROSSO</v>
          </cell>
          <cell r="D3534" t="str">
            <v>Militar</v>
          </cell>
          <cell r="E3534" t="str">
            <v>Sección Seguridad Física</v>
          </cell>
          <cell r="F3534" t="str">
            <v>Activo</v>
          </cell>
          <cell r="G3534" t="str">
            <v>masculino</v>
          </cell>
          <cell r="H3534" t="str">
            <v>Fijo</v>
          </cell>
        </row>
        <row r="3535">
          <cell r="C3535" t="str">
            <v>ODALIS  SUERO DE LOS SANTOS</v>
          </cell>
          <cell r="D3535" t="str">
            <v>Militar</v>
          </cell>
          <cell r="E3535" t="str">
            <v>Sección Seguridad Física</v>
          </cell>
          <cell r="F3535" t="str">
            <v>Activo</v>
          </cell>
          <cell r="G3535" t="str">
            <v>masculino</v>
          </cell>
          <cell r="H3535" t="str">
            <v>Fijo</v>
          </cell>
        </row>
        <row r="3536">
          <cell r="C3536" t="str">
            <v>WILSON  PEÑA CRUZ</v>
          </cell>
          <cell r="D3536" t="str">
            <v>Supervisor Regional Militar</v>
          </cell>
          <cell r="E3536" t="str">
            <v>Sección Seguridad Física</v>
          </cell>
          <cell r="F3536" t="str">
            <v>Activo</v>
          </cell>
          <cell r="G3536" t="str">
            <v>masculino</v>
          </cell>
          <cell r="H3536" t="str">
            <v>Fijo</v>
          </cell>
        </row>
        <row r="3537">
          <cell r="C3537" t="str">
            <v>CRISTOBAL  BRITO SOTO</v>
          </cell>
          <cell r="D3537" t="str">
            <v>Militar</v>
          </cell>
          <cell r="E3537" t="str">
            <v>Sección Seguridad Física</v>
          </cell>
          <cell r="F3537" t="str">
            <v>Activo</v>
          </cell>
          <cell r="G3537" t="str">
            <v>masculino</v>
          </cell>
          <cell r="H3537" t="str">
            <v>Fijo</v>
          </cell>
        </row>
        <row r="3538">
          <cell r="C3538" t="str">
            <v>JOSE ANTONIO  FERNANDEZ DE LOS SANTOS</v>
          </cell>
          <cell r="D3538" t="str">
            <v>Militar</v>
          </cell>
          <cell r="E3538" t="str">
            <v>Sección Seguridad Física</v>
          </cell>
          <cell r="F3538" t="str">
            <v>Activo</v>
          </cell>
          <cell r="G3538" t="str">
            <v>masculino</v>
          </cell>
          <cell r="H3538" t="str">
            <v>Fijo</v>
          </cell>
        </row>
        <row r="3539">
          <cell r="C3539" t="str">
            <v>JUAN YOELI  PIMENTEL PACHECO</v>
          </cell>
          <cell r="D3539" t="str">
            <v>Militar</v>
          </cell>
          <cell r="E3539" t="str">
            <v>Sección Seguridad Física</v>
          </cell>
          <cell r="F3539" t="str">
            <v>Activo</v>
          </cell>
          <cell r="G3539" t="str">
            <v>masculino</v>
          </cell>
          <cell r="H3539" t="str">
            <v>Fijo</v>
          </cell>
        </row>
        <row r="3540">
          <cell r="C3540" t="str">
            <v>JAVIER DAVID  BASTARDO ZORRILLA</v>
          </cell>
          <cell r="D3540" t="str">
            <v>Militar</v>
          </cell>
          <cell r="E3540" t="str">
            <v>Sección Seguridad Física</v>
          </cell>
          <cell r="F3540" t="str">
            <v>Activo</v>
          </cell>
          <cell r="G3540" t="str">
            <v>masculino</v>
          </cell>
          <cell r="H3540" t="str">
            <v>Fijo</v>
          </cell>
        </row>
        <row r="3541">
          <cell r="C3541" t="str">
            <v>MIGUEL ANGEL  TRINIDAD TORRES</v>
          </cell>
          <cell r="D3541" t="str">
            <v>Militar</v>
          </cell>
          <cell r="E3541" t="str">
            <v>Sección Seguridad Física</v>
          </cell>
          <cell r="F3541" t="str">
            <v>Activo</v>
          </cell>
          <cell r="G3541" t="str">
            <v>masculino</v>
          </cell>
          <cell r="H3541" t="str">
            <v>Fijo</v>
          </cell>
        </row>
        <row r="3542">
          <cell r="C3542" t="str">
            <v>INGRID VIRGINIA  ARIZA CABRERA</v>
          </cell>
          <cell r="D3542" t="str">
            <v/>
          </cell>
          <cell r="E3542" t="str">
            <v>Sección Seguridad Física</v>
          </cell>
          <cell r="F3542" t="str">
            <v>Cancelado</v>
          </cell>
          <cell r="G3542" t="str">
            <v>femenino</v>
          </cell>
          <cell r="H3542" t="str">
            <v>Fijo</v>
          </cell>
        </row>
        <row r="3543">
          <cell r="C3543" t="str">
            <v>BRANDY ALEXANDER  PIÑA FLORENTINO</v>
          </cell>
          <cell r="D3543" t="str">
            <v>Militar</v>
          </cell>
          <cell r="E3543" t="str">
            <v>Sección Seguridad Física</v>
          </cell>
          <cell r="F3543" t="str">
            <v>Activo</v>
          </cell>
          <cell r="G3543" t="str">
            <v>masculino</v>
          </cell>
          <cell r="H3543" t="str">
            <v>Fijo</v>
          </cell>
        </row>
        <row r="3544">
          <cell r="C3544" t="str">
            <v>RANDY RAFAEL  ESCROGIN SILVEAEL</v>
          </cell>
          <cell r="D3544" t="str">
            <v>Militar</v>
          </cell>
          <cell r="E3544" t="str">
            <v>Sección Seguridad Física</v>
          </cell>
          <cell r="F3544" t="str">
            <v>Activo</v>
          </cell>
          <cell r="G3544" t="str">
            <v>masculino</v>
          </cell>
          <cell r="H3544" t="str">
            <v>Fijo</v>
          </cell>
        </row>
        <row r="3545">
          <cell r="C3545" t="str">
            <v>DARWIN  GONZALEZ CABRERA</v>
          </cell>
          <cell r="D3545" t="str">
            <v>Militar</v>
          </cell>
          <cell r="E3545" t="str">
            <v>Sección Seguridad Física</v>
          </cell>
          <cell r="F3545" t="str">
            <v>Activo</v>
          </cell>
          <cell r="G3545" t="str">
            <v>masculino</v>
          </cell>
          <cell r="H3545" t="str">
            <v>Fijo</v>
          </cell>
        </row>
        <row r="3546">
          <cell r="C3546" t="str">
            <v>LUCILA  VALDEZ FIGUEREO</v>
          </cell>
          <cell r="D3546" t="str">
            <v>Militar</v>
          </cell>
          <cell r="E3546" t="str">
            <v>Sección Seguridad Física</v>
          </cell>
          <cell r="F3546" t="str">
            <v>Activo</v>
          </cell>
          <cell r="G3546" t="str">
            <v>femenino</v>
          </cell>
          <cell r="H3546" t="str">
            <v>Fijo</v>
          </cell>
        </row>
        <row r="3547">
          <cell r="C3547" t="str">
            <v>LUIS ALBERTO  MONTERO CABRERA</v>
          </cell>
          <cell r="D3547" t="str">
            <v>Militar</v>
          </cell>
          <cell r="E3547" t="str">
            <v>Sección Seguridad Física</v>
          </cell>
          <cell r="F3547" t="str">
            <v>Activo</v>
          </cell>
          <cell r="G3547" t="str">
            <v>masculino</v>
          </cell>
          <cell r="H3547" t="str">
            <v>Fijo</v>
          </cell>
        </row>
        <row r="3548">
          <cell r="C3548" t="str">
            <v>MIGUEL  CABRERA JIMENEZ</v>
          </cell>
          <cell r="D3548" t="str">
            <v>Militar</v>
          </cell>
          <cell r="E3548" t="str">
            <v>Sección Seguridad Física</v>
          </cell>
          <cell r="F3548" t="str">
            <v>Activo</v>
          </cell>
          <cell r="G3548" t="str">
            <v>masculino</v>
          </cell>
          <cell r="H3548" t="str">
            <v>Fijo</v>
          </cell>
        </row>
        <row r="3549">
          <cell r="C3549" t="str">
            <v>NIVAL  MATOS MATOS</v>
          </cell>
          <cell r="D3549" t="str">
            <v>Militar</v>
          </cell>
          <cell r="E3549" t="str">
            <v>Sección Seguridad Física</v>
          </cell>
          <cell r="F3549" t="str">
            <v>Activo</v>
          </cell>
          <cell r="G3549" t="str">
            <v>masculino</v>
          </cell>
          <cell r="H3549" t="str">
            <v>Fijo</v>
          </cell>
        </row>
        <row r="3550">
          <cell r="C3550" t="str">
            <v>DIANELIS  VALLEJO LORENZO</v>
          </cell>
          <cell r="D3550" t="str">
            <v>Militar</v>
          </cell>
          <cell r="E3550" t="str">
            <v>Sección Seguridad Física</v>
          </cell>
          <cell r="F3550" t="str">
            <v>Activo</v>
          </cell>
          <cell r="G3550" t="str">
            <v>femenino</v>
          </cell>
          <cell r="H3550" t="str">
            <v>Fijo</v>
          </cell>
        </row>
        <row r="3551">
          <cell r="C3551" t="str">
            <v>MILTON  MORENO CUBILETE</v>
          </cell>
          <cell r="D3551" t="str">
            <v>Militar</v>
          </cell>
          <cell r="E3551" t="str">
            <v>Sección Seguridad Física</v>
          </cell>
          <cell r="F3551" t="str">
            <v>Activo</v>
          </cell>
          <cell r="G3551" t="str">
            <v>masculino</v>
          </cell>
          <cell r="H3551" t="str">
            <v>Fijo</v>
          </cell>
        </row>
        <row r="3552">
          <cell r="C3552" t="str">
            <v>FRANKLIN OVANDY  ROMAN RODRIGUEZ</v>
          </cell>
          <cell r="D3552" t="str">
            <v>Militar</v>
          </cell>
          <cell r="E3552" t="str">
            <v>Sección Seguridad Física</v>
          </cell>
          <cell r="F3552" t="str">
            <v>Activo</v>
          </cell>
          <cell r="G3552" t="str">
            <v>masculino</v>
          </cell>
          <cell r="H3552" t="str">
            <v>Fijo</v>
          </cell>
        </row>
        <row r="3553">
          <cell r="C3553" t="str">
            <v>MICHEL ANTONIO  ROSARIO LOPEZ</v>
          </cell>
          <cell r="D3553" t="str">
            <v>Militar</v>
          </cell>
          <cell r="E3553" t="str">
            <v>Sección Seguridad Física</v>
          </cell>
          <cell r="F3553" t="str">
            <v>Activo</v>
          </cell>
          <cell r="G3553" t="str">
            <v>masculino</v>
          </cell>
          <cell r="H3553" t="str">
            <v>Fijo</v>
          </cell>
        </row>
        <row r="3554">
          <cell r="C3554" t="str">
            <v>EDDY MANUEL  DEVERS CALCAÑO</v>
          </cell>
          <cell r="D3554" t="str">
            <v>Militar</v>
          </cell>
          <cell r="E3554" t="str">
            <v>Sección Seguridad Física</v>
          </cell>
          <cell r="F3554" t="str">
            <v>Activo</v>
          </cell>
          <cell r="G3554" t="str">
            <v>masculino</v>
          </cell>
          <cell r="H3554" t="str">
            <v>Fijo</v>
          </cell>
        </row>
        <row r="3555">
          <cell r="C3555" t="str">
            <v>RAINY ADONIS  GUZMAN CASTILLO</v>
          </cell>
          <cell r="D3555" t="str">
            <v>Militar</v>
          </cell>
          <cell r="E3555" t="str">
            <v>Sección Seguridad Física</v>
          </cell>
          <cell r="F3555" t="str">
            <v>Activo</v>
          </cell>
          <cell r="G3555" t="str">
            <v>masculino</v>
          </cell>
          <cell r="H3555" t="str">
            <v>Fijo</v>
          </cell>
        </row>
        <row r="3556">
          <cell r="C3556" t="str">
            <v>WILKYN MIGUEL  MONTERO MORILLO</v>
          </cell>
          <cell r="D3556" t="str">
            <v>Militar</v>
          </cell>
          <cell r="E3556" t="str">
            <v>Sección Seguridad Física</v>
          </cell>
          <cell r="F3556" t="str">
            <v>Activo</v>
          </cell>
          <cell r="G3556" t="str">
            <v>masculino</v>
          </cell>
          <cell r="H3556" t="str">
            <v>Fijo</v>
          </cell>
        </row>
        <row r="3557">
          <cell r="C3557" t="str">
            <v>FRAILIN  REYES ENCARNACION</v>
          </cell>
          <cell r="D3557" t="str">
            <v>Militar</v>
          </cell>
          <cell r="E3557" t="str">
            <v>Sección Seguridad Física</v>
          </cell>
          <cell r="F3557" t="str">
            <v>Activo</v>
          </cell>
          <cell r="G3557" t="str">
            <v>masculino</v>
          </cell>
          <cell r="H3557" t="str">
            <v>Fijo</v>
          </cell>
        </row>
        <row r="3558">
          <cell r="C3558" t="str">
            <v>EDILIO  PANTALEON RONDON</v>
          </cell>
          <cell r="D3558" t="str">
            <v>Militar</v>
          </cell>
          <cell r="E3558" t="str">
            <v>Sección Seguridad Física</v>
          </cell>
          <cell r="F3558" t="str">
            <v>Activo</v>
          </cell>
          <cell r="G3558" t="str">
            <v>masculino</v>
          </cell>
          <cell r="H3558" t="str">
            <v>Fijo</v>
          </cell>
        </row>
        <row r="3559">
          <cell r="C3559" t="str">
            <v>LEONARDO  CUEVAS LOPEZ</v>
          </cell>
          <cell r="D3559" t="str">
            <v>Militar</v>
          </cell>
          <cell r="E3559" t="str">
            <v>Sección Seguridad Física</v>
          </cell>
          <cell r="F3559" t="str">
            <v>Activo</v>
          </cell>
          <cell r="G3559" t="str">
            <v>masculino</v>
          </cell>
          <cell r="H3559" t="str">
            <v>Fijo</v>
          </cell>
        </row>
        <row r="3560">
          <cell r="C3560" t="str">
            <v>JOSE RAYNIEL  UREÑA DE LA ROSA</v>
          </cell>
          <cell r="D3560" t="str">
            <v>Militar</v>
          </cell>
          <cell r="E3560" t="str">
            <v>Sección Seguridad Física</v>
          </cell>
          <cell r="F3560" t="str">
            <v>Activo</v>
          </cell>
          <cell r="G3560" t="str">
            <v>masculino</v>
          </cell>
          <cell r="H3560" t="str">
            <v>Fijo</v>
          </cell>
        </row>
        <row r="3561">
          <cell r="C3561" t="str">
            <v>ALBERTO RAFAEL  PEÑA GUZMAN</v>
          </cell>
          <cell r="D3561" t="str">
            <v>Militar</v>
          </cell>
          <cell r="E3561" t="str">
            <v>Sección Seguridad Física</v>
          </cell>
          <cell r="F3561" t="str">
            <v>Activo</v>
          </cell>
          <cell r="G3561" t="str">
            <v>masculino</v>
          </cell>
          <cell r="H3561" t="str">
            <v>Fijo</v>
          </cell>
        </row>
        <row r="3562">
          <cell r="C3562" t="str">
            <v>BRAULIO NELLIS  RUIS TAPIA</v>
          </cell>
          <cell r="D3562" t="str">
            <v>Militar</v>
          </cell>
          <cell r="E3562" t="str">
            <v>Sección Seguridad Física</v>
          </cell>
          <cell r="F3562" t="str">
            <v>Activo</v>
          </cell>
          <cell r="G3562" t="str">
            <v>masculino</v>
          </cell>
          <cell r="H3562" t="str">
            <v>Fijo</v>
          </cell>
        </row>
        <row r="3563">
          <cell r="C3563" t="str">
            <v>RAUL  ALCIDES VALENZUELA</v>
          </cell>
          <cell r="D3563" t="str">
            <v>Militar</v>
          </cell>
          <cell r="E3563" t="str">
            <v>Sección Seguridad Física</v>
          </cell>
          <cell r="F3563" t="str">
            <v>Activo</v>
          </cell>
          <cell r="G3563" t="str">
            <v>masculino</v>
          </cell>
          <cell r="H3563" t="str">
            <v>Fijo</v>
          </cell>
        </row>
        <row r="3564">
          <cell r="C3564" t="str">
            <v>CECILIO  MARTE LORENZO</v>
          </cell>
          <cell r="D3564" t="str">
            <v>Militar</v>
          </cell>
          <cell r="E3564" t="str">
            <v>Sección Seguridad Física</v>
          </cell>
          <cell r="F3564" t="str">
            <v>Activo</v>
          </cell>
          <cell r="G3564" t="str">
            <v>masculino</v>
          </cell>
          <cell r="H3564" t="str">
            <v>Fijo</v>
          </cell>
        </row>
        <row r="3565">
          <cell r="C3565" t="str">
            <v>CARLOS MIGUEL  CALDERON HERNANDEZ</v>
          </cell>
          <cell r="D3565" t="str">
            <v>Supervisor Regional Militar</v>
          </cell>
          <cell r="E3565" t="str">
            <v>Sección Seguridad Física</v>
          </cell>
          <cell r="F3565" t="str">
            <v>Activo</v>
          </cell>
          <cell r="G3565" t="str">
            <v>masculino</v>
          </cell>
          <cell r="H3565" t="str">
            <v>Fijo</v>
          </cell>
        </row>
        <row r="3566">
          <cell r="C3566" t="str">
            <v>ALBERT YITZHAK  SANTANA GARCIA</v>
          </cell>
          <cell r="D3566" t="str">
            <v>Militar</v>
          </cell>
          <cell r="E3566" t="str">
            <v>Sección Seguridad Física</v>
          </cell>
          <cell r="F3566" t="str">
            <v>Activo</v>
          </cell>
          <cell r="G3566" t="str">
            <v>masculino</v>
          </cell>
          <cell r="H3566" t="str">
            <v>Fijo</v>
          </cell>
        </row>
        <row r="3567">
          <cell r="C3567" t="str">
            <v>BIENVENIDO  MUÑOZ SIRENA</v>
          </cell>
          <cell r="D3567" t="str">
            <v>Militar</v>
          </cell>
          <cell r="E3567" t="str">
            <v>Sección Seguridad Física</v>
          </cell>
          <cell r="F3567" t="str">
            <v>Activo</v>
          </cell>
          <cell r="G3567" t="str">
            <v>masculino</v>
          </cell>
          <cell r="H3567" t="str">
            <v>Fijo</v>
          </cell>
        </row>
        <row r="3568">
          <cell r="C3568" t="str">
            <v>CARLOS ANTONIO  QUEZADA LEBRON</v>
          </cell>
          <cell r="D3568" t="str">
            <v>Militar</v>
          </cell>
          <cell r="E3568" t="str">
            <v>Sección Seguridad Física</v>
          </cell>
          <cell r="F3568" t="str">
            <v>Activo</v>
          </cell>
          <cell r="G3568" t="str">
            <v>masculino</v>
          </cell>
          <cell r="H3568" t="str">
            <v>Fijo</v>
          </cell>
        </row>
        <row r="3569">
          <cell r="C3569" t="str">
            <v>JOSE MANUEL  IVE PACHECO</v>
          </cell>
          <cell r="D3569" t="str">
            <v>Militar</v>
          </cell>
          <cell r="E3569" t="str">
            <v>Sección Seguridad Física</v>
          </cell>
          <cell r="F3569" t="str">
            <v>Activo</v>
          </cell>
          <cell r="G3569" t="str">
            <v>masculino</v>
          </cell>
          <cell r="H3569" t="str">
            <v>Fijo</v>
          </cell>
        </row>
        <row r="3570">
          <cell r="C3570" t="str">
            <v>ALFREDO  MENA VASQUEZ</v>
          </cell>
          <cell r="D3570" t="str">
            <v>Militar</v>
          </cell>
          <cell r="E3570" t="str">
            <v>Sección Seguridad Física</v>
          </cell>
          <cell r="F3570" t="str">
            <v>Activo</v>
          </cell>
          <cell r="G3570" t="str">
            <v>masculino</v>
          </cell>
          <cell r="H3570" t="str">
            <v>Fijo</v>
          </cell>
        </row>
        <row r="3571">
          <cell r="C3571" t="str">
            <v>FERNANDO  BERNARDO DE LOS SANTOS</v>
          </cell>
          <cell r="D3571" t="str">
            <v>Militar</v>
          </cell>
          <cell r="E3571" t="str">
            <v>Sección Seguridad Física</v>
          </cell>
          <cell r="F3571" t="str">
            <v>Activo</v>
          </cell>
          <cell r="G3571" t="str">
            <v>masculino</v>
          </cell>
          <cell r="H3571" t="str">
            <v>Fijo</v>
          </cell>
        </row>
        <row r="3572">
          <cell r="C3572" t="str">
            <v>RAFAELA  OFFRER BATISTA</v>
          </cell>
          <cell r="D3572" t="str">
            <v>Militar</v>
          </cell>
          <cell r="E3572" t="str">
            <v>Sección Seguridad Física</v>
          </cell>
          <cell r="F3572" t="str">
            <v>Activo</v>
          </cell>
          <cell r="G3572" t="str">
            <v>femenino</v>
          </cell>
          <cell r="H3572" t="str">
            <v>Fijo</v>
          </cell>
        </row>
        <row r="3573">
          <cell r="C3573" t="str">
            <v>ELIAS BISMARK  AGUERO BAEZ</v>
          </cell>
          <cell r="D3573" t="str">
            <v>Militar</v>
          </cell>
          <cell r="E3573" t="str">
            <v>Sección Seguridad Física</v>
          </cell>
          <cell r="F3573" t="str">
            <v>Activo</v>
          </cell>
          <cell r="G3573" t="str">
            <v>masculino</v>
          </cell>
          <cell r="H3573" t="str">
            <v>Fijo</v>
          </cell>
        </row>
        <row r="3574">
          <cell r="C3574" t="str">
            <v>WENDY SUSAN  GARCIA PIRON</v>
          </cell>
          <cell r="D3574" t="str">
            <v>Militar</v>
          </cell>
          <cell r="E3574" t="str">
            <v>Sección Seguridad Física</v>
          </cell>
          <cell r="F3574" t="str">
            <v>Activo</v>
          </cell>
          <cell r="G3574" t="str">
            <v>femenino</v>
          </cell>
          <cell r="H3574" t="str">
            <v>Fijo</v>
          </cell>
        </row>
        <row r="3575">
          <cell r="C3575" t="str">
            <v>DOMINGO  GERMAN</v>
          </cell>
          <cell r="D3575" t="str">
            <v>Militar</v>
          </cell>
          <cell r="E3575" t="str">
            <v>Sección Seguridad Física</v>
          </cell>
          <cell r="F3575" t="str">
            <v>Activo</v>
          </cell>
          <cell r="G3575" t="str">
            <v>masculino</v>
          </cell>
          <cell r="H3575" t="str">
            <v>Fijo</v>
          </cell>
        </row>
        <row r="3576">
          <cell r="C3576" t="str">
            <v>YOEL  MORENO SANTANA</v>
          </cell>
          <cell r="D3576" t="str">
            <v>Militar</v>
          </cell>
          <cell r="E3576" t="str">
            <v>Sección Seguridad Física</v>
          </cell>
          <cell r="F3576" t="str">
            <v>Activo</v>
          </cell>
          <cell r="G3576" t="str">
            <v>masculino</v>
          </cell>
          <cell r="H3576" t="str">
            <v>Fijo</v>
          </cell>
        </row>
        <row r="3577">
          <cell r="C3577" t="str">
            <v>JOAN MANUEL  DE LEON GARCIA</v>
          </cell>
          <cell r="D3577" t="str">
            <v>Militar</v>
          </cell>
          <cell r="E3577" t="str">
            <v>Sección Seguridad Física</v>
          </cell>
          <cell r="F3577" t="str">
            <v>Activo</v>
          </cell>
          <cell r="G3577" t="str">
            <v>masculino</v>
          </cell>
          <cell r="H3577" t="str">
            <v>Fijo</v>
          </cell>
        </row>
        <row r="3578">
          <cell r="C3578" t="str">
            <v>ALBEL  ROSARIO GUZMAN</v>
          </cell>
          <cell r="D3578" t="str">
            <v>Militar</v>
          </cell>
          <cell r="E3578" t="str">
            <v>Sección Seguridad Física</v>
          </cell>
          <cell r="F3578" t="str">
            <v>Activo</v>
          </cell>
          <cell r="G3578" t="str">
            <v>masculino</v>
          </cell>
          <cell r="H3578" t="str">
            <v>Fijo</v>
          </cell>
        </row>
        <row r="3579">
          <cell r="C3579" t="str">
            <v>ONECIMO  RODRIGUEZ D' OLEO</v>
          </cell>
          <cell r="D3579" t="str">
            <v>Militar</v>
          </cell>
          <cell r="E3579" t="str">
            <v>Sección Seguridad Física</v>
          </cell>
          <cell r="F3579" t="str">
            <v>Activo</v>
          </cell>
          <cell r="G3579" t="str">
            <v>masculino</v>
          </cell>
          <cell r="H3579" t="str">
            <v>Fijo</v>
          </cell>
        </row>
        <row r="3580">
          <cell r="C3580" t="str">
            <v>GIL MANUEL  REYES</v>
          </cell>
          <cell r="D3580" t="str">
            <v>Militar</v>
          </cell>
          <cell r="E3580" t="str">
            <v>Sección Seguridad Física</v>
          </cell>
          <cell r="F3580" t="str">
            <v>Activo</v>
          </cell>
          <cell r="G3580" t="str">
            <v>masculino</v>
          </cell>
          <cell r="H3580" t="str">
            <v>Fijo</v>
          </cell>
        </row>
        <row r="3581">
          <cell r="C3581" t="str">
            <v>JUAN EDUARDO  JIMENEZ ESTEVEZ</v>
          </cell>
          <cell r="D3581" t="str">
            <v>Militar</v>
          </cell>
          <cell r="E3581" t="str">
            <v>Sección Seguridad Física</v>
          </cell>
          <cell r="F3581" t="str">
            <v>Activo</v>
          </cell>
          <cell r="G3581" t="str">
            <v>masculino</v>
          </cell>
          <cell r="H3581" t="str">
            <v>Fijo</v>
          </cell>
        </row>
        <row r="3582">
          <cell r="C3582" t="str">
            <v>DEIVI  PEREZ RODRIGUEZ</v>
          </cell>
          <cell r="D3582" t="str">
            <v>Militar</v>
          </cell>
          <cell r="E3582" t="str">
            <v>Sección Seguridad Física</v>
          </cell>
          <cell r="F3582" t="str">
            <v>Activo</v>
          </cell>
          <cell r="G3582" t="str">
            <v>masculino</v>
          </cell>
          <cell r="H3582" t="str">
            <v>Fijo</v>
          </cell>
        </row>
        <row r="3583">
          <cell r="C3583" t="str">
            <v>LARISSA JOSIMIL  MONTERO ROSARIO</v>
          </cell>
          <cell r="D3583" t="str">
            <v>Militar</v>
          </cell>
          <cell r="E3583" t="str">
            <v>Sección Seguridad Física</v>
          </cell>
          <cell r="F3583" t="str">
            <v>Activo</v>
          </cell>
          <cell r="G3583" t="str">
            <v>femenino</v>
          </cell>
          <cell r="H3583" t="str">
            <v>Fijo</v>
          </cell>
        </row>
        <row r="3584">
          <cell r="C3584" t="str">
            <v>SEVERIANO  LORENZO LORENZO</v>
          </cell>
          <cell r="D3584" t="str">
            <v>Militar</v>
          </cell>
          <cell r="E3584" t="str">
            <v>Sección Seguridad Física</v>
          </cell>
          <cell r="F3584" t="str">
            <v>Activo</v>
          </cell>
          <cell r="G3584" t="str">
            <v>masculino</v>
          </cell>
          <cell r="H3584" t="str">
            <v>Fijo</v>
          </cell>
        </row>
        <row r="3585">
          <cell r="C3585" t="str">
            <v>ALEJANDRO  DE JESUS</v>
          </cell>
          <cell r="D3585" t="str">
            <v>Militar</v>
          </cell>
          <cell r="E3585" t="str">
            <v>Sección Seguridad Física</v>
          </cell>
          <cell r="F3585" t="str">
            <v>Activo</v>
          </cell>
          <cell r="G3585" t="str">
            <v>masculino</v>
          </cell>
          <cell r="H3585" t="str">
            <v>Fijo</v>
          </cell>
        </row>
        <row r="3586">
          <cell r="C3586" t="str">
            <v>ALEXANDRA  JOAQUIN ALMONTE</v>
          </cell>
          <cell r="D3586" t="str">
            <v>Militar</v>
          </cell>
          <cell r="E3586" t="str">
            <v>Sección Seguridad Física</v>
          </cell>
          <cell r="F3586" t="str">
            <v>Activo</v>
          </cell>
          <cell r="G3586" t="str">
            <v>femenino</v>
          </cell>
          <cell r="H3586" t="str">
            <v>Fijo</v>
          </cell>
        </row>
        <row r="3587">
          <cell r="C3587" t="str">
            <v>JAIME CEQUER  RODRIGUEZ VALDEZ</v>
          </cell>
          <cell r="D3587" t="str">
            <v>Militar</v>
          </cell>
          <cell r="E3587" t="str">
            <v>Sección Seguridad Física</v>
          </cell>
          <cell r="F3587" t="str">
            <v>Activo</v>
          </cell>
          <cell r="G3587" t="str">
            <v>masculino</v>
          </cell>
          <cell r="H3587" t="str">
            <v>Fijo</v>
          </cell>
        </row>
        <row r="3588">
          <cell r="C3588" t="str">
            <v>WENSY  DE LOS SANTOS UREÑA</v>
          </cell>
          <cell r="D3588" t="str">
            <v>Militar</v>
          </cell>
          <cell r="E3588" t="str">
            <v>Sección Seguridad Física</v>
          </cell>
          <cell r="F3588" t="str">
            <v>Activo</v>
          </cell>
          <cell r="G3588" t="str">
            <v>masculino</v>
          </cell>
          <cell r="H3588" t="str">
            <v>Fijo</v>
          </cell>
        </row>
        <row r="3589">
          <cell r="C3589" t="str">
            <v>FERNANDO  PIÑA RODRIGUEZ</v>
          </cell>
          <cell r="D3589" t="str">
            <v>Militar</v>
          </cell>
          <cell r="E3589" t="str">
            <v>Sección Seguridad Física</v>
          </cell>
          <cell r="F3589" t="str">
            <v>Activo</v>
          </cell>
          <cell r="G3589" t="str">
            <v>masculino</v>
          </cell>
          <cell r="H3589" t="str">
            <v>Fijo</v>
          </cell>
        </row>
        <row r="3590">
          <cell r="C3590" t="str">
            <v>VENECIA NATHALY  ANGLON DE LEON</v>
          </cell>
          <cell r="D3590" t="str">
            <v>Militar</v>
          </cell>
          <cell r="E3590" t="str">
            <v>Sección Seguridad Física</v>
          </cell>
          <cell r="F3590" t="str">
            <v>Activo</v>
          </cell>
          <cell r="G3590" t="str">
            <v>femenino</v>
          </cell>
          <cell r="H3590" t="str">
            <v>Fijo</v>
          </cell>
        </row>
        <row r="3591">
          <cell r="C3591" t="str">
            <v>YOHUMA CAROLIN  TRINIDAD MONTILLA</v>
          </cell>
          <cell r="D3591" t="str">
            <v>Militar</v>
          </cell>
          <cell r="E3591" t="str">
            <v>Sección Seguridad Física</v>
          </cell>
          <cell r="F3591" t="str">
            <v>Activo</v>
          </cell>
          <cell r="G3591" t="str">
            <v>masculino</v>
          </cell>
          <cell r="H3591" t="str">
            <v>Fijo</v>
          </cell>
        </row>
        <row r="3592">
          <cell r="C3592" t="str">
            <v>FABIAN  MATOS PEÑA</v>
          </cell>
          <cell r="D3592" t="str">
            <v>Militar</v>
          </cell>
          <cell r="E3592" t="str">
            <v>Sección Seguridad Física</v>
          </cell>
          <cell r="F3592" t="str">
            <v>Activo</v>
          </cell>
          <cell r="G3592" t="str">
            <v>masculino</v>
          </cell>
          <cell r="H3592" t="str">
            <v>Fijo</v>
          </cell>
        </row>
        <row r="3593">
          <cell r="C3593" t="str">
            <v>IVAN  DEL ROSARIO PEREZ</v>
          </cell>
          <cell r="D3593" t="str">
            <v>Militar</v>
          </cell>
          <cell r="E3593" t="str">
            <v>Sección Seguridad Física</v>
          </cell>
          <cell r="F3593" t="str">
            <v>Activo</v>
          </cell>
          <cell r="G3593" t="str">
            <v>masculino</v>
          </cell>
          <cell r="H3593" t="str">
            <v>Fijo</v>
          </cell>
        </row>
        <row r="3594">
          <cell r="C3594" t="str">
            <v>JOSE RAMON  PICHARDO DUARTE</v>
          </cell>
          <cell r="D3594" t="str">
            <v>Militar</v>
          </cell>
          <cell r="E3594" t="str">
            <v>Sección Seguridad Física</v>
          </cell>
          <cell r="F3594" t="str">
            <v>Activo</v>
          </cell>
          <cell r="G3594" t="str">
            <v>masculino</v>
          </cell>
          <cell r="H3594" t="str">
            <v>Fijo</v>
          </cell>
        </row>
        <row r="3595">
          <cell r="C3595" t="str">
            <v>AMAURIS NICANOL  GALAN OVANDO</v>
          </cell>
          <cell r="D3595" t="str">
            <v>Militar</v>
          </cell>
          <cell r="E3595" t="str">
            <v>Sección Seguridad Física</v>
          </cell>
          <cell r="F3595" t="str">
            <v>Activo</v>
          </cell>
          <cell r="G3595" t="str">
            <v>masculino</v>
          </cell>
          <cell r="H3595" t="str">
            <v>Fijo</v>
          </cell>
        </row>
        <row r="3596">
          <cell r="C3596" t="str">
            <v>CAONABO PORFIRIO  RIVERA DE LOS SANTOS</v>
          </cell>
          <cell r="D3596" t="str">
            <v>Militar</v>
          </cell>
          <cell r="E3596" t="str">
            <v>Sección Seguridad Física</v>
          </cell>
          <cell r="F3596" t="str">
            <v>Activo</v>
          </cell>
          <cell r="G3596" t="str">
            <v>masculino</v>
          </cell>
          <cell r="H3596" t="str">
            <v>Fijo</v>
          </cell>
        </row>
        <row r="3597">
          <cell r="C3597" t="str">
            <v>YUNIOR  ANGOMAS SANTANA</v>
          </cell>
          <cell r="D3597" t="str">
            <v>Militar</v>
          </cell>
          <cell r="E3597" t="str">
            <v>Sección Seguridad Física</v>
          </cell>
          <cell r="F3597" t="str">
            <v>Activo</v>
          </cell>
          <cell r="G3597" t="str">
            <v>masculino</v>
          </cell>
          <cell r="H3597" t="str">
            <v>Fijo</v>
          </cell>
        </row>
        <row r="3598">
          <cell r="C3598" t="str">
            <v>SORANYI ELIZABETH  ESPINAL GUZMAN</v>
          </cell>
          <cell r="D3598" t="str">
            <v>Militar</v>
          </cell>
          <cell r="E3598" t="str">
            <v>Sección Seguridad Física</v>
          </cell>
          <cell r="F3598" t="str">
            <v>Activo</v>
          </cell>
          <cell r="G3598" t="str">
            <v>masculino</v>
          </cell>
          <cell r="H3598" t="str">
            <v>Fijo</v>
          </cell>
        </row>
        <row r="3599">
          <cell r="C3599" t="str">
            <v>JOSE AGUSTIN  DOÑE LORENZO</v>
          </cell>
          <cell r="D3599" t="str">
            <v>Militar</v>
          </cell>
          <cell r="E3599" t="str">
            <v>Sección Seguridad Física</v>
          </cell>
          <cell r="F3599" t="str">
            <v>Activo</v>
          </cell>
          <cell r="G3599" t="str">
            <v>masculino</v>
          </cell>
          <cell r="H3599" t="str">
            <v>Fijo</v>
          </cell>
        </row>
        <row r="3600">
          <cell r="C3600" t="str">
            <v>CARLOS ALBERTO  FELIZ FELIZ</v>
          </cell>
          <cell r="D3600" t="str">
            <v>Militar</v>
          </cell>
          <cell r="E3600" t="str">
            <v>Sección Seguridad Física</v>
          </cell>
          <cell r="F3600" t="str">
            <v>Activo</v>
          </cell>
          <cell r="G3600" t="str">
            <v>masculino</v>
          </cell>
          <cell r="H3600" t="str">
            <v>Fijo</v>
          </cell>
        </row>
        <row r="3601">
          <cell r="C3601" t="str">
            <v>HANSEL ANDRES  BAEZ LUCIANO</v>
          </cell>
          <cell r="D3601" t="str">
            <v>Militar</v>
          </cell>
          <cell r="E3601" t="str">
            <v>Sección Seguridad Física</v>
          </cell>
          <cell r="F3601" t="str">
            <v>Activo</v>
          </cell>
          <cell r="G3601" t="str">
            <v>masculino</v>
          </cell>
          <cell r="H3601" t="str">
            <v>Fijo</v>
          </cell>
        </row>
        <row r="3602">
          <cell r="C3602" t="str">
            <v>ARIEL  MEJIA SOSA</v>
          </cell>
          <cell r="D3602" t="str">
            <v>Militar</v>
          </cell>
          <cell r="E3602" t="str">
            <v>Sección Seguridad Física</v>
          </cell>
          <cell r="F3602" t="str">
            <v>Activo</v>
          </cell>
          <cell r="G3602" t="str">
            <v>masculino</v>
          </cell>
          <cell r="H3602" t="str">
            <v>Fijo</v>
          </cell>
        </row>
        <row r="3603">
          <cell r="C3603" t="str">
            <v>JULIO CESAR  BERNARDO DE LOS SANTOS</v>
          </cell>
          <cell r="D3603" t="str">
            <v>Militar</v>
          </cell>
          <cell r="E3603" t="str">
            <v>Sección Seguridad Física</v>
          </cell>
          <cell r="F3603" t="str">
            <v>Activo</v>
          </cell>
          <cell r="G3603" t="str">
            <v>masculino</v>
          </cell>
          <cell r="H3603" t="str">
            <v>Fijo</v>
          </cell>
        </row>
        <row r="3604">
          <cell r="C3604" t="str">
            <v>DARWIN DANIEL  PEREZ SANCHEZ</v>
          </cell>
          <cell r="D3604" t="str">
            <v>Militar</v>
          </cell>
          <cell r="E3604" t="str">
            <v>Sección Seguridad Física</v>
          </cell>
          <cell r="F3604" t="str">
            <v>Activo</v>
          </cell>
          <cell r="G3604" t="str">
            <v>masculino</v>
          </cell>
          <cell r="H3604" t="str">
            <v>Fijo</v>
          </cell>
        </row>
        <row r="3605">
          <cell r="C3605" t="str">
            <v>LUIS ARTURO  GREEN</v>
          </cell>
          <cell r="D3605" t="str">
            <v>Militar</v>
          </cell>
          <cell r="E3605" t="str">
            <v>Sección Seguridad Física</v>
          </cell>
          <cell r="F3605" t="str">
            <v>Activo</v>
          </cell>
          <cell r="G3605" t="str">
            <v>masculino</v>
          </cell>
          <cell r="H3605" t="str">
            <v>Fijo</v>
          </cell>
        </row>
        <row r="3606">
          <cell r="C3606" t="str">
            <v>CARLOS RAMON  VASQUEZ DE LA CRUZ</v>
          </cell>
          <cell r="D3606" t="str">
            <v>Militar</v>
          </cell>
          <cell r="E3606" t="str">
            <v>Sección Seguridad Física</v>
          </cell>
          <cell r="F3606" t="str">
            <v>Activo</v>
          </cell>
          <cell r="G3606" t="str">
            <v>masculino</v>
          </cell>
          <cell r="H3606" t="str">
            <v>Fijo</v>
          </cell>
        </row>
        <row r="3607">
          <cell r="C3607" t="str">
            <v>JOSE REYES  PEREZ NOVAS</v>
          </cell>
          <cell r="D3607" t="str">
            <v>Militar</v>
          </cell>
          <cell r="E3607" t="str">
            <v>Sección Seguridad Física</v>
          </cell>
          <cell r="F3607" t="str">
            <v>Activo</v>
          </cell>
          <cell r="G3607" t="str">
            <v>masculino</v>
          </cell>
          <cell r="H3607" t="str">
            <v>Fijo</v>
          </cell>
        </row>
        <row r="3608">
          <cell r="C3608" t="str">
            <v>DIONICIO  TEJADA CONTRERAS</v>
          </cell>
          <cell r="D3608" t="str">
            <v>Militar</v>
          </cell>
          <cell r="E3608" t="str">
            <v>Sección Seguridad Física</v>
          </cell>
          <cell r="F3608" t="str">
            <v>Activo</v>
          </cell>
          <cell r="G3608" t="str">
            <v>masculino</v>
          </cell>
          <cell r="H3608" t="str">
            <v>Fijo</v>
          </cell>
        </row>
        <row r="3609">
          <cell r="C3609" t="str">
            <v>FLORENTINO  ACOSTA CALCAÑO</v>
          </cell>
          <cell r="D3609" t="str">
            <v>Militar</v>
          </cell>
          <cell r="E3609" t="str">
            <v>Sección Seguridad Física</v>
          </cell>
          <cell r="F3609" t="str">
            <v>Activo</v>
          </cell>
          <cell r="G3609" t="str">
            <v>masculino</v>
          </cell>
          <cell r="H3609" t="str">
            <v>Fijo</v>
          </cell>
        </row>
        <row r="3610">
          <cell r="C3610" t="str">
            <v>JERRY  RAMIREZ FORTUNA</v>
          </cell>
          <cell r="D3610" t="str">
            <v>Militar</v>
          </cell>
          <cell r="E3610" t="str">
            <v>Sección Seguridad Física</v>
          </cell>
          <cell r="F3610" t="str">
            <v>Activo</v>
          </cell>
          <cell r="G3610" t="str">
            <v>masculino</v>
          </cell>
          <cell r="H3610" t="str">
            <v>Fijo</v>
          </cell>
        </row>
        <row r="3611">
          <cell r="C3611" t="str">
            <v>WILLIAMS  CASTILLO RAMIREZ</v>
          </cell>
          <cell r="D3611" t="str">
            <v>Militar</v>
          </cell>
          <cell r="E3611" t="str">
            <v>Sección Seguridad Física</v>
          </cell>
          <cell r="F3611" t="str">
            <v>Activo</v>
          </cell>
          <cell r="G3611" t="str">
            <v>masculino</v>
          </cell>
          <cell r="H3611" t="str">
            <v>Fijo</v>
          </cell>
        </row>
        <row r="3612">
          <cell r="C3612" t="str">
            <v>YENSEL  ROSARIO FLORENTINO</v>
          </cell>
          <cell r="D3612" t="str">
            <v>Militar</v>
          </cell>
          <cell r="E3612" t="str">
            <v>Sección Seguridad Física</v>
          </cell>
          <cell r="F3612" t="str">
            <v>Activo</v>
          </cell>
          <cell r="G3612" t="str">
            <v>masculino</v>
          </cell>
          <cell r="H3612" t="str">
            <v>Fijo</v>
          </cell>
        </row>
        <row r="3613">
          <cell r="C3613" t="str">
            <v>ALEJANDRO  SANCHEZ</v>
          </cell>
          <cell r="D3613" t="str">
            <v>Militar</v>
          </cell>
          <cell r="E3613" t="str">
            <v>Sección Seguridad Física</v>
          </cell>
          <cell r="F3613" t="str">
            <v>Activo</v>
          </cell>
          <cell r="G3613" t="str">
            <v>masculino</v>
          </cell>
          <cell r="H3613" t="str">
            <v>Fijo</v>
          </cell>
        </row>
        <row r="3614">
          <cell r="C3614" t="str">
            <v>EZEQUIEL YGORIS  TOLENTINO FELIZ</v>
          </cell>
          <cell r="D3614" t="str">
            <v>Militar</v>
          </cell>
          <cell r="E3614" t="str">
            <v>Sección Seguridad Física</v>
          </cell>
          <cell r="F3614" t="str">
            <v>Activo</v>
          </cell>
          <cell r="G3614" t="str">
            <v>masculino</v>
          </cell>
          <cell r="H3614" t="str">
            <v>Fijo</v>
          </cell>
        </row>
        <row r="3615">
          <cell r="C3615" t="str">
            <v>EUCLIDES  SOLIS VALDEZ</v>
          </cell>
          <cell r="D3615" t="str">
            <v>Militar</v>
          </cell>
          <cell r="E3615" t="str">
            <v>Sección Seguridad Física</v>
          </cell>
          <cell r="F3615" t="str">
            <v>Activo</v>
          </cell>
          <cell r="G3615" t="str">
            <v>masculino</v>
          </cell>
          <cell r="H3615" t="str">
            <v>Fijo</v>
          </cell>
        </row>
        <row r="3616">
          <cell r="C3616" t="str">
            <v>TEILON  ENCARNACION MONTERO</v>
          </cell>
          <cell r="D3616" t="str">
            <v>Militar</v>
          </cell>
          <cell r="E3616" t="str">
            <v>Sección Seguridad Física</v>
          </cell>
          <cell r="F3616" t="str">
            <v>Activo</v>
          </cell>
          <cell r="G3616" t="str">
            <v>masculino</v>
          </cell>
          <cell r="H3616" t="str">
            <v>Fijo</v>
          </cell>
        </row>
        <row r="3617">
          <cell r="C3617" t="str">
            <v>EDIPO  ANGOMAS OGANDO</v>
          </cell>
          <cell r="D3617" t="str">
            <v>Militar</v>
          </cell>
          <cell r="E3617" t="str">
            <v>Sección Seguridad Física</v>
          </cell>
          <cell r="F3617" t="str">
            <v>Activo</v>
          </cell>
          <cell r="G3617" t="str">
            <v>masculino</v>
          </cell>
          <cell r="H3617" t="str">
            <v>Fijo</v>
          </cell>
        </row>
        <row r="3618">
          <cell r="C3618" t="str">
            <v>BOLIVAR  DIAZ</v>
          </cell>
          <cell r="D3618" t="str">
            <v>Militar</v>
          </cell>
          <cell r="E3618" t="str">
            <v>Sección Seguridad Física</v>
          </cell>
          <cell r="F3618" t="str">
            <v>Activo</v>
          </cell>
          <cell r="G3618" t="str">
            <v>masculino</v>
          </cell>
          <cell r="H3618" t="str">
            <v>Fijo</v>
          </cell>
        </row>
        <row r="3619">
          <cell r="C3619" t="str">
            <v>WALDO ALEXANDER  AZCONA RIVAS</v>
          </cell>
          <cell r="D3619" t="str">
            <v>Militar</v>
          </cell>
          <cell r="E3619" t="str">
            <v>Sección Seguridad Física</v>
          </cell>
          <cell r="F3619" t="str">
            <v>Activo</v>
          </cell>
          <cell r="G3619" t="str">
            <v>masculino</v>
          </cell>
          <cell r="H3619" t="str">
            <v>Fijo</v>
          </cell>
        </row>
        <row r="3620">
          <cell r="C3620" t="str">
            <v>DANNY  HERRERA REINOSO</v>
          </cell>
          <cell r="D3620" t="str">
            <v>Militar</v>
          </cell>
          <cell r="E3620" t="str">
            <v>Sección Seguridad Física</v>
          </cell>
          <cell r="F3620" t="str">
            <v>Activo</v>
          </cell>
          <cell r="G3620" t="str">
            <v>masculino</v>
          </cell>
          <cell r="H3620" t="str">
            <v>Fijo</v>
          </cell>
        </row>
        <row r="3621">
          <cell r="C3621" t="str">
            <v>EDWARD JOSE  VARGAS REYES</v>
          </cell>
          <cell r="D3621" t="str">
            <v>Militar</v>
          </cell>
          <cell r="E3621" t="str">
            <v>Sección Seguridad Física</v>
          </cell>
          <cell r="F3621" t="str">
            <v>Activo</v>
          </cell>
          <cell r="G3621" t="str">
            <v>masculino</v>
          </cell>
          <cell r="H3621" t="str">
            <v>Fijo</v>
          </cell>
        </row>
        <row r="3622">
          <cell r="C3622" t="str">
            <v>MANUEL CARLOS  HERRERA TAPIA</v>
          </cell>
          <cell r="D3622" t="str">
            <v>Militar</v>
          </cell>
          <cell r="E3622" t="str">
            <v>Sección Seguridad Física</v>
          </cell>
          <cell r="F3622" t="str">
            <v>Activo</v>
          </cell>
          <cell r="G3622" t="str">
            <v>masculino</v>
          </cell>
          <cell r="H3622" t="str">
            <v>Fijo</v>
          </cell>
        </row>
        <row r="3623">
          <cell r="C3623" t="str">
            <v>ALBERTO  PEREZ ENCARNACION</v>
          </cell>
          <cell r="D3623" t="str">
            <v>Militar</v>
          </cell>
          <cell r="E3623" t="str">
            <v>Sección Seguridad Física</v>
          </cell>
          <cell r="F3623" t="str">
            <v>Activo</v>
          </cell>
          <cell r="G3623" t="str">
            <v>masculino</v>
          </cell>
          <cell r="H3623" t="str">
            <v>Fijo</v>
          </cell>
        </row>
        <row r="3624">
          <cell r="C3624" t="str">
            <v>LUIS  MIGUEL MARTE</v>
          </cell>
          <cell r="D3624" t="str">
            <v>Militar</v>
          </cell>
          <cell r="E3624" t="str">
            <v>Sección Seguridad Física</v>
          </cell>
          <cell r="F3624" t="str">
            <v>Activo</v>
          </cell>
          <cell r="G3624" t="str">
            <v>masculino</v>
          </cell>
          <cell r="H3624" t="str">
            <v>Fijo</v>
          </cell>
        </row>
        <row r="3625">
          <cell r="C3625" t="str">
            <v>MELVIN  AQUINO AQUINO</v>
          </cell>
          <cell r="D3625" t="str">
            <v>Militar</v>
          </cell>
          <cell r="E3625" t="str">
            <v>Sección Seguridad Física</v>
          </cell>
          <cell r="F3625" t="str">
            <v>Activo</v>
          </cell>
          <cell r="G3625" t="str">
            <v>masculino</v>
          </cell>
          <cell r="H3625" t="str">
            <v>Fijo</v>
          </cell>
        </row>
        <row r="3626">
          <cell r="C3626" t="str">
            <v>WANDER  TEJEDA</v>
          </cell>
          <cell r="D3626" t="str">
            <v>Militar</v>
          </cell>
          <cell r="E3626" t="str">
            <v>Sección Seguridad Física</v>
          </cell>
          <cell r="F3626" t="str">
            <v>Activo</v>
          </cell>
          <cell r="G3626" t="str">
            <v>masculino</v>
          </cell>
          <cell r="H3626" t="str">
            <v>Fijo</v>
          </cell>
        </row>
        <row r="3627">
          <cell r="C3627" t="str">
            <v>WILFRIDO  ROSARIO ENCARNACION</v>
          </cell>
          <cell r="D3627" t="str">
            <v>Militar</v>
          </cell>
          <cell r="E3627" t="str">
            <v>Sección Seguridad Física</v>
          </cell>
          <cell r="F3627" t="str">
            <v>Activo</v>
          </cell>
          <cell r="G3627" t="str">
            <v>masculino</v>
          </cell>
          <cell r="H3627" t="str">
            <v>Fijo</v>
          </cell>
        </row>
        <row r="3628">
          <cell r="C3628" t="str">
            <v>YELINGTON GREGORIO  MATOS GUZMAN</v>
          </cell>
          <cell r="D3628" t="str">
            <v>Militar</v>
          </cell>
          <cell r="E3628" t="str">
            <v>Sección Seguridad Física</v>
          </cell>
          <cell r="F3628" t="str">
            <v>Activo</v>
          </cell>
          <cell r="G3628" t="str">
            <v>masculino</v>
          </cell>
          <cell r="H3628" t="str">
            <v>Fijo</v>
          </cell>
        </row>
        <row r="3629">
          <cell r="C3629" t="str">
            <v>JUAN MIGUEL  SIERRA LOPEZ</v>
          </cell>
          <cell r="D3629" t="str">
            <v>Militar</v>
          </cell>
          <cell r="E3629" t="str">
            <v>Sección Seguridad Física</v>
          </cell>
          <cell r="F3629" t="str">
            <v>Activo</v>
          </cell>
          <cell r="G3629" t="str">
            <v>masculino</v>
          </cell>
          <cell r="H3629" t="str">
            <v>Fijo</v>
          </cell>
        </row>
        <row r="3630">
          <cell r="C3630" t="str">
            <v>DARLIN  OVALLE PEREZ</v>
          </cell>
          <cell r="D3630" t="str">
            <v>Militar</v>
          </cell>
          <cell r="E3630" t="str">
            <v>Sección Seguridad Física</v>
          </cell>
          <cell r="F3630" t="str">
            <v>Activo</v>
          </cell>
          <cell r="G3630" t="str">
            <v>masculino</v>
          </cell>
          <cell r="H3630" t="str">
            <v>Fijo</v>
          </cell>
        </row>
        <row r="3631">
          <cell r="C3631" t="str">
            <v>JULIO ERNESTO  TORRES ALMONTE</v>
          </cell>
          <cell r="D3631" t="str">
            <v>Militar</v>
          </cell>
          <cell r="E3631" t="str">
            <v>Sección Seguridad Física</v>
          </cell>
          <cell r="F3631" t="str">
            <v>Activo</v>
          </cell>
          <cell r="G3631" t="str">
            <v>masculino</v>
          </cell>
          <cell r="H3631" t="str">
            <v>Fijo</v>
          </cell>
        </row>
        <row r="3632">
          <cell r="C3632" t="str">
            <v>SANTO  MONTERO MONTERO</v>
          </cell>
          <cell r="D3632" t="str">
            <v>Militar</v>
          </cell>
          <cell r="E3632" t="str">
            <v>Sección Seguridad Física</v>
          </cell>
          <cell r="F3632" t="str">
            <v>Activo</v>
          </cell>
          <cell r="G3632" t="str">
            <v>masculino</v>
          </cell>
          <cell r="H3632" t="str">
            <v>Fijo</v>
          </cell>
        </row>
        <row r="3633">
          <cell r="C3633" t="str">
            <v>GERONIMA  ADAMES MARTINEZ</v>
          </cell>
          <cell r="D3633" t="str">
            <v>Militar</v>
          </cell>
          <cell r="E3633" t="str">
            <v>Sección Seguridad Física</v>
          </cell>
          <cell r="F3633" t="str">
            <v>Activo</v>
          </cell>
          <cell r="G3633" t="str">
            <v>femenino</v>
          </cell>
          <cell r="H3633" t="str">
            <v>Fijo</v>
          </cell>
        </row>
        <row r="3634">
          <cell r="C3634" t="str">
            <v>KELVIN  ALVAREZ REYES</v>
          </cell>
          <cell r="D3634" t="str">
            <v>Militar</v>
          </cell>
          <cell r="E3634" t="str">
            <v>Sección Seguridad Física</v>
          </cell>
          <cell r="F3634" t="str">
            <v>Activo</v>
          </cell>
          <cell r="G3634" t="str">
            <v>masculino</v>
          </cell>
          <cell r="H3634" t="str">
            <v>Fijo</v>
          </cell>
        </row>
        <row r="3635">
          <cell r="C3635" t="str">
            <v>LEANDRO  FERNANDEZ ALCANTARA</v>
          </cell>
          <cell r="D3635" t="str">
            <v>Militar</v>
          </cell>
          <cell r="E3635" t="str">
            <v>Sección Seguridad Física</v>
          </cell>
          <cell r="F3635" t="str">
            <v>Activo</v>
          </cell>
          <cell r="G3635" t="str">
            <v>masculino</v>
          </cell>
          <cell r="H3635" t="str">
            <v>Fijo</v>
          </cell>
        </row>
        <row r="3636">
          <cell r="C3636" t="str">
            <v>GEINIS  CAYO GUZMAN</v>
          </cell>
          <cell r="D3636" t="str">
            <v>Militar</v>
          </cell>
          <cell r="E3636" t="str">
            <v>Sección Seguridad Física</v>
          </cell>
          <cell r="F3636" t="str">
            <v>Activo</v>
          </cell>
          <cell r="G3636" t="str">
            <v>masculino</v>
          </cell>
          <cell r="H3636" t="str">
            <v>Fijo</v>
          </cell>
        </row>
        <row r="3637">
          <cell r="C3637" t="str">
            <v>JORGE LUIS  DE JESUS DE JESUS</v>
          </cell>
          <cell r="D3637" t="str">
            <v>Militar</v>
          </cell>
          <cell r="E3637" t="str">
            <v>Sección Seguridad Física</v>
          </cell>
          <cell r="F3637" t="str">
            <v>Activo</v>
          </cell>
          <cell r="G3637" t="str">
            <v>masculino</v>
          </cell>
          <cell r="H3637" t="str">
            <v>Fijo</v>
          </cell>
        </row>
        <row r="3638">
          <cell r="C3638" t="str">
            <v>LEONARDO  RAMIREZ SANTOS</v>
          </cell>
          <cell r="D3638" t="str">
            <v>Militar</v>
          </cell>
          <cell r="E3638" t="str">
            <v>Sección Seguridad Física</v>
          </cell>
          <cell r="F3638" t="str">
            <v>Activo</v>
          </cell>
          <cell r="G3638" t="str">
            <v>masculino</v>
          </cell>
          <cell r="H3638" t="str">
            <v>Fijo</v>
          </cell>
        </row>
        <row r="3639">
          <cell r="C3639" t="str">
            <v>MARCIAL  MEDRANO FELIZ</v>
          </cell>
          <cell r="D3639" t="str">
            <v>Militar</v>
          </cell>
          <cell r="E3639" t="str">
            <v>Sección Seguridad Física</v>
          </cell>
          <cell r="F3639" t="str">
            <v>Activo</v>
          </cell>
          <cell r="G3639" t="str">
            <v>masculino</v>
          </cell>
          <cell r="H3639" t="str">
            <v>Fijo</v>
          </cell>
        </row>
        <row r="3640">
          <cell r="C3640" t="str">
            <v>JOSE LUIS  ESPINAL TAPIA</v>
          </cell>
          <cell r="D3640" t="str">
            <v>Militar</v>
          </cell>
          <cell r="E3640" t="str">
            <v>Sección Seguridad Física</v>
          </cell>
          <cell r="F3640" t="str">
            <v>Activo</v>
          </cell>
          <cell r="G3640" t="str">
            <v>masculino</v>
          </cell>
          <cell r="H3640" t="str">
            <v>Fijo</v>
          </cell>
        </row>
        <row r="3641">
          <cell r="C3641" t="str">
            <v>JULIO CESAR  MONTERO PIRON</v>
          </cell>
          <cell r="D3641" t="str">
            <v>Militar</v>
          </cell>
          <cell r="E3641" t="str">
            <v>Sección Seguridad Física</v>
          </cell>
          <cell r="F3641" t="str">
            <v>Activo</v>
          </cell>
          <cell r="G3641" t="str">
            <v>masculino</v>
          </cell>
          <cell r="H3641" t="str">
            <v>Fijo</v>
          </cell>
        </row>
        <row r="3642">
          <cell r="C3642" t="str">
            <v>JOSE MIGUEL  MEJIA PEREZ</v>
          </cell>
          <cell r="D3642" t="str">
            <v>Militar</v>
          </cell>
          <cell r="E3642" t="str">
            <v>Sección Seguridad Física</v>
          </cell>
          <cell r="F3642" t="str">
            <v>Activo</v>
          </cell>
          <cell r="G3642" t="str">
            <v>masculino</v>
          </cell>
          <cell r="H3642" t="str">
            <v>Fijo</v>
          </cell>
        </row>
        <row r="3643">
          <cell r="C3643" t="str">
            <v>GERLIN OMAR  ALCANTARA VARGAS</v>
          </cell>
          <cell r="D3643" t="str">
            <v>Militar</v>
          </cell>
          <cell r="E3643" t="str">
            <v>Sección Seguridad Física</v>
          </cell>
          <cell r="F3643" t="str">
            <v>Activo</v>
          </cell>
          <cell r="G3643" t="str">
            <v>masculino</v>
          </cell>
          <cell r="H3643" t="str">
            <v>Fijo</v>
          </cell>
        </row>
        <row r="3644">
          <cell r="C3644" t="str">
            <v>MANUEL  RODRIGUEZ GALVEZ</v>
          </cell>
          <cell r="D3644" t="str">
            <v>Militar</v>
          </cell>
          <cell r="E3644" t="str">
            <v>Sección Seguridad Física</v>
          </cell>
          <cell r="F3644" t="str">
            <v>Activo</v>
          </cell>
          <cell r="G3644" t="str">
            <v>masculino</v>
          </cell>
          <cell r="H3644" t="str">
            <v>Fijo</v>
          </cell>
        </row>
        <row r="3645">
          <cell r="C3645" t="str">
            <v>CLARIBEL  VALDEZ RAMIREZ</v>
          </cell>
          <cell r="D3645" t="str">
            <v>Militar</v>
          </cell>
          <cell r="E3645" t="str">
            <v>Sección Seguridad Física</v>
          </cell>
          <cell r="F3645" t="str">
            <v>Activo</v>
          </cell>
          <cell r="G3645" t="str">
            <v>masculino</v>
          </cell>
          <cell r="H3645" t="str">
            <v>Fijo</v>
          </cell>
        </row>
        <row r="3646">
          <cell r="C3646" t="str">
            <v>SILVIO DOMINGO  POLANCO ROSARIO</v>
          </cell>
          <cell r="D3646" t="str">
            <v>Militar</v>
          </cell>
          <cell r="E3646" t="str">
            <v>Sección Seguridad Física</v>
          </cell>
          <cell r="F3646" t="str">
            <v>Activo</v>
          </cell>
          <cell r="G3646" t="str">
            <v>masculino</v>
          </cell>
          <cell r="H3646" t="str">
            <v>Fijo</v>
          </cell>
        </row>
        <row r="3647">
          <cell r="C3647" t="str">
            <v>YEYO  MARTE SANCHEZ</v>
          </cell>
          <cell r="D3647" t="str">
            <v>Militar</v>
          </cell>
          <cell r="E3647" t="str">
            <v>Sección Seguridad Física</v>
          </cell>
          <cell r="F3647" t="str">
            <v>Activo</v>
          </cell>
          <cell r="G3647" t="str">
            <v>masculino</v>
          </cell>
          <cell r="H3647" t="str">
            <v>Fijo</v>
          </cell>
        </row>
        <row r="3648">
          <cell r="C3648" t="str">
            <v>RAYMOND JUNIOR  SANTIAGO ROSARIO</v>
          </cell>
          <cell r="D3648" t="str">
            <v>Militar</v>
          </cell>
          <cell r="E3648" t="str">
            <v>Sección Seguridad Física</v>
          </cell>
          <cell r="F3648" t="str">
            <v>Activo</v>
          </cell>
          <cell r="G3648" t="str">
            <v>masculino</v>
          </cell>
          <cell r="H3648" t="str">
            <v>Fijo</v>
          </cell>
        </row>
        <row r="3649">
          <cell r="C3649" t="str">
            <v>EDERLIN ARMANDO  HEREDIA BELLO</v>
          </cell>
          <cell r="D3649" t="str">
            <v>Militar</v>
          </cell>
          <cell r="E3649" t="str">
            <v>Sección Seguridad Física</v>
          </cell>
          <cell r="F3649" t="str">
            <v>Activo</v>
          </cell>
          <cell r="G3649" t="str">
            <v>masculino</v>
          </cell>
          <cell r="H3649" t="str">
            <v>Fijo</v>
          </cell>
        </row>
        <row r="3650">
          <cell r="C3650" t="str">
            <v>GERALDINO  JIMENEZ PEREZ</v>
          </cell>
          <cell r="D3650" t="str">
            <v>Militar</v>
          </cell>
          <cell r="E3650" t="str">
            <v>Sección Seguridad Física</v>
          </cell>
          <cell r="F3650" t="str">
            <v>Activo</v>
          </cell>
          <cell r="G3650" t="str">
            <v>masculino</v>
          </cell>
          <cell r="H3650" t="str">
            <v>Fijo</v>
          </cell>
        </row>
        <row r="3651">
          <cell r="C3651" t="str">
            <v>VINICIO JAVIER  MARTE TORRES</v>
          </cell>
          <cell r="D3651" t="str">
            <v>Militar</v>
          </cell>
          <cell r="E3651" t="str">
            <v>Sección Seguridad Física</v>
          </cell>
          <cell r="F3651" t="str">
            <v>Activo</v>
          </cell>
          <cell r="G3651" t="str">
            <v>masculino</v>
          </cell>
          <cell r="H3651" t="str">
            <v>Fijo</v>
          </cell>
        </row>
        <row r="3652">
          <cell r="C3652" t="str">
            <v>ALEXANDER  APONTE MERCEDES</v>
          </cell>
          <cell r="D3652" t="str">
            <v>Militar</v>
          </cell>
          <cell r="E3652" t="str">
            <v>Sección Seguridad Física</v>
          </cell>
          <cell r="F3652" t="str">
            <v>Activo</v>
          </cell>
          <cell r="G3652" t="str">
            <v>masculino</v>
          </cell>
          <cell r="H3652" t="str">
            <v>Fijo</v>
          </cell>
        </row>
        <row r="3653">
          <cell r="C3653" t="str">
            <v>FAUSTO  LORENZO VICIOSO</v>
          </cell>
          <cell r="D3653" t="str">
            <v>Militar</v>
          </cell>
          <cell r="E3653" t="str">
            <v>Sección Seguridad Física</v>
          </cell>
          <cell r="F3653" t="str">
            <v>Activo</v>
          </cell>
          <cell r="G3653" t="str">
            <v>masculino</v>
          </cell>
          <cell r="H3653" t="str">
            <v>Fijo</v>
          </cell>
        </row>
        <row r="3654">
          <cell r="C3654" t="str">
            <v>JUAN  MENDEZ SENA</v>
          </cell>
          <cell r="D3654" t="str">
            <v>Militar</v>
          </cell>
          <cell r="E3654" t="str">
            <v>Sección Seguridad Física</v>
          </cell>
          <cell r="F3654" t="str">
            <v>Activo</v>
          </cell>
          <cell r="G3654" t="str">
            <v>masculino</v>
          </cell>
          <cell r="H3654" t="str">
            <v>Fijo</v>
          </cell>
        </row>
        <row r="3655">
          <cell r="C3655" t="str">
            <v>WILSON FRANKLIN  GUZMAN PEÑA</v>
          </cell>
          <cell r="D3655" t="str">
            <v>Militar</v>
          </cell>
          <cell r="E3655" t="str">
            <v>Sección Seguridad Física</v>
          </cell>
          <cell r="F3655" t="str">
            <v>Activo</v>
          </cell>
          <cell r="G3655" t="str">
            <v>masculino</v>
          </cell>
          <cell r="H3655" t="str">
            <v>Fijo</v>
          </cell>
        </row>
        <row r="3656">
          <cell r="C3656" t="str">
            <v>GERANIS  CASTILLO DE LOPEZ</v>
          </cell>
          <cell r="D3656" t="str">
            <v>Militar</v>
          </cell>
          <cell r="E3656" t="str">
            <v>Sección Seguridad Física</v>
          </cell>
          <cell r="F3656" t="str">
            <v>Activo</v>
          </cell>
          <cell r="G3656" t="str">
            <v>femenino</v>
          </cell>
          <cell r="H3656" t="str">
            <v>Fijo</v>
          </cell>
        </row>
        <row r="3657">
          <cell r="C3657" t="str">
            <v>MONICO  DE LA ROSA LORENZO</v>
          </cell>
          <cell r="D3657" t="str">
            <v>Militar</v>
          </cell>
          <cell r="E3657" t="str">
            <v>Sección Seguridad Física</v>
          </cell>
          <cell r="F3657" t="str">
            <v>Activo</v>
          </cell>
          <cell r="G3657" t="str">
            <v>masculino</v>
          </cell>
          <cell r="H3657" t="str">
            <v>Fijo</v>
          </cell>
        </row>
        <row r="3658">
          <cell r="C3658" t="str">
            <v>JOSE ORLANDO  FLORENTINO ESCOBOSA</v>
          </cell>
          <cell r="D3658" t="str">
            <v>Militar</v>
          </cell>
          <cell r="E3658" t="str">
            <v>Sección Seguridad Física</v>
          </cell>
          <cell r="F3658" t="str">
            <v>Activo</v>
          </cell>
          <cell r="G3658" t="str">
            <v>masculino</v>
          </cell>
          <cell r="H3658" t="str">
            <v>Fijo</v>
          </cell>
        </row>
        <row r="3659">
          <cell r="C3659" t="str">
            <v>LUZ MERY  CABRERA ARIAS</v>
          </cell>
          <cell r="D3659" t="str">
            <v>Militar</v>
          </cell>
          <cell r="E3659" t="str">
            <v>Sección Seguridad Física</v>
          </cell>
          <cell r="F3659" t="str">
            <v>Activo</v>
          </cell>
          <cell r="G3659" t="str">
            <v>masculino</v>
          </cell>
          <cell r="H3659" t="str">
            <v>Fijo</v>
          </cell>
        </row>
        <row r="3660">
          <cell r="C3660" t="str">
            <v>BILLY  OGANDO DE OLEO</v>
          </cell>
          <cell r="D3660" t="str">
            <v>Militar</v>
          </cell>
          <cell r="E3660" t="str">
            <v>Sección Seguridad Física</v>
          </cell>
          <cell r="F3660" t="str">
            <v>Activo</v>
          </cell>
          <cell r="G3660" t="str">
            <v>masculino</v>
          </cell>
          <cell r="H3660" t="str">
            <v>Fijo</v>
          </cell>
        </row>
        <row r="3661">
          <cell r="C3661" t="str">
            <v>JUAN JOSE  AGRAMONTE</v>
          </cell>
          <cell r="D3661" t="str">
            <v>Militar</v>
          </cell>
          <cell r="E3661" t="str">
            <v>Sección Seguridad Física</v>
          </cell>
          <cell r="F3661" t="str">
            <v>Activo</v>
          </cell>
          <cell r="G3661" t="str">
            <v>masculino</v>
          </cell>
          <cell r="H3661" t="str">
            <v>Fijo</v>
          </cell>
        </row>
        <row r="3662">
          <cell r="C3662" t="str">
            <v>LEOCADIO  MORILLO MORILLO</v>
          </cell>
          <cell r="D3662" t="str">
            <v>Militar</v>
          </cell>
          <cell r="E3662" t="str">
            <v>Sección Seguridad Física</v>
          </cell>
          <cell r="F3662" t="str">
            <v>Activo</v>
          </cell>
          <cell r="G3662" t="str">
            <v>masculino</v>
          </cell>
          <cell r="H3662" t="str">
            <v>Fijo</v>
          </cell>
        </row>
        <row r="3663">
          <cell r="C3663" t="str">
            <v>JUAN CARLOS  JIMENEZ JIMENEZ</v>
          </cell>
          <cell r="D3663" t="str">
            <v>Militar</v>
          </cell>
          <cell r="E3663" t="str">
            <v>Sección Seguridad Física</v>
          </cell>
          <cell r="F3663" t="str">
            <v>Activo</v>
          </cell>
          <cell r="G3663" t="str">
            <v>femenino</v>
          </cell>
          <cell r="H3663" t="str">
            <v>Fijo</v>
          </cell>
        </row>
        <row r="3664">
          <cell r="C3664" t="str">
            <v>EDDY  VASQUEZ AQUINO</v>
          </cell>
          <cell r="D3664" t="str">
            <v>Militar</v>
          </cell>
          <cell r="E3664" t="str">
            <v>Sección Seguridad Física</v>
          </cell>
          <cell r="F3664" t="str">
            <v>Activo</v>
          </cell>
          <cell r="G3664" t="str">
            <v>masculino</v>
          </cell>
          <cell r="H3664" t="str">
            <v>Fijo</v>
          </cell>
        </row>
        <row r="3665">
          <cell r="C3665" t="str">
            <v>ELVIN  MONTERO DE LA ROSA</v>
          </cell>
          <cell r="D3665" t="str">
            <v/>
          </cell>
          <cell r="E3665" t="str">
            <v>Sección Seguridad Física</v>
          </cell>
          <cell r="F3665" t="str">
            <v>Cancelado</v>
          </cell>
          <cell r="G3665" t="str">
            <v>masculino</v>
          </cell>
          <cell r="H3665" t="str">
            <v>Fijo</v>
          </cell>
        </row>
        <row r="3666">
          <cell r="C3666" t="str">
            <v>JOSE BARTOLO  CUEVAS MATOS</v>
          </cell>
          <cell r="D3666" t="str">
            <v>Militar</v>
          </cell>
          <cell r="E3666" t="str">
            <v>Sección Seguridad Física</v>
          </cell>
          <cell r="F3666" t="str">
            <v>Activo</v>
          </cell>
          <cell r="G3666" t="str">
            <v>masculino</v>
          </cell>
          <cell r="H3666" t="str">
            <v>Fijo</v>
          </cell>
        </row>
        <row r="3667">
          <cell r="C3667" t="str">
            <v>ANGELICA  FAMILIA SUERO</v>
          </cell>
          <cell r="D3667" t="str">
            <v>Militar</v>
          </cell>
          <cell r="E3667" t="str">
            <v>Sección Seguridad Física</v>
          </cell>
          <cell r="F3667" t="str">
            <v>Activo</v>
          </cell>
          <cell r="G3667" t="str">
            <v>femenino</v>
          </cell>
          <cell r="H3667" t="str">
            <v>Fijo</v>
          </cell>
        </row>
        <row r="3668">
          <cell r="C3668" t="str">
            <v>VALENTIN  SEGURA DOTEL</v>
          </cell>
          <cell r="D3668" t="str">
            <v>Militar</v>
          </cell>
          <cell r="E3668" t="str">
            <v>Sección Seguridad Física</v>
          </cell>
          <cell r="F3668" t="str">
            <v>Activo</v>
          </cell>
          <cell r="G3668" t="str">
            <v>masculino</v>
          </cell>
          <cell r="H3668" t="str">
            <v>Fijo</v>
          </cell>
        </row>
        <row r="3669">
          <cell r="C3669" t="str">
            <v>JUNIOR  MEYA DE LOS SANTOS</v>
          </cell>
          <cell r="D3669" t="str">
            <v>Militar</v>
          </cell>
          <cell r="E3669" t="str">
            <v>Sección Seguridad Física</v>
          </cell>
          <cell r="F3669" t="str">
            <v>Activo</v>
          </cell>
          <cell r="G3669" t="str">
            <v>masculino</v>
          </cell>
          <cell r="H3669" t="str">
            <v>Fijo</v>
          </cell>
        </row>
        <row r="3670">
          <cell r="C3670" t="str">
            <v>JOEL  HEREDIA MARIANO</v>
          </cell>
          <cell r="D3670" t="str">
            <v>Militar</v>
          </cell>
          <cell r="E3670" t="str">
            <v>Sección Seguridad Física</v>
          </cell>
          <cell r="F3670" t="str">
            <v>Activo</v>
          </cell>
          <cell r="G3670" t="str">
            <v>masculino</v>
          </cell>
          <cell r="H3670" t="str">
            <v>Fijo</v>
          </cell>
        </row>
        <row r="3671">
          <cell r="C3671" t="str">
            <v>JUAN ALBERTO  ALCANTARA ALCANTARA</v>
          </cell>
          <cell r="D3671" t="str">
            <v>Militar</v>
          </cell>
          <cell r="E3671" t="str">
            <v>Sección Seguridad Física</v>
          </cell>
          <cell r="F3671" t="str">
            <v>Activo</v>
          </cell>
          <cell r="G3671" t="str">
            <v>masculino</v>
          </cell>
          <cell r="H3671" t="str">
            <v>Fijo</v>
          </cell>
        </row>
        <row r="3672">
          <cell r="C3672" t="str">
            <v>JOSE ANTONIO  MENDEZ FELIZ</v>
          </cell>
          <cell r="D3672" t="str">
            <v>Militar</v>
          </cell>
          <cell r="E3672" t="str">
            <v>Sección Seguridad Física</v>
          </cell>
          <cell r="F3672" t="str">
            <v>Activo</v>
          </cell>
          <cell r="G3672" t="str">
            <v>masculino</v>
          </cell>
          <cell r="H3672" t="str">
            <v>Fijo</v>
          </cell>
        </row>
        <row r="3673">
          <cell r="C3673" t="str">
            <v>FRANCIS OMAR  MEJIAS PEGUERO</v>
          </cell>
          <cell r="D3673" t="str">
            <v>Militar</v>
          </cell>
          <cell r="E3673" t="str">
            <v>Sección Seguridad Física</v>
          </cell>
          <cell r="F3673" t="str">
            <v>Activo</v>
          </cell>
          <cell r="G3673" t="str">
            <v>masculino</v>
          </cell>
          <cell r="H3673" t="str">
            <v>Fijo</v>
          </cell>
        </row>
        <row r="3674">
          <cell r="C3674" t="str">
            <v>ANGEL  FELIZ POLANCO</v>
          </cell>
          <cell r="D3674" t="str">
            <v>Militar</v>
          </cell>
          <cell r="E3674" t="str">
            <v>Sección Seguridad Física</v>
          </cell>
          <cell r="F3674" t="str">
            <v>Activo</v>
          </cell>
          <cell r="G3674" t="str">
            <v>masculino</v>
          </cell>
          <cell r="H3674" t="str">
            <v>Fijo</v>
          </cell>
        </row>
        <row r="3675">
          <cell r="C3675" t="str">
            <v>ESFRAYLIN MANUEL  DEOGRACIA GARCIA</v>
          </cell>
          <cell r="D3675" t="str">
            <v>Militar</v>
          </cell>
          <cell r="E3675" t="str">
            <v>Sección Seguridad Física</v>
          </cell>
          <cell r="F3675" t="str">
            <v>Activo</v>
          </cell>
          <cell r="G3675" t="str">
            <v>masculino</v>
          </cell>
          <cell r="H3675" t="str">
            <v>Fijo</v>
          </cell>
        </row>
        <row r="3676">
          <cell r="C3676" t="str">
            <v>SANTO ALEJANDRO  LUCIANO GARABITO</v>
          </cell>
          <cell r="D3676" t="str">
            <v>Militar</v>
          </cell>
          <cell r="E3676" t="str">
            <v>Sección Seguridad Física</v>
          </cell>
          <cell r="F3676" t="str">
            <v>Activo</v>
          </cell>
          <cell r="G3676" t="str">
            <v>masculino</v>
          </cell>
          <cell r="H3676" t="str">
            <v>Fijo</v>
          </cell>
        </row>
        <row r="3677">
          <cell r="C3677" t="str">
            <v>ALBERT  PEREZ LOPEZ</v>
          </cell>
          <cell r="D3677" t="str">
            <v>Militar</v>
          </cell>
          <cell r="E3677" t="str">
            <v>Sección Seguridad Física</v>
          </cell>
          <cell r="F3677" t="str">
            <v>Activo</v>
          </cell>
          <cell r="G3677" t="str">
            <v>masculino</v>
          </cell>
          <cell r="H3677" t="str">
            <v>Fijo</v>
          </cell>
        </row>
        <row r="3678">
          <cell r="C3678" t="str">
            <v>JUAN JOSE  PEÑALO ABREU</v>
          </cell>
          <cell r="D3678" t="str">
            <v>Militar</v>
          </cell>
          <cell r="E3678" t="str">
            <v>Sección Seguridad Física</v>
          </cell>
          <cell r="F3678" t="str">
            <v>Activo</v>
          </cell>
          <cell r="G3678" t="str">
            <v>masculino</v>
          </cell>
          <cell r="H3678" t="str">
            <v>Fijo</v>
          </cell>
        </row>
        <row r="3679">
          <cell r="C3679" t="str">
            <v>PORFIRIO  PORTORREAL MONTERO</v>
          </cell>
          <cell r="D3679" t="str">
            <v>Supervisor Regional Militar</v>
          </cell>
          <cell r="E3679" t="str">
            <v>Sección Seguridad Física</v>
          </cell>
          <cell r="F3679" t="str">
            <v>Activo</v>
          </cell>
          <cell r="G3679" t="str">
            <v>masculino</v>
          </cell>
          <cell r="H3679" t="str">
            <v>Fijo</v>
          </cell>
        </row>
        <row r="3680">
          <cell r="C3680" t="str">
            <v>YOALKIS MANUEL  CARABALLO</v>
          </cell>
          <cell r="D3680" t="str">
            <v>Militar</v>
          </cell>
          <cell r="E3680" t="str">
            <v>Sección Seguridad Física</v>
          </cell>
          <cell r="F3680" t="str">
            <v>Activo</v>
          </cell>
          <cell r="G3680" t="str">
            <v>masculino</v>
          </cell>
          <cell r="H3680" t="str">
            <v>Fijo</v>
          </cell>
        </row>
        <row r="3681">
          <cell r="C3681" t="str">
            <v>MELVIN  MONTILLA DE LEON</v>
          </cell>
          <cell r="D3681" t="str">
            <v>Militar</v>
          </cell>
          <cell r="E3681" t="str">
            <v>Sección Seguridad Física</v>
          </cell>
          <cell r="F3681" t="str">
            <v>Activo</v>
          </cell>
          <cell r="G3681" t="str">
            <v>masculino</v>
          </cell>
          <cell r="H3681" t="str">
            <v>Fijo</v>
          </cell>
        </row>
        <row r="3682">
          <cell r="C3682" t="str">
            <v>DEIVI  PIMENTEL TAVERAS</v>
          </cell>
          <cell r="D3682" t="str">
            <v>Militar</v>
          </cell>
          <cell r="E3682" t="str">
            <v>Sección Seguridad Física</v>
          </cell>
          <cell r="F3682" t="str">
            <v>Activo</v>
          </cell>
          <cell r="G3682" t="str">
            <v>masculino</v>
          </cell>
          <cell r="H3682" t="str">
            <v>Fijo</v>
          </cell>
        </row>
        <row r="3683">
          <cell r="C3683" t="str">
            <v>HANSEL  VALVERDE QUEVEDO</v>
          </cell>
          <cell r="D3683" t="str">
            <v>Militar</v>
          </cell>
          <cell r="E3683" t="str">
            <v>Sección Seguridad Física</v>
          </cell>
          <cell r="F3683" t="str">
            <v>Activo</v>
          </cell>
          <cell r="G3683" t="str">
            <v>masculino</v>
          </cell>
          <cell r="H3683" t="str">
            <v>Fijo</v>
          </cell>
        </row>
        <row r="3684">
          <cell r="C3684" t="str">
            <v>ARISMENDY  SURIEL SURIEL</v>
          </cell>
          <cell r="D3684" t="str">
            <v>Militar</v>
          </cell>
          <cell r="E3684" t="str">
            <v>Sección Seguridad Física</v>
          </cell>
          <cell r="F3684" t="str">
            <v>Activo</v>
          </cell>
          <cell r="G3684" t="str">
            <v>masculino</v>
          </cell>
          <cell r="H3684" t="str">
            <v>Fijo</v>
          </cell>
        </row>
        <row r="3685">
          <cell r="C3685" t="str">
            <v>MILTON  MORILLO GARCIA</v>
          </cell>
          <cell r="D3685" t="str">
            <v>Militar</v>
          </cell>
          <cell r="E3685" t="str">
            <v>Sección Seguridad Física</v>
          </cell>
          <cell r="F3685" t="str">
            <v>Activo</v>
          </cell>
          <cell r="G3685" t="str">
            <v>masculino</v>
          </cell>
          <cell r="H3685" t="str">
            <v>Fijo</v>
          </cell>
        </row>
        <row r="3686">
          <cell r="C3686" t="str">
            <v>WILSON  MONTERO MORILLO</v>
          </cell>
          <cell r="D3686" t="str">
            <v>Militar</v>
          </cell>
          <cell r="E3686" t="str">
            <v>Sección Seguridad Física</v>
          </cell>
          <cell r="F3686" t="str">
            <v>Activo</v>
          </cell>
          <cell r="G3686" t="str">
            <v>masculino</v>
          </cell>
          <cell r="H3686" t="str">
            <v>Fijo</v>
          </cell>
        </row>
        <row r="3687">
          <cell r="C3687" t="str">
            <v>ELVIN  VASQUEZ FELICIANO</v>
          </cell>
          <cell r="D3687" t="str">
            <v/>
          </cell>
          <cell r="E3687" t="str">
            <v>Sección Seguridad Física</v>
          </cell>
          <cell r="F3687" t="str">
            <v>Cancelado</v>
          </cell>
          <cell r="G3687" t="str">
            <v>masculino</v>
          </cell>
          <cell r="H3687" t="str">
            <v>Fijo</v>
          </cell>
        </row>
        <row r="3688">
          <cell r="C3688" t="str">
            <v>FRANCISCO  SOSA PEREZ</v>
          </cell>
          <cell r="D3688" t="str">
            <v>Militar</v>
          </cell>
          <cell r="E3688" t="str">
            <v>Sección Seguridad Física</v>
          </cell>
          <cell r="F3688" t="str">
            <v>Activo</v>
          </cell>
          <cell r="G3688" t="str">
            <v>masculino</v>
          </cell>
          <cell r="H3688" t="str">
            <v>Fijo</v>
          </cell>
        </row>
        <row r="3689">
          <cell r="C3689" t="str">
            <v>OTONIEL  MARTINEZ VILLAR</v>
          </cell>
          <cell r="D3689" t="str">
            <v>Militar</v>
          </cell>
          <cell r="E3689" t="str">
            <v>Sección Seguridad Física</v>
          </cell>
          <cell r="F3689" t="str">
            <v>Activo</v>
          </cell>
          <cell r="G3689" t="str">
            <v>masculino</v>
          </cell>
          <cell r="H3689" t="str">
            <v>Fijo</v>
          </cell>
        </row>
        <row r="3690">
          <cell r="C3690" t="str">
            <v>YELI  FERMIN HILARIO</v>
          </cell>
          <cell r="D3690" t="str">
            <v>Militar</v>
          </cell>
          <cell r="E3690" t="str">
            <v>Sección Seguridad Física</v>
          </cell>
          <cell r="F3690" t="str">
            <v>Activo</v>
          </cell>
          <cell r="G3690" t="str">
            <v>masculino</v>
          </cell>
          <cell r="H3690" t="str">
            <v>Fijo</v>
          </cell>
        </row>
        <row r="3691">
          <cell r="C3691" t="str">
            <v>FRANCISCO  LORENZO PIRON</v>
          </cell>
          <cell r="D3691" t="str">
            <v>Militar</v>
          </cell>
          <cell r="E3691" t="str">
            <v>Sección Seguridad Física</v>
          </cell>
          <cell r="F3691" t="str">
            <v>Activo</v>
          </cell>
          <cell r="G3691" t="str">
            <v>masculino</v>
          </cell>
          <cell r="H3691" t="str">
            <v>Fijo</v>
          </cell>
        </row>
        <row r="3692">
          <cell r="C3692" t="str">
            <v>CARLOS FEDERICO  LORENZO CRUZ</v>
          </cell>
          <cell r="D3692" t="str">
            <v>Militar</v>
          </cell>
          <cell r="E3692" t="str">
            <v>Sección Seguridad Física</v>
          </cell>
          <cell r="F3692" t="str">
            <v>Activo</v>
          </cell>
          <cell r="G3692" t="str">
            <v>masculino</v>
          </cell>
          <cell r="H3692" t="str">
            <v>Fijo</v>
          </cell>
        </row>
        <row r="3693">
          <cell r="C3693" t="str">
            <v>ROSALBA  MONTERO BERIGUETE</v>
          </cell>
          <cell r="D3693" t="str">
            <v>Militar</v>
          </cell>
          <cell r="E3693" t="str">
            <v>Sección Seguridad Física</v>
          </cell>
          <cell r="F3693" t="str">
            <v>Activo</v>
          </cell>
          <cell r="G3693" t="str">
            <v>femenino</v>
          </cell>
          <cell r="H3693" t="str">
            <v>Fijo</v>
          </cell>
        </row>
        <row r="3694">
          <cell r="C3694" t="str">
            <v>MIGUEL ALBERTO  RONDON PAULINO</v>
          </cell>
          <cell r="D3694" t="str">
            <v>Militar</v>
          </cell>
          <cell r="E3694" t="str">
            <v>Sección Seguridad Física</v>
          </cell>
          <cell r="F3694" t="str">
            <v>Activo</v>
          </cell>
          <cell r="G3694" t="str">
            <v>masculino</v>
          </cell>
          <cell r="H3694" t="str">
            <v>Fijo</v>
          </cell>
        </row>
        <row r="3695">
          <cell r="C3695" t="str">
            <v>FERNELIS  VASQUEZ CARVAJAL</v>
          </cell>
          <cell r="D3695" t="str">
            <v>Militar</v>
          </cell>
          <cell r="E3695" t="str">
            <v>Sección Seguridad Física</v>
          </cell>
          <cell r="F3695" t="str">
            <v>Activo</v>
          </cell>
          <cell r="G3695" t="str">
            <v>masculino</v>
          </cell>
          <cell r="H3695" t="str">
            <v>Fijo</v>
          </cell>
        </row>
        <row r="3696">
          <cell r="C3696" t="str">
            <v>HEIVY  CALCAÑO GARCIA</v>
          </cell>
          <cell r="D3696" t="str">
            <v>Militar</v>
          </cell>
          <cell r="E3696" t="str">
            <v>Sección Seguridad Física</v>
          </cell>
          <cell r="F3696" t="str">
            <v>Activo</v>
          </cell>
          <cell r="G3696" t="str">
            <v>masculino</v>
          </cell>
          <cell r="H3696" t="str">
            <v>Fijo</v>
          </cell>
        </row>
        <row r="3697">
          <cell r="C3697" t="str">
            <v>RADHAMES ALEXANDER  FILPO DIAZ</v>
          </cell>
          <cell r="D3697" t="str">
            <v>Militar</v>
          </cell>
          <cell r="E3697" t="str">
            <v>Sección Seguridad Física</v>
          </cell>
          <cell r="F3697" t="str">
            <v>Activo</v>
          </cell>
          <cell r="G3697" t="str">
            <v>masculino</v>
          </cell>
          <cell r="H3697" t="str">
            <v>Fijo</v>
          </cell>
        </row>
        <row r="3698">
          <cell r="C3698" t="str">
            <v>DEVI  BELLO MEJIA</v>
          </cell>
          <cell r="D3698" t="str">
            <v/>
          </cell>
          <cell r="E3698" t="str">
            <v>Sección Seguridad Física</v>
          </cell>
          <cell r="F3698" t="str">
            <v>Cancelado</v>
          </cell>
          <cell r="G3698" t="str">
            <v>masculino</v>
          </cell>
          <cell r="H3698" t="str">
            <v>Fijo</v>
          </cell>
        </row>
        <row r="3699">
          <cell r="C3699" t="str">
            <v>PEDRO  LORENZO DIAZ</v>
          </cell>
          <cell r="D3699" t="str">
            <v>Militar</v>
          </cell>
          <cell r="E3699" t="str">
            <v>Sección Seguridad Física</v>
          </cell>
          <cell r="F3699" t="str">
            <v>Activo</v>
          </cell>
          <cell r="G3699" t="str">
            <v>masculino</v>
          </cell>
          <cell r="H3699" t="str">
            <v>Fijo</v>
          </cell>
        </row>
        <row r="3700">
          <cell r="C3700" t="str">
            <v>FREDDY EMILIO  NOVA VIZCAINO</v>
          </cell>
          <cell r="D3700" t="str">
            <v/>
          </cell>
          <cell r="E3700" t="str">
            <v>Sección Seguridad Física</v>
          </cell>
          <cell r="F3700" t="str">
            <v>Cancelado</v>
          </cell>
          <cell r="G3700" t="str">
            <v>masculino</v>
          </cell>
          <cell r="H3700" t="str">
            <v>Fijo</v>
          </cell>
        </row>
        <row r="3701">
          <cell r="C3701" t="str">
            <v>JUAN ANDRES  MONTERO ROSARIO</v>
          </cell>
          <cell r="D3701" t="str">
            <v>Militar</v>
          </cell>
          <cell r="E3701" t="str">
            <v>Sección Seguridad Física</v>
          </cell>
          <cell r="F3701" t="str">
            <v>Activo</v>
          </cell>
          <cell r="G3701" t="str">
            <v>masculino</v>
          </cell>
          <cell r="H3701" t="str">
            <v>Fijo</v>
          </cell>
        </row>
        <row r="3702">
          <cell r="C3702" t="str">
            <v>CRISTIAN  LUCIANO MONTERO</v>
          </cell>
          <cell r="D3702" t="str">
            <v>Militar</v>
          </cell>
          <cell r="E3702" t="str">
            <v>Sección Seguridad Física</v>
          </cell>
          <cell r="F3702" t="str">
            <v>Activo</v>
          </cell>
          <cell r="G3702" t="str">
            <v>masculino</v>
          </cell>
          <cell r="H3702" t="str">
            <v>Fijo</v>
          </cell>
        </row>
        <row r="3703">
          <cell r="C3703" t="str">
            <v>RAFAEL  FURCAL OGANDO</v>
          </cell>
          <cell r="D3703" t="str">
            <v>Militar</v>
          </cell>
          <cell r="E3703" t="str">
            <v>Sección Seguridad Física</v>
          </cell>
          <cell r="F3703" t="str">
            <v>Activo</v>
          </cell>
          <cell r="G3703" t="str">
            <v>masculino</v>
          </cell>
          <cell r="H3703" t="str">
            <v>Fijo</v>
          </cell>
        </row>
        <row r="3704">
          <cell r="C3704" t="str">
            <v>SANTO  BERROA ARIAS</v>
          </cell>
          <cell r="D3704" t="str">
            <v>Militar</v>
          </cell>
          <cell r="E3704" t="str">
            <v>Sección Seguridad Física</v>
          </cell>
          <cell r="F3704" t="str">
            <v>Activo</v>
          </cell>
          <cell r="G3704" t="str">
            <v>masculino</v>
          </cell>
          <cell r="H3704" t="str">
            <v>Fijo</v>
          </cell>
        </row>
        <row r="3705">
          <cell r="C3705" t="str">
            <v>ARIEL  PEREZ CUBILETE</v>
          </cell>
          <cell r="D3705" t="str">
            <v>Militar</v>
          </cell>
          <cell r="E3705" t="str">
            <v>Sección Seguridad Física</v>
          </cell>
          <cell r="F3705" t="str">
            <v>Activo</v>
          </cell>
          <cell r="G3705" t="str">
            <v>masculino</v>
          </cell>
          <cell r="H3705" t="str">
            <v>Fijo</v>
          </cell>
        </row>
        <row r="3706">
          <cell r="C3706" t="str">
            <v>ARIEL  MARTINEZ VASQUEZ</v>
          </cell>
          <cell r="D3706" t="str">
            <v>Militar</v>
          </cell>
          <cell r="E3706" t="str">
            <v>Sección Seguridad Física</v>
          </cell>
          <cell r="F3706" t="str">
            <v>Activo</v>
          </cell>
          <cell r="G3706" t="str">
            <v>masculino</v>
          </cell>
          <cell r="H3706" t="str">
            <v>Fijo</v>
          </cell>
        </row>
        <row r="3707">
          <cell r="C3707" t="str">
            <v>ANTONIO  NUÑEZ MENDEZ</v>
          </cell>
          <cell r="D3707" t="str">
            <v>Militar</v>
          </cell>
          <cell r="E3707" t="str">
            <v>Sección Seguridad Física</v>
          </cell>
          <cell r="F3707" t="str">
            <v>Activo</v>
          </cell>
          <cell r="G3707" t="str">
            <v>masculino</v>
          </cell>
          <cell r="H3707" t="str">
            <v>Fijo</v>
          </cell>
        </row>
        <row r="3708">
          <cell r="C3708" t="str">
            <v>HENRRY AMIN  DIFO CARABALLO</v>
          </cell>
          <cell r="D3708" t="str">
            <v>Militar</v>
          </cell>
          <cell r="E3708" t="str">
            <v>Sección Seguridad Física</v>
          </cell>
          <cell r="F3708" t="str">
            <v>Activo</v>
          </cell>
          <cell r="G3708" t="str">
            <v>masculino</v>
          </cell>
          <cell r="H3708" t="str">
            <v>Fijo</v>
          </cell>
        </row>
        <row r="3709">
          <cell r="C3709" t="str">
            <v>JULIO ALBERTO  DE LEON LEBRON</v>
          </cell>
          <cell r="D3709" t="str">
            <v>Militar</v>
          </cell>
          <cell r="E3709" t="str">
            <v>Sección Seguridad Física</v>
          </cell>
          <cell r="F3709" t="str">
            <v>Activo</v>
          </cell>
          <cell r="G3709" t="str">
            <v>masculino</v>
          </cell>
          <cell r="H3709" t="str">
            <v>Fijo</v>
          </cell>
        </row>
        <row r="3710">
          <cell r="C3710" t="str">
            <v>HENRY  FIGUEREO</v>
          </cell>
          <cell r="D3710" t="str">
            <v>Militar</v>
          </cell>
          <cell r="E3710" t="str">
            <v>Sección Seguridad Física</v>
          </cell>
          <cell r="F3710" t="str">
            <v>Activo</v>
          </cell>
          <cell r="G3710" t="str">
            <v>masculino</v>
          </cell>
          <cell r="H3710" t="str">
            <v>Fijo</v>
          </cell>
        </row>
        <row r="3711">
          <cell r="C3711" t="str">
            <v>NILSON  ENCARNACION ENCARNACION</v>
          </cell>
          <cell r="D3711" t="str">
            <v>Militar</v>
          </cell>
          <cell r="E3711" t="str">
            <v>Sección Seguridad Física</v>
          </cell>
          <cell r="F3711" t="str">
            <v>Activo</v>
          </cell>
          <cell r="G3711" t="str">
            <v>masculino</v>
          </cell>
          <cell r="H3711" t="str">
            <v>Fijo</v>
          </cell>
        </row>
        <row r="3712">
          <cell r="C3712" t="str">
            <v>ANGEL MANUEL  MALDONADO GARCIA</v>
          </cell>
          <cell r="D3712" t="str">
            <v>Militar</v>
          </cell>
          <cell r="E3712" t="str">
            <v>Sección Seguridad Física</v>
          </cell>
          <cell r="F3712" t="str">
            <v>Activo</v>
          </cell>
          <cell r="G3712" t="str">
            <v>masculino</v>
          </cell>
          <cell r="H3712" t="str">
            <v>Fijo</v>
          </cell>
        </row>
        <row r="3713">
          <cell r="C3713" t="str">
            <v>ALFREDO  ROSARIO BARRIENTOS</v>
          </cell>
          <cell r="D3713" t="str">
            <v>Militar</v>
          </cell>
          <cell r="E3713" t="str">
            <v>Sección Seguridad Física</v>
          </cell>
          <cell r="F3713" t="str">
            <v>Activo</v>
          </cell>
          <cell r="G3713" t="str">
            <v>masculino</v>
          </cell>
          <cell r="H3713" t="str">
            <v>Fijo</v>
          </cell>
        </row>
        <row r="3714">
          <cell r="C3714" t="str">
            <v>MANUEL ANTONIO  DIAZ SORIANO</v>
          </cell>
          <cell r="D3714" t="str">
            <v>Militar</v>
          </cell>
          <cell r="E3714" t="str">
            <v>Sección Seguridad Física</v>
          </cell>
          <cell r="F3714" t="str">
            <v>Activo</v>
          </cell>
          <cell r="G3714" t="str">
            <v>masculino</v>
          </cell>
          <cell r="H3714" t="str">
            <v>Fijo</v>
          </cell>
        </row>
        <row r="3715">
          <cell r="C3715" t="str">
            <v>LUIS FERNANDO  SANTOS CONTRERAS</v>
          </cell>
          <cell r="D3715" t="str">
            <v>Militar</v>
          </cell>
          <cell r="E3715" t="str">
            <v>Sección Seguridad Física</v>
          </cell>
          <cell r="F3715" t="str">
            <v>Activo</v>
          </cell>
          <cell r="G3715" t="str">
            <v>masculino</v>
          </cell>
          <cell r="H3715" t="str">
            <v>Fijo</v>
          </cell>
        </row>
        <row r="3716">
          <cell r="C3716" t="str">
            <v>OVIEDO  ADAMES HERNANDEZ</v>
          </cell>
          <cell r="D3716" t="str">
            <v>Militar</v>
          </cell>
          <cell r="E3716" t="str">
            <v>Sección Seguridad Física</v>
          </cell>
          <cell r="F3716" t="str">
            <v>Activo</v>
          </cell>
          <cell r="G3716" t="str">
            <v>masculino</v>
          </cell>
          <cell r="H3716" t="str">
            <v>Fijo</v>
          </cell>
        </row>
        <row r="3717">
          <cell r="C3717" t="str">
            <v>ALFREDO  COLUMNA ARACENA</v>
          </cell>
          <cell r="D3717" t="str">
            <v>Militar</v>
          </cell>
          <cell r="E3717" t="str">
            <v>Sección Seguridad Física</v>
          </cell>
          <cell r="F3717" t="str">
            <v>Activo</v>
          </cell>
          <cell r="G3717" t="str">
            <v>masculino</v>
          </cell>
          <cell r="H3717" t="str">
            <v>Fijo</v>
          </cell>
        </row>
        <row r="3718">
          <cell r="C3718" t="str">
            <v>VICTOR MANUEL  SILVESTRE RAMIREZ</v>
          </cell>
          <cell r="D3718" t="str">
            <v>Militar</v>
          </cell>
          <cell r="E3718" t="str">
            <v>Sección Seguridad Física</v>
          </cell>
          <cell r="F3718" t="str">
            <v>Activo</v>
          </cell>
          <cell r="G3718" t="str">
            <v>masculino</v>
          </cell>
          <cell r="H3718" t="str">
            <v>Fijo</v>
          </cell>
        </row>
        <row r="3719">
          <cell r="C3719" t="str">
            <v>JUANITO  DE LOS SANTOS RAMON</v>
          </cell>
          <cell r="D3719" t="str">
            <v>Militar</v>
          </cell>
          <cell r="E3719" t="str">
            <v>Sección Seguridad Física</v>
          </cell>
          <cell r="F3719" t="str">
            <v>Activo</v>
          </cell>
          <cell r="G3719" t="str">
            <v>masculino</v>
          </cell>
          <cell r="H3719" t="str">
            <v>Fijo</v>
          </cell>
        </row>
        <row r="3720">
          <cell r="C3720" t="str">
            <v>RAMON ALBERTO  JIMENEZ</v>
          </cell>
          <cell r="D3720" t="str">
            <v>Militar</v>
          </cell>
          <cell r="E3720" t="str">
            <v>Sección Seguridad Física</v>
          </cell>
          <cell r="F3720" t="str">
            <v>Activo</v>
          </cell>
          <cell r="G3720" t="str">
            <v>masculino</v>
          </cell>
          <cell r="H3720" t="str">
            <v>Fijo</v>
          </cell>
        </row>
        <row r="3721">
          <cell r="C3721" t="str">
            <v>DANILO ANTONIO  PORTORREAL CAPELLAN</v>
          </cell>
          <cell r="D3721" t="str">
            <v>Militar</v>
          </cell>
          <cell r="E3721" t="str">
            <v>Sección Seguridad Física</v>
          </cell>
          <cell r="F3721" t="str">
            <v>Activo</v>
          </cell>
          <cell r="G3721" t="str">
            <v>masculino</v>
          </cell>
          <cell r="H3721" t="str">
            <v>Fijo</v>
          </cell>
        </row>
        <row r="3722">
          <cell r="C3722" t="str">
            <v>JUNIOR  CUEVAS ROSSO</v>
          </cell>
          <cell r="D3722" t="str">
            <v>Militar</v>
          </cell>
          <cell r="E3722" t="str">
            <v>Sección Seguridad Física</v>
          </cell>
          <cell r="F3722" t="str">
            <v>Activo</v>
          </cell>
          <cell r="G3722" t="str">
            <v>masculino</v>
          </cell>
          <cell r="H3722" t="str">
            <v>Fijo</v>
          </cell>
        </row>
        <row r="3723">
          <cell r="C3723" t="str">
            <v>JOSE MIGUEL  LORA HIDALGO</v>
          </cell>
          <cell r="D3723" t="str">
            <v>Militar</v>
          </cell>
          <cell r="E3723" t="str">
            <v>Sección Seguridad Física</v>
          </cell>
          <cell r="F3723" t="str">
            <v>Activo</v>
          </cell>
          <cell r="G3723" t="str">
            <v>masculino</v>
          </cell>
          <cell r="H3723" t="str">
            <v>Fijo</v>
          </cell>
        </row>
        <row r="3724">
          <cell r="C3724" t="str">
            <v>ANDHERSON  ALCANTARA ARIAS</v>
          </cell>
          <cell r="D3724" t="str">
            <v>Militar</v>
          </cell>
          <cell r="E3724" t="str">
            <v>Sección Seguridad Física</v>
          </cell>
          <cell r="F3724" t="str">
            <v>Activo</v>
          </cell>
          <cell r="G3724" t="str">
            <v>masculino</v>
          </cell>
          <cell r="H3724" t="str">
            <v>Fijo</v>
          </cell>
        </row>
        <row r="3725">
          <cell r="C3725" t="str">
            <v>WANDER  BELLO PAYANO</v>
          </cell>
          <cell r="D3725" t="str">
            <v>Militar</v>
          </cell>
          <cell r="E3725" t="str">
            <v>Sección Seguridad Física</v>
          </cell>
          <cell r="F3725" t="str">
            <v>Activo</v>
          </cell>
          <cell r="G3725" t="str">
            <v>masculino</v>
          </cell>
          <cell r="H3725" t="str">
            <v>Fijo</v>
          </cell>
        </row>
        <row r="3726">
          <cell r="C3726" t="str">
            <v>JOSE MIGUEL  FAÑA RUIZ</v>
          </cell>
          <cell r="D3726" t="str">
            <v>Militar</v>
          </cell>
          <cell r="E3726" t="str">
            <v>Sección Seguridad Física</v>
          </cell>
          <cell r="F3726" t="str">
            <v>Activo</v>
          </cell>
          <cell r="G3726" t="str">
            <v>masculino</v>
          </cell>
          <cell r="H3726" t="str">
            <v>Fijo</v>
          </cell>
        </row>
        <row r="3727">
          <cell r="C3727" t="str">
            <v>JORGE ELIEZER  VASQUEZ CAMILO</v>
          </cell>
          <cell r="D3727" t="str">
            <v>Militar</v>
          </cell>
          <cell r="E3727" t="str">
            <v>Sección Seguridad Física</v>
          </cell>
          <cell r="F3727" t="str">
            <v>Activo</v>
          </cell>
          <cell r="G3727" t="str">
            <v>masculino</v>
          </cell>
          <cell r="H3727" t="str">
            <v>Fijo</v>
          </cell>
        </row>
        <row r="3728">
          <cell r="C3728" t="str">
            <v>FRANKLIN  MARTINEZ DELPICHE</v>
          </cell>
          <cell r="D3728" t="str">
            <v>Militar</v>
          </cell>
          <cell r="E3728" t="str">
            <v>Sección Seguridad Física</v>
          </cell>
          <cell r="F3728" t="str">
            <v>Activo</v>
          </cell>
          <cell r="G3728" t="str">
            <v>masculino</v>
          </cell>
          <cell r="H3728" t="str">
            <v>Fijo</v>
          </cell>
        </row>
        <row r="3729">
          <cell r="C3729" t="str">
            <v>HECTOR JOSE  CORREA</v>
          </cell>
          <cell r="D3729" t="str">
            <v>Militar</v>
          </cell>
          <cell r="E3729" t="str">
            <v>Sección Seguridad Física</v>
          </cell>
          <cell r="F3729" t="str">
            <v>Activo</v>
          </cell>
          <cell r="G3729" t="str">
            <v>masculino</v>
          </cell>
          <cell r="H3729" t="str">
            <v>Fijo</v>
          </cell>
        </row>
        <row r="3730">
          <cell r="C3730" t="str">
            <v>GUARONNY SALVADOR  ENCARNACION MONTERO</v>
          </cell>
          <cell r="D3730" t="str">
            <v>Militar</v>
          </cell>
          <cell r="E3730" t="str">
            <v>Sección Seguridad Física</v>
          </cell>
          <cell r="F3730" t="str">
            <v>Activo</v>
          </cell>
          <cell r="G3730" t="str">
            <v>masculino</v>
          </cell>
          <cell r="H3730" t="str">
            <v>Fijo</v>
          </cell>
        </row>
        <row r="3731">
          <cell r="C3731" t="str">
            <v>ROSARIO  LIRIANO GONZALEZ</v>
          </cell>
          <cell r="D3731" t="str">
            <v>Militar</v>
          </cell>
          <cell r="E3731" t="str">
            <v>Sección Seguridad Física</v>
          </cell>
          <cell r="F3731" t="str">
            <v>Activo</v>
          </cell>
          <cell r="G3731" t="str">
            <v>femenino</v>
          </cell>
          <cell r="H3731" t="str">
            <v>Fijo</v>
          </cell>
        </row>
        <row r="3732">
          <cell r="C3732" t="str">
            <v>SELENIO  ADAMES SANCHEZ</v>
          </cell>
          <cell r="D3732" t="str">
            <v>Militar</v>
          </cell>
          <cell r="E3732" t="str">
            <v>Sección Seguridad Física</v>
          </cell>
          <cell r="F3732" t="str">
            <v>Activo</v>
          </cell>
          <cell r="G3732" t="str">
            <v>masculino</v>
          </cell>
          <cell r="H3732" t="str">
            <v>Fijo</v>
          </cell>
        </row>
        <row r="3733">
          <cell r="C3733" t="str">
            <v>GERINERDO  MEDINA VASQUEZ</v>
          </cell>
          <cell r="D3733" t="str">
            <v>Militar</v>
          </cell>
          <cell r="E3733" t="str">
            <v>Sección Seguridad Física</v>
          </cell>
          <cell r="F3733" t="str">
            <v>Activo</v>
          </cell>
          <cell r="G3733" t="str">
            <v>masculino</v>
          </cell>
          <cell r="H3733" t="str">
            <v>Fijo</v>
          </cell>
        </row>
        <row r="3734">
          <cell r="C3734" t="str">
            <v>FERNANDO  CRUZ REYES</v>
          </cell>
          <cell r="D3734" t="str">
            <v>Militar</v>
          </cell>
          <cell r="E3734" t="str">
            <v>Sección Seguridad Física</v>
          </cell>
          <cell r="F3734" t="str">
            <v>Activo</v>
          </cell>
          <cell r="G3734" t="str">
            <v>masculino</v>
          </cell>
          <cell r="H3734" t="str">
            <v>Fijo</v>
          </cell>
        </row>
        <row r="3735">
          <cell r="C3735" t="str">
            <v>CRISTIAND  MOTA MATOS</v>
          </cell>
          <cell r="D3735" t="str">
            <v>Militar</v>
          </cell>
          <cell r="E3735" t="str">
            <v>Sección Seguridad Física</v>
          </cell>
          <cell r="F3735" t="str">
            <v>Activo</v>
          </cell>
          <cell r="G3735" t="str">
            <v>masculino</v>
          </cell>
          <cell r="H3735" t="str">
            <v>Fijo</v>
          </cell>
        </row>
        <row r="3736">
          <cell r="C3736" t="str">
            <v>JUAN ALBERTO  FLORIAN CRUZ</v>
          </cell>
          <cell r="D3736" t="str">
            <v>Militar</v>
          </cell>
          <cell r="E3736" t="str">
            <v>Sección Seguridad Física</v>
          </cell>
          <cell r="F3736" t="str">
            <v>Activo</v>
          </cell>
          <cell r="G3736" t="str">
            <v>masculino</v>
          </cell>
          <cell r="H3736" t="str">
            <v>Fijo</v>
          </cell>
        </row>
        <row r="3737">
          <cell r="C3737" t="str">
            <v>JUAN ANTONIO  TAVERAS FLORENTINO</v>
          </cell>
          <cell r="D3737" t="str">
            <v>Militar</v>
          </cell>
          <cell r="E3737" t="str">
            <v>Sección Seguridad Física</v>
          </cell>
          <cell r="F3737" t="str">
            <v>Activo</v>
          </cell>
          <cell r="G3737" t="str">
            <v>masculino</v>
          </cell>
          <cell r="H3737" t="str">
            <v>Fijo</v>
          </cell>
        </row>
        <row r="3738">
          <cell r="C3738" t="str">
            <v>JHONATAN  VALDEZ SANCHEZ</v>
          </cell>
          <cell r="D3738" t="str">
            <v>Militar</v>
          </cell>
          <cell r="E3738" t="str">
            <v>Sección Seguridad Física</v>
          </cell>
          <cell r="F3738" t="str">
            <v>Activo</v>
          </cell>
          <cell r="G3738" t="str">
            <v>masculino</v>
          </cell>
          <cell r="H3738" t="str">
            <v>Fijo</v>
          </cell>
        </row>
        <row r="3739">
          <cell r="C3739" t="str">
            <v>WANDY RAINER  DIAZ JIMENEZ</v>
          </cell>
          <cell r="D3739" t="str">
            <v>Militar</v>
          </cell>
          <cell r="E3739" t="str">
            <v>Sección Seguridad Física</v>
          </cell>
          <cell r="F3739" t="str">
            <v>Activo</v>
          </cell>
          <cell r="G3739" t="str">
            <v>masculino</v>
          </cell>
          <cell r="H3739" t="str">
            <v>Fijo</v>
          </cell>
        </row>
        <row r="3740">
          <cell r="C3740" t="str">
            <v>RAFAEL  MONTILLA MORILLO</v>
          </cell>
          <cell r="D3740" t="str">
            <v>Militar</v>
          </cell>
          <cell r="E3740" t="str">
            <v>Sección Seguridad Física</v>
          </cell>
          <cell r="F3740" t="str">
            <v>Activo</v>
          </cell>
          <cell r="G3740" t="str">
            <v>masculino</v>
          </cell>
          <cell r="H3740" t="str">
            <v>Fijo</v>
          </cell>
        </row>
        <row r="3741">
          <cell r="C3741" t="str">
            <v>RAFAEL  MEJIA ROSARIO</v>
          </cell>
          <cell r="D3741" t="str">
            <v>Militar</v>
          </cell>
          <cell r="E3741" t="str">
            <v>Sección Seguridad Física</v>
          </cell>
          <cell r="F3741" t="str">
            <v>Activo</v>
          </cell>
          <cell r="G3741" t="str">
            <v>masculino</v>
          </cell>
          <cell r="H3741" t="str">
            <v>Fijo</v>
          </cell>
        </row>
        <row r="3742">
          <cell r="C3742" t="str">
            <v>LUIS MIGUEL  CAMPOS GOMEZ</v>
          </cell>
          <cell r="D3742" t="str">
            <v>Militar</v>
          </cell>
          <cell r="E3742" t="str">
            <v>Sección Seguridad Física</v>
          </cell>
          <cell r="F3742" t="str">
            <v>Activo</v>
          </cell>
          <cell r="G3742" t="str">
            <v>masculino</v>
          </cell>
          <cell r="H3742" t="str">
            <v>Fijo</v>
          </cell>
        </row>
        <row r="3743">
          <cell r="C3743" t="str">
            <v>MELBIN ENRIQUE  SEGURA CUEVAS</v>
          </cell>
          <cell r="D3743" t="str">
            <v>Militar</v>
          </cell>
          <cell r="E3743" t="str">
            <v>Sección Seguridad Física</v>
          </cell>
          <cell r="F3743" t="str">
            <v>Activo</v>
          </cell>
          <cell r="G3743" t="str">
            <v>masculino</v>
          </cell>
          <cell r="H3743" t="str">
            <v>Fijo</v>
          </cell>
        </row>
        <row r="3744">
          <cell r="C3744" t="str">
            <v>FELIX FRANCISCO  MUÑOZ</v>
          </cell>
          <cell r="D3744" t="str">
            <v>Militar</v>
          </cell>
          <cell r="E3744" t="str">
            <v>Sección Seguridad Física</v>
          </cell>
          <cell r="F3744" t="str">
            <v>Activo</v>
          </cell>
          <cell r="G3744" t="str">
            <v>masculino</v>
          </cell>
          <cell r="H3744" t="str">
            <v>Fijo</v>
          </cell>
        </row>
        <row r="3745">
          <cell r="C3745" t="str">
            <v>FRANKELIN PASCUAL  NOVAS FELIZ</v>
          </cell>
          <cell r="D3745" t="str">
            <v>Militar</v>
          </cell>
          <cell r="E3745" t="str">
            <v>Sección Seguridad Física</v>
          </cell>
          <cell r="F3745" t="str">
            <v>Activo</v>
          </cell>
          <cell r="G3745" t="str">
            <v>masculino</v>
          </cell>
          <cell r="H3745" t="str">
            <v>Fijo</v>
          </cell>
        </row>
        <row r="3746">
          <cell r="C3746" t="str">
            <v>LIONDRY  GUZMAN LEDESMA</v>
          </cell>
          <cell r="D3746" t="str">
            <v>Militar</v>
          </cell>
          <cell r="E3746" t="str">
            <v>Sección Seguridad Física</v>
          </cell>
          <cell r="F3746" t="str">
            <v>Activo</v>
          </cell>
          <cell r="G3746" t="str">
            <v>masculino</v>
          </cell>
          <cell r="H3746" t="str">
            <v>Fijo</v>
          </cell>
        </row>
        <row r="3747">
          <cell r="C3747" t="str">
            <v>ALBERTO  RAMIREZ MORETA</v>
          </cell>
          <cell r="D3747" t="str">
            <v>Militar</v>
          </cell>
          <cell r="E3747" t="str">
            <v>Sección Seguridad Física</v>
          </cell>
          <cell r="F3747" t="str">
            <v>Activo</v>
          </cell>
          <cell r="G3747" t="str">
            <v>masculino</v>
          </cell>
          <cell r="H3747" t="str">
            <v>Fijo</v>
          </cell>
        </row>
        <row r="3748">
          <cell r="C3748" t="str">
            <v>WILSON ANTONIO  BELTRE BELTRE</v>
          </cell>
          <cell r="D3748" t="str">
            <v>Militar</v>
          </cell>
          <cell r="E3748" t="str">
            <v>Sección Seguridad Física</v>
          </cell>
          <cell r="F3748" t="str">
            <v>Activo</v>
          </cell>
          <cell r="G3748" t="str">
            <v>masculino</v>
          </cell>
          <cell r="H3748" t="str">
            <v>Fijo</v>
          </cell>
        </row>
        <row r="3749">
          <cell r="C3749" t="str">
            <v>MAUNORI  ALCANTARA ALCANTARA</v>
          </cell>
          <cell r="D3749" t="str">
            <v>Militar</v>
          </cell>
          <cell r="E3749" t="str">
            <v>Sección Seguridad Física</v>
          </cell>
          <cell r="F3749" t="str">
            <v>Activo</v>
          </cell>
          <cell r="G3749" t="str">
            <v>masculino</v>
          </cell>
          <cell r="H3749" t="str">
            <v>Fijo</v>
          </cell>
        </row>
        <row r="3750">
          <cell r="C3750" t="str">
            <v>CARLOS JAVIER  MONTERO VICENTE</v>
          </cell>
          <cell r="D3750" t="str">
            <v>Militar</v>
          </cell>
          <cell r="E3750" t="str">
            <v>Sección Seguridad Física</v>
          </cell>
          <cell r="F3750" t="str">
            <v>Activo</v>
          </cell>
          <cell r="G3750" t="str">
            <v>masculino</v>
          </cell>
          <cell r="H3750" t="str">
            <v>Fijo</v>
          </cell>
        </row>
        <row r="3751">
          <cell r="C3751" t="str">
            <v>VITERBO  OTAÑO ENCARNACION</v>
          </cell>
          <cell r="D3751" t="str">
            <v>Militar</v>
          </cell>
          <cell r="E3751" t="str">
            <v>Sección Seguridad Física</v>
          </cell>
          <cell r="F3751" t="str">
            <v>Activo</v>
          </cell>
          <cell r="G3751" t="str">
            <v>masculino</v>
          </cell>
          <cell r="H3751" t="str">
            <v>Fijo</v>
          </cell>
        </row>
        <row r="3752">
          <cell r="C3752" t="str">
            <v>SAMUEL DE JESUS  GONZALEZ GIL</v>
          </cell>
          <cell r="D3752" t="str">
            <v>Militar</v>
          </cell>
          <cell r="E3752" t="str">
            <v>Sección Seguridad Física</v>
          </cell>
          <cell r="F3752" t="str">
            <v>Activo</v>
          </cell>
          <cell r="G3752" t="str">
            <v>masculino</v>
          </cell>
          <cell r="H3752" t="str">
            <v>Fijo</v>
          </cell>
        </row>
        <row r="3753">
          <cell r="C3753" t="str">
            <v>JUNIOR ANDRES  MONTOLIO AGUASVIVAS</v>
          </cell>
          <cell r="D3753" t="str">
            <v>Militar</v>
          </cell>
          <cell r="E3753" t="str">
            <v>Sección Seguridad Física</v>
          </cell>
          <cell r="F3753" t="str">
            <v>Activo</v>
          </cell>
          <cell r="G3753" t="str">
            <v>masculino</v>
          </cell>
          <cell r="H3753" t="str">
            <v>Fijo</v>
          </cell>
        </row>
        <row r="3754">
          <cell r="C3754" t="str">
            <v>ARMANDO ANTONIO  VASQUEZ PEREZ</v>
          </cell>
          <cell r="D3754" t="str">
            <v>Militar</v>
          </cell>
          <cell r="E3754" t="str">
            <v>Sección Seguridad Física</v>
          </cell>
          <cell r="F3754" t="str">
            <v>Activo</v>
          </cell>
          <cell r="G3754" t="str">
            <v>masculino</v>
          </cell>
          <cell r="H3754" t="str">
            <v>Fijo</v>
          </cell>
        </row>
        <row r="3755">
          <cell r="C3755" t="str">
            <v>JUAN EDUARDO  SALAS OGANDO</v>
          </cell>
          <cell r="D3755" t="str">
            <v>Militar</v>
          </cell>
          <cell r="E3755" t="str">
            <v>Sección Seguridad Física</v>
          </cell>
          <cell r="F3755" t="str">
            <v>Activo</v>
          </cell>
          <cell r="G3755" t="str">
            <v>masculino</v>
          </cell>
          <cell r="H3755" t="str">
            <v>Fijo</v>
          </cell>
        </row>
        <row r="3756">
          <cell r="C3756" t="str">
            <v>CARLOS MANUEL  MATEO DE LA ROSA</v>
          </cell>
          <cell r="D3756" t="str">
            <v>Militar</v>
          </cell>
          <cell r="E3756" t="str">
            <v>Sección Seguridad Física</v>
          </cell>
          <cell r="F3756" t="str">
            <v>Activo</v>
          </cell>
          <cell r="G3756" t="str">
            <v>masculino</v>
          </cell>
          <cell r="H3756" t="str">
            <v>Fijo</v>
          </cell>
        </row>
        <row r="3757">
          <cell r="C3757" t="str">
            <v>SANTO VALERIO  AQUINO SORIANO</v>
          </cell>
          <cell r="D3757" t="str">
            <v>Militar</v>
          </cell>
          <cell r="E3757" t="str">
            <v>Sección Seguridad Física</v>
          </cell>
          <cell r="F3757" t="str">
            <v>Activo</v>
          </cell>
          <cell r="G3757" t="str">
            <v>masculino</v>
          </cell>
          <cell r="H3757" t="str">
            <v>Fijo</v>
          </cell>
        </row>
        <row r="3758">
          <cell r="C3758" t="str">
            <v>JOSE  POLANCO POLANCO</v>
          </cell>
          <cell r="D3758" t="str">
            <v>Militar</v>
          </cell>
          <cell r="E3758" t="str">
            <v>Sección Seguridad Física</v>
          </cell>
          <cell r="F3758" t="str">
            <v>Activo</v>
          </cell>
          <cell r="G3758" t="str">
            <v>masculino</v>
          </cell>
          <cell r="H3758" t="str">
            <v>Fijo</v>
          </cell>
        </row>
        <row r="3759">
          <cell r="C3759" t="str">
            <v>WANNER  TRINIDAD SEGURA</v>
          </cell>
          <cell r="D3759" t="str">
            <v>Militar</v>
          </cell>
          <cell r="E3759" t="str">
            <v>Sección Seguridad Física</v>
          </cell>
          <cell r="F3759" t="str">
            <v>Activo</v>
          </cell>
          <cell r="G3759" t="str">
            <v>masculino</v>
          </cell>
          <cell r="H3759" t="str">
            <v>Carrera</v>
          </cell>
        </row>
        <row r="3760">
          <cell r="C3760" t="str">
            <v>FRANCISCO  RAMIREZ DE LOS SANTOS</v>
          </cell>
          <cell r="D3760" t="str">
            <v>Militar</v>
          </cell>
          <cell r="E3760" t="str">
            <v>Sección Seguridad Física</v>
          </cell>
          <cell r="F3760" t="str">
            <v>Activo</v>
          </cell>
          <cell r="G3760" t="str">
            <v>masculino</v>
          </cell>
          <cell r="H3760" t="str">
            <v>Fijo</v>
          </cell>
        </row>
        <row r="3761">
          <cell r="C3761" t="str">
            <v>DUARTE FRANCISCO  DE LOS SANTOS ORTIZ</v>
          </cell>
          <cell r="D3761" t="str">
            <v>Militar</v>
          </cell>
          <cell r="E3761" t="str">
            <v>Sección Seguridad Física</v>
          </cell>
          <cell r="F3761" t="str">
            <v>Activo</v>
          </cell>
          <cell r="G3761" t="str">
            <v>masculino</v>
          </cell>
          <cell r="H3761" t="str">
            <v>Fijo</v>
          </cell>
        </row>
        <row r="3762">
          <cell r="C3762" t="str">
            <v>DIORIS MANUEL  MATOS NOVAS</v>
          </cell>
          <cell r="D3762" t="str">
            <v>Militar</v>
          </cell>
          <cell r="E3762" t="str">
            <v>Sección Seguridad Física</v>
          </cell>
          <cell r="F3762" t="str">
            <v>Activo</v>
          </cell>
          <cell r="G3762" t="str">
            <v>masculino</v>
          </cell>
          <cell r="H3762" t="str">
            <v>Fijo</v>
          </cell>
        </row>
        <row r="3763">
          <cell r="C3763" t="str">
            <v>JOSE ALBERTO  QUEZADA VALDEZ</v>
          </cell>
          <cell r="D3763" t="str">
            <v>Militar</v>
          </cell>
          <cell r="E3763" t="str">
            <v>Sección Seguridad Física</v>
          </cell>
          <cell r="F3763" t="str">
            <v>Activo</v>
          </cell>
          <cell r="G3763" t="str">
            <v>masculino</v>
          </cell>
          <cell r="H3763" t="str">
            <v>Fijo</v>
          </cell>
        </row>
        <row r="3764">
          <cell r="C3764" t="str">
            <v>MANUEL  NIVAR GUZMAN</v>
          </cell>
          <cell r="D3764" t="str">
            <v/>
          </cell>
          <cell r="E3764" t="str">
            <v>Sección Seguridad Física</v>
          </cell>
          <cell r="F3764" t="str">
            <v>Cancelado</v>
          </cell>
          <cell r="G3764" t="str">
            <v>masculino</v>
          </cell>
          <cell r="H3764" t="str">
            <v>Fijo</v>
          </cell>
        </row>
        <row r="3765">
          <cell r="C3765" t="str">
            <v>ANTONIO  ANDUJAR CASTILLO</v>
          </cell>
          <cell r="D3765" t="str">
            <v>Militar</v>
          </cell>
          <cell r="E3765" t="str">
            <v>Sección Seguridad Física</v>
          </cell>
          <cell r="F3765" t="str">
            <v>Activo</v>
          </cell>
          <cell r="G3765" t="str">
            <v>masculino</v>
          </cell>
          <cell r="H3765" t="str">
            <v>Fijo</v>
          </cell>
        </row>
        <row r="3766">
          <cell r="C3766" t="str">
            <v>JOSE INOEL  CORDERO GARCIA</v>
          </cell>
          <cell r="D3766" t="str">
            <v/>
          </cell>
          <cell r="E3766" t="str">
            <v>Sección Seguridad Física</v>
          </cell>
          <cell r="F3766" t="str">
            <v>Cancelado</v>
          </cell>
          <cell r="G3766" t="str">
            <v>masculino</v>
          </cell>
          <cell r="H3766" t="str">
            <v>Fijo</v>
          </cell>
        </row>
        <row r="3767">
          <cell r="C3767" t="str">
            <v>BENJAMIN  ROBLES SUAREZ</v>
          </cell>
          <cell r="D3767" t="str">
            <v>Militar</v>
          </cell>
          <cell r="E3767" t="str">
            <v>Sección Seguridad Física</v>
          </cell>
          <cell r="F3767" t="str">
            <v>Activo</v>
          </cell>
          <cell r="G3767" t="str">
            <v>masculino</v>
          </cell>
          <cell r="H3767" t="str">
            <v>Fijo</v>
          </cell>
        </row>
        <row r="3768">
          <cell r="C3768" t="str">
            <v>JONATHAN  FAMILIA DIAZ</v>
          </cell>
          <cell r="D3768" t="str">
            <v>Militar</v>
          </cell>
          <cell r="E3768" t="str">
            <v>Sección Seguridad Física</v>
          </cell>
          <cell r="F3768" t="str">
            <v>Activo</v>
          </cell>
          <cell r="G3768" t="str">
            <v>masculino</v>
          </cell>
          <cell r="H3768" t="str">
            <v>Fijo</v>
          </cell>
        </row>
        <row r="3769">
          <cell r="C3769" t="str">
            <v>EDISON  PEREZ</v>
          </cell>
          <cell r="D3769" t="str">
            <v>Militar</v>
          </cell>
          <cell r="E3769" t="str">
            <v>Sección Seguridad Física</v>
          </cell>
          <cell r="F3769" t="str">
            <v>Activo</v>
          </cell>
          <cell r="G3769" t="str">
            <v>masculino</v>
          </cell>
          <cell r="H3769" t="str">
            <v>Fijo</v>
          </cell>
        </row>
        <row r="3770">
          <cell r="C3770" t="str">
            <v>FRANCISCO  ALCANTARA JIMENEZ</v>
          </cell>
          <cell r="D3770" t="str">
            <v>Militar</v>
          </cell>
          <cell r="E3770" t="str">
            <v>Sección Seguridad Física</v>
          </cell>
          <cell r="F3770" t="str">
            <v>Activo</v>
          </cell>
          <cell r="G3770" t="str">
            <v>masculino</v>
          </cell>
          <cell r="H3770" t="str">
            <v>Fijo</v>
          </cell>
        </row>
        <row r="3771">
          <cell r="C3771" t="str">
            <v>HENRY  PERALTA ALCANTARA</v>
          </cell>
          <cell r="D3771" t="str">
            <v>Militar</v>
          </cell>
          <cell r="E3771" t="str">
            <v>Sección Seguridad Física</v>
          </cell>
          <cell r="F3771" t="str">
            <v>Activo</v>
          </cell>
          <cell r="G3771" t="str">
            <v>masculino</v>
          </cell>
          <cell r="H3771" t="str">
            <v>Fijo</v>
          </cell>
        </row>
        <row r="3772">
          <cell r="C3772" t="str">
            <v>CANDIDO  OGANDO AQUINO</v>
          </cell>
          <cell r="D3772" t="str">
            <v>Militar</v>
          </cell>
          <cell r="E3772" t="str">
            <v>Sección Seguridad Física</v>
          </cell>
          <cell r="F3772" t="str">
            <v>Activo</v>
          </cell>
          <cell r="G3772" t="str">
            <v>masculino</v>
          </cell>
          <cell r="H3772" t="str">
            <v>Fijo</v>
          </cell>
        </row>
        <row r="3773">
          <cell r="C3773" t="str">
            <v>JHOVANNY FRANCISCO  VARGAS RUIZ</v>
          </cell>
          <cell r="D3773" t="str">
            <v>Militar</v>
          </cell>
          <cell r="E3773" t="str">
            <v>Sección Seguridad Física</v>
          </cell>
          <cell r="F3773" t="str">
            <v>Activo</v>
          </cell>
          <cell r="G3773" t="str">
            <v>masculino</v>
          </cell>
          <cell r="H3773" t="str">
            <v>Fijo</v>
          </cell>
        </row>
        <row r="3774">
          <cell r="C3774" t="str">
            <v>FRANKLIN  SANTANA MARTINEZ</v>
          </cell>
          <cell r="D3774" t="str">
            <v>Militar</v>
          </cell>
          <cell r="E3774" t="str">
            <v>Sección Seguridad Física</v>
          </cell>
          <cell r="F3774" t="str">
            <v>Activo</v>
          </cell>
          <cell r="G3774" t="str">
            <v>masculino</v>
          </cell>
          <cell r="H3774" t="str">
            <v>Fijo</v>
          </cell>
        </row>
        <row r="3775">
          <cell r="C3775" t="str">
            <v>CRISTIAN  ALVARADO SANTOS</v>
          </cell>
          <cell r="D3775" t="str">
            <v/>
          </cell>
          <cell r="E3775" t="str">
            <v>Sección Seguridad Física</v>
          </cell>
          <cell r="F3775" t="str">
            <v>Cancelado</v>
          </cell>
          <cell r="G3775" t="str">
            <v>masculino</v>
          </cell>
          <cell r="H3775" t="str">
            <v>Fijo</v>
          </cell>
        </row>
        <row r="3776">
          <cell r="C3776" t="str">
            <v>CRUCITO  OZUNA REYES</v>
          </cell>
          <cell r="D3776" t="str">
            <v>Militar</v>
          </cell>
          <cell r="E3776" t="str">
            <v>Sección Seguridad Física</v>
          </cell>
          <cell r="F3776" t="str">
            <v>Activo</v>
          </cell>
          <cell r="G3776" t="str">
            <v>masculino</v>
          </cell>
          <cell r="H3776" t="str">
            <v>Fijo</v>
          </cell>
        </row>
        <row r="3777">
          <cell r="C3777" t="str">
            <v>SANTO MIGUEL  DE LA ROSA BAEZ</v>
          </cell>
          <cell r="D3777" t="str">
            <v>Militar</v>
          </cell>
          <cell r="E3777" t="str">
            <v>Sección Seguridad Física</v>
          </cell>
          <cell r="F3777" t="str">
            <v>Activo</v>
          </cell>
          <cell r="G3777" t="str">
            <v>masculino</v>
          </cell>
          <cell r="H3777" t="str">
            <v>Fijo</v>
          </cell>
        </row>
        <row r="3778">
          <cell r="C3778" t="str">
            <v>LUIS DAVID  DE LA GUARDA VIRGILIO</v>
          </cell>
          <cell r="D3778" t="str">
            <v>Militar</v>
          </cell>
          <cell r="E3778" t="str">
            <v>Sección Seguridad Física</v>
          </cell>
          <cell r="F3778" t="str">
            <v>Activo</v>
          </cell>
          <cell r="G3778" t="str">
            <v>masculino</v>
          </cell>
          <cell r="H3778" t="str">
            <v>Fijo</v>
          </cell>
        </row>
        <row r="3779">
          <cell r="C3779" t="str">
            <v>LEONARDO  TOLEDO RIVERON</v>
          </cell>
          <cell r="D3779" t="str">
            <v>Militar</v>
          </cell>
          <cell r="E3779" t="str">
            <v>Sección Seguridad Física</v>
          </cell>
          <cell r="F3779" t="str">
            <v>Activo</v>
          </cell>
          <cell r="G3779" t="str">
            <v>masculino</v>
          </cell>
          <cell r="H3779" t="str">
            <v>Fijo</v>
          </cell>
        </row>
        <row r="3780">
          <cell r="C3780" t="str">
            <v>FERNANDO  SANCHEZ REYES</v>
          </cell>
          <cell r="D3780" t="str">
            <v>Militar</v>
          </cell>
          <cell r="E3780" t="str">
            <v>Sección Seguridad Física</v>
          </cell>
          <cell r="F3780" t="str">
            <v>Activo</v>
          </cell>
          <cell r="G3780" t="str">
            <v>masculino</v>
          </cell>
          <cell r="H3780" t="str">
            <v>Fijo</v>
          </cell>
        </row>
        <row r="3781">
          <cell r="C3781" t="str">
            <v>JUAN ESTEBAN  MONTERO VALDEZ</v>
          </cell>
          <cell r="D3781" t="str">
            <v>Militar</v>
          </cell>
          <cell r="E3781" t="str">
            <v>Sección Seguridad Física</v>
          </cell>
          <cell r="F3781" t="str">
            <v>Activo</v>
          </cell>
          <cell r="G3781" t="str">
            <v>masculino</v>
          </cell>
          <cell r="H3781" t="str">
            <v>Fijo</v>
          </cell>
        </row>
        <row r="3782">
          <cell r="C3782" t="str">
            <v>MOISES ALBERTO  AMARANTE LIRIANO</v>
          </cell>
          <cell r="D3782" t="str">
            <v>Militar</v>
          </cell>
          <cell r="E3782" t="str">
            <v>Sección Seguridad Física</v>
          </cell>
          <cell r="F3782" t="str">
            <v>Activo</v>
          </cell>
          <cell r="G3782" t="str">
            <v>masculino</v>
          </cell>
          <cell r="H3782" t="str">
            <v>Fijo</v>
          </cell>
        </row>
        <row r="3783">
          <cell r="C3783" t="str">
            <v>LINDA EVA  LAUREANO MEJIA DE DE LEON</v>
          </cell>
          <cell r="D3783" t="str">
            <v>Militar</v>
          </cell>
          <cell r="E3783" t="str">
            <v>Sección Seguridad Física</v>
          </cell>
          <cell r="F3783" t="str">
            <v>Activo</v>
          </cell>
          <cell r="G3783" t="str">
            <v>femenino</v>
          </cell>
          <cell r="H3783" t="str">
            <v>Fijo</v>
          </cell>
        </row>
        <row r="3784">
          <cell r="C3784" t="str">
            <v>MIGUEL ANGEL  MONTERO TRINIDAD</v>
          </cell>
          <cell r="D3784" t="str">
            <v>Militar</v>
          </cell>
          <cell r="E3784" t="str">
            <v>Sección Seguridad Física</v>
          </cell>
          <cell r="F3784" t="str">
            <v>Activo</v>
          </cell>
          <cell r="G3784" t="str">
            <v>masculino</v>
          </cell>
          <cell r="H3784" t="str">
            <v>Fijo</v>
          </cell>
        </row>
        <row r="3785">
          <cell r="C3785" t="str">
            <v>FRANCISCO ANGELMIRO  GUZMAN GUZMAN</v>
          </cell>
          <cell r="D3785" t="str">
            <v/>
          </cell>
          <cell r="E3785" t="str">
            <v>Sección Seguridad Física</v>
          </cell>
          <cell r="F3785" t="str">
            <v>Cancelado</v>
          </cell>
          <cell r="G3785" t="str">
            <v>masculino</v>
          </cell>
          <cell r="H3785" t="str">
            <v>Fijo</v>
          </cell>
        </row>
        <row r="3786">
          <cell r="C3786" t="str">
            <v>CLAUDIO  RODRIGUEZ CASANOVAS</v>
          </cell>
          <cell r="D3786" t="str">
            <v>Militar</v>
          </cell>
          <cell r="E3786" t="str">
            <v>Sección Seguridad Física</v>
          </cell>
          <cell r="F3786" t="str">
            <v>Activo</v>
          </cell>
          <cell r="G3786" t="str">
            <v>masculino</v>
          </cell>
          <cell r="H3786" t="str">
            <v>Fijo</v>
          </cell>
        </row>
        <row r="3787">
          <cell r="C3787" t="str">
            <v>FRANCISCO  NOVAS MEDINA</v>
          </cell>
          <cell r="D3787" t="str">
            <v>Militar</v>
          </cell>
          <cell r="E3787" t="str">
            <v>Sección Seguridad Física</v>
          </cell>
          <cell r="F3787" t="str">
            <v>Activo</v>
          </cell>
          <cell r="G3787" t="str">
            <v>masculino</v>
          </cell>
          <cell r="H3787" t="str">
            <v>Fijo</v>
          </cell>
        </row>
        <row r="3788">
          <cell r="C3788" t="str">
            <v>LUCIANO  JIMENEZ FERRERAS</v>
          </cell>
          <cell r="D3788" t="str">
            <v>Militar</v>
          </cell>
          <cell r="E3788" t="str">
            <v>Sección Seguridad Física</v>
          </cell>
          <cell r="F3788" t="str">
            <v>Activo</v>
          </cell>
          <cell r="G3788" t="str">
            <v>masculino</v>
          </cell>
          <cell r="H3788" t="str">
            <v>Fijo</v>
          </cell>
        </row>
        <row r="3789">
          <cell r="C3789" t="str">
            <v>ELIDIO  JIMENEZ DE LA CRUZ</v>
          </cell>
          <cell r="D3789" t="str">
            <v/>
          </cell>
          <cell r="E3789" t="str">
            <v>Sección Seguridad Física</v>
          </cell>
          <cell r="F3789" t="str">
            <v>Cancelado</v>
          </cell>
          <cell r="G3789" t="str">
            <v>masculino</v>
          </cell>
          <cell r="H3789" t="str">
            <v>Fijo</v>
          </cell>
        </row>
        <row r="3790">
          <cell r="C3790" t="str">
            <v>ANDERSON AQUINO  PEREZ MOQUETE</v>
          </cell>
          <cell r="D3790" t="str">
            <v>Militar</v>
          </cell>
          <cell r="E3790" t="str">
            <v>Sección Seguridad Física</v>
          </cell>
          <cell r="F3790" t="str">
            <v>Activo</v>
          </cell>
          <cell r="G3790" t="str">
            <v>masculino</v>
          </cell>
          <cell r="H3790" t="str">
            <v>Fijo</v>
          </cell>
        </row>
        <row r="3791">
          <cell r="C3791" t="str">
            <v>MARTIN ESTEBAN  PIÑA ENCARNACION</v>
          </cell>
          <cell r="D3791" t="str">
            <v>Militar</v>
          </cell>
          <cell r="E3791" t="str">
            <v>Sección Seguridad Física</v>
          </cell>
          <cell r="F3791" t="str">
            <v>Activo</v>
          </cell>
          <cell r="G3791" t="str">
            <v>masculino</v>
          </cell>
          <cell r="H3791" t="str">
            <v>Fijo</v>
          </cell>
        </row>
        <row r="3792">
          <cell r="C3792" t="str">
            <v>MIGUEL  PINEDA FERRERAS</v>
          </cell>
          <cell r="D3792" t="str">
            <v>Militar</v>
          </cell>
          <cell r="E3792" t="str">
            <v>Sección Seguridad Física</v>
          </cell>
          <cell r="F3792" t="str">
            <v>Activo</v>
          </cell>
          <cell r="G3792" t="str">
            <v>masculino</v>
          </cell>
          <cell r="H3792" t="str">
            <v>Fijo</v>
          </cell>
        </row>
        <row r="3793">
          <cell r="C3793" t="str">
            <v>EDWARD JAIRO  SALAZAR OTAÑO</v>
          </cell>
          <cell r="D3793" t="str">
            <v>Militar</v>
          </cell>
          <cell r="E3793" t="str">
            <v>Sección Seguridad Física</v>
          </cell>
          <cell r="F3793" t="str">
            <v>Activo</v>
          </cell>
          <cell r="G3793" t="str">
            <v>masculino</v>
          </cell>
          <cell r="H3793" t="str">
            <v>Fijo</v>
          </cell>
        </row>
        <row r="3794">
          <cell r="C3794" t="str">
            <v>AGUSTIN  CORONADO CORONADO</v>
          </cell>
          <cell r="D3794" t="str">
            <v>Militar</v>
          </cell>
          <cell r="E3794" t="str">
            <v>Sección Seguridad Física</v>
          </cell>
          <cell r="F3794" t="str">
            <v>Activo</v>
          </cell>
          <cell r="G3794" t="str">
            <v>masculino</v>
          </cell>
          <cell r="H3794" t="str">
            <v>Fijo</v>
          </cell>
        </row>
        <row r="3795">
          <cell r="C3795" t="str">
            <v>MIGUEL  RECIO RECIO</v>
          </cell>
          <cell r="D3795" t="str">
            <v>Militar</v>
          </cell>
          <cell r="E3795" t="str">
            <v>Sección Seguridad Física</v>
          </cell>
          <cell r="F3795" t="str">
            <v>Activo</v>
          </cell>
          <cell r="G3795" t="str">
            <v>masculino</v>
          </cell>
          <cell r="H3795" t="str">
            <v>Fijo</v>
          </cell>
        </row>
        <row r="3796">
          <cell r="C3796" t="str">
            <v>FELIPE ARTURO  RINCON RINCON</v>
          </cell>
          <cell r="D3796" t="str">
            <v>Militar</v>
          </cell>
          <cell r="E3796" t="str">
            <v>Sección Seguridad Física</v>
          </cell>
          <cell r="F3796" t="str">
            <v>Activo</v>
          </cell>
          <cell r="G3796" t="str">
            <v>masculino</v>
          </cell>
          <cell r="H3796" t="str">
            <v>Fijo</v>
          </cell>
        </row>
        <row r="3797">
          <cell r="C3797" t="str">
            <v>LUIS MANUEL  RODRIGUEZ MARTINEZ</v>
          </cell>
          <cell r="D3797" t="str">
            <v>Militar</v>
          </cell>
          <cell r="E3797" t="str">
            <v>Sección Seguridad Física</v>
          </cell>
          <cell r="F3797" t="str">
            <v>Activo</v>
          </cell>
          <cell r="G3797" t="str">
            <v>masculino</v>
          </cell>
          <cell r="H3797" t="str">
            <v>Fijo</v>
          </cell>
        </row>
        <row r="3798">
          <cell r="C3798" t="str">
            <v>SANTO ESTANISLAO  CUEVAS RUIZ</v>
          </cell>
          <cell r="D3798" t="str">
            <v>Militar</v>
          </cell>
          <cell r="E3798" t="str">
            <v>Sección Seguridad Física</v>
          </cell>
          <cell r="F3798" t="str">
            <v>Activo</v>
          </cell>
          <cell r="G3798" t="str">
            <v>masculino</v>
          </cell>
          <cell r="H3798" t="str">
            <v>Fijo</v>
          </cell>
        </row>
        <row r="3799">
          <cell r="C3799" t="str">
            <v>YOHANDY  ENCARNACION</v>
          </cell>
          <cell r="D3799" t="str">
            <v>Militar</v>
          </cell>
          <cell r="E3799" t="str">
            <v>Sección Seguridad Física</v>
          </cell>
          <cell r="F3799" t="str">
            <v>Activo</v>
          </cell>
          <cell r="G3799" t="str">
            <v>masculino</v>
          </cell>
          <cell r="H3799" t="str">
            <v>Fijo</v>
          </cell>
        </row>
        <row r="3800">
          <cell r="C3800" t="str">
            <v>RAUL  RINCON</v>
          </cell>
          <cell r="D3800" t="str">
            <v>Militar</v>
          </cell>
          <cell r="E3800" t="str">
            <v>Sección Seguridad Física</v>
          </cell>
          <cell r="F3800" t="str">
            <v>Activo</v>
          </cell>
          <cell r="G3800" t="str">
            <v>masculino</v>
          </cell>
          <cell r="H3800" t="str">
            <v>Fijo</v>
          </cell>
        </row>
        <row r="3801">
          <cell r="C3801" t="str">
            <v>ANTHONY  RODRIGUEZ HERNANDEZ</v>
          </cell>
          <cell r="D3801" t="str">
            <v>Militar</v>
          </cell>
          <cell r="E3801" t="str">
            <v>Sección Seguridad Física</v>
          </cell>
          <cell r="F3801" t="str">
            <v>Activo</v>
          </cell>
          <cell r="G3801" t="str">
            <v>masculino</v>
          </cell>
          <cell r="H3801" t="str">
            <v>Fijo</v>
          </cell>
        </row>
        <row r="3802">
          <cell r="C3802" t="str">
            <v>ROMMEL  PIRON JIMENEZ</v>
          </cell>
          <cell r="D3802" t="str">
            <v>Militar</v>
          </cell>
          <cell r="E3802" t="str">
            <v>Sección Seguridad Física</v>
          </cell>
          <cell r="F3802" t="str">
            <v>Activo</v>
          </cell>
          <cell r="G3802" t="str">
            <v>masculino</v>
          </cell>
          <cell r="H3802" t="str">
            <v>Fijo</v>
          </cell>
        </row>
        <row r="3803">
          <cell r="C3803" t="str">
            <v>KELVIN TOMAS  VALERIO</v>
          </cell>
          <cell r="D3803" t="str">
            <v/>
          </cell>
          <cell r="E3803" t="str">
            <v>Sección Seguridad Física</v>
          </cell>
          <cell r="F3803" t="str">
            <v>Cancelado</v>
          </cell>
          <cell r="G3803" t="str">
            <v>masculino</v>
          </cell>
          <cell r="H3803" t="str">
            <v>Fijo</v>
          </cell>
        </row>
        <row r="3804">
          <cell r="C3804" t="str">
            <v>JADER HERNANDO  PEREZ PEREZ</v>
          </cell>
          <cell r="D3804" t="str">
            <v>Militar</v>
          </cell>
          <cell r="E3804" t="str">
            <v>Sección Seguridad Física</v>
          </cell>
          <cell r="F3804" t="str">
            <v>Activo</v>
          </cell>
          <cell r="G3804" t="str">
            <v>masculino</v>
          </cell>
          <cell r="H3804" t="str">
            <v>Fijo</v>
          </cell>
        </row>
        <row r="3805">
          <cell r="C3805" t="str">
            <v>ADDIS YIZELL  ALCANTARA GARCIA</v>
          </cell>
          <cell r="D3805" t="str">
            <v>Militar</v>
          </cell>
          <cell r="E3805" t="str">
            <v>Sección Seguridad Física</v>
          </cell>
          <cell r="F3805" t="str">
            <v>Activo</v>
          </cell>
          <cell r="G3805" t="str">
            <v>femenino</v>
          </cell>
          <cell r="H3805" t="str">
            <v>Fijo</v>
          </cell>
        </row>
        <row r="3806">
          <cell r="C3806" t="str">
            <v>FREDERIC  SANTOS PEREZ</v>
          </cell>
          <cell r="D3806" t="str">
            <v>Militar</v>
          </cell>
          <cell r="E3806" t="str">
            <v>Sección Seguridad Física</v>
          </cell>
          <cell r="F3806" t="str">
            <v>Activo</v>
          </cell>
          <cell r="G3806" t="str">
            <v>masculino</v>
          </cell>
          <cell r="H3806" t="str">
            <v>Fijo</v>
          </cell>
        </row>
        <row r="3807">
          <cell r="C3807" t="str">
            <v>YODALIS  FLORENTINO</v>
          </cell>
          <cell r="D3807" t="str">
            <v>Militar</v>
          </cell>
          <cell r="E3807" t="str">
            <v>Sección Seguridad Física</v>
          </cell>
          <cell r="F3807" t="str">
            <v>Activo</v>
          </cell>
          <cell r="G3807" t="str">
            <v>masculino</v>
          </cell>
          <cell r="H3807" t="str">
            <v>Fijo</v>
          </cell>
        </row>
        <row r="3808">
          <cell r="C3808" t="str">
            <v>GENRY  GUZMAN REYES</v>
          </cell>
          <cell r="D3808" t="str">
            <v>Militar</v>
          </cell>
          <cell r="E3808" t="str">
            <v>Sección Seguridad Física</v>
          </cell>
          <cell r="F3808" t="str">
            <v>Activo</v>
          </cell>
          <cell r="G3808" t="str">
            <v>masculino</v>
          </cell>
          <cell r="H3808" t="str">
            <v>Fijo</v>
          </cell>
        </row>
        <row r="3809">
          <cell r="C3809" t="str">
            <v>DEIVIS ALEXANDER  DE LA PAZ PEREZ</v>
          </cell>
          <cell r="D3809" t="str">
            <v>Militar</v>
          </cell>
          <cell r="E3809" t="str">
            <v>Sección Seguridad Física</v>
          </cell>
          <cell r="F3809" t="str">
            <v>Activo</v>
          </cell>
          <cell r="G3809" t="str">
            <v>masculino</v>
          </cell>
          <cell r="H3809" t="str">
            <v>Fijo</v>
          </cell>
        </row>
        <row r="3810">
          <cell r="C3810" t="str">
            <v>ESMELVIN ESTALIN  GARCIA OGANDO</v>
          </cell>
          <cell r="D3810" t="str">
            <v>Militar</v>
          </cell>
          <cell r="E3810" t="str">
            <v>Sección Seguridad Física</v>
          </cell>
          <cell r="F3810" t="str">
            <v>Activo</v>
          </cell>
          <cell r="G3810" t="str">
            <v>masculino</v>
          </cell>
          <cell r="H3810" t="str">
            <v>Fijo</v>
          </cell>
        </row>
        <row r="3811">
          <cell r="C3811" t="str">
            <v>LUTERQUIN  JAQUEZ RAMON</v>
          </cell>
          <cell r="D3811" t="str">
            <v>Militar</v>
          </cell>
          <cell r="E3811" t="str">
            <v>Sección Seguridad Física</v>
          </cell>
          <cell r="F3811" t="str">
            <v>Activo</v>
          </cell>
          <cell r="G3811" t="str">
            <v>masculino</v>
          </cell>
          <cell r="H3811" t="str">
            <v>Fijo</v>
          </cell>
        </row>
        <row r="3812">
          <cell r="C3812" t="str">
            <v>SANTO  RODRIGUEZ MONTERO</v>
          </cell>
          <cell r="D3812" t="str">
            <v/>
          </cell>
          <cell r="E3812" t="str">
            <v>Sección Seguridad Física</v>
          </cell>
          <cell r="F3812" t="str">
            <v>Cancelado</v>
          </cell>
          <cell r="G3812" t="str">
            <v>masculino</v>
          </cell>
          <cell r="H3812" t="str">
            <v>Fijo</v>
          </cell>
        </row>
        <row r="3813">
          <cell r="C3813" t="str">
            <v>OSVALDO RAFAEL  SEGURA MATOS</v>
          </cell>
          <cell r="D3813" t="str">
            <v/>
          </cell>
          <cell r="E3813" t="str">
            <v>Sección Seguridad Física</v>
          </cell>
          <cell r="F3813" t="str">
            <v>Cancelado</v>
          </cell>
          <cell r="G3813" t="str">
            <v>masculino</v>
          </cell>
          <cell r="H3813" t="str">
            <v>Fijo</v>
          </cell>
        </row>
        <row r="3814">
          <cell r="C3814" t="str">
            <v>ERIN  MARTE ARIAS</v>
          </cell>
          <cell r="D3814" t="str">
            <v>Militar</v>
          </cell>
          <cell r="E3814" t="str">
            <v>Sección Seguridad Física</v>
          </cell>
          <cell r="F3814" t="str">
            <v>Activo</v>
          </cell>
          <cell r="G3814" t="str">
            <v>masculino</v>
          </cell>
          <cell r="H3814" t="str">
            <v>Fijo</v>
          </cell>
        </row>
        <row r="3815">
          <cell r="C3815" t="str">
            <v>RANDY  SANCHEZ FLORES</v>
          </cell>
          <cell r="D3815" t="str">
            <v>Militar</v>
          </cell>
          <cell r="E3815" t="str">
            <v>Sección Seguridad Física</v>
          </cell>
          <cell r="F3815" t="str">
            <v>Activo</v>
          </cell>
          <cell r="G3815" t="str">
            <v>masculino</v>
          </cell>
          <cell r="H3815" t="str">
            <v>Fijo</v>
          </cell>
        </row>
        <row r="3816">
          <cell r="C3816" t="str">
            <v>YSIDRO  VALDEZ GARCIA</v>
          </cell>
          <cell r="D3816" t="str">
            <v>Militar</v>
          </cell>
          <cell r="E3816" t="str">
            <v>Sección Seguridad Física</v>
          </cell>
          <cell r="F3816" t="str">
            <v>Activo</v>
          </cell>
          <cell r="G3816" t="str">
            <v>masculino</v>
          </cell>
          <cell r="H3816" t="str">
            <v>Fijo</v>
          </cell>
        </row>
        <row r="3817">
          <cell r="C3817" t="str">
            <v>ELME MARCIAL  BAUTISTA ISABEL</v>
          </cell>
          <cell r="D3817" t="str">
            <v>Militar</v>
          </cell>
          <cell r="E3817" t="str">
            <v>Sección Seguridad Física</v>
          </cell>
          <cell r="F3817" t="str">
            <v>Activo</v>
          </cell>
          <cell r="G3817" t="str">
            <v>masculino</v>
          </cell>
          <cell r="H3817" t="str">
            <v>Fijo</v>
          </cell>
        </row>
        <row r="3818">
          <cell r="C3818" t="str">
            <v>CARLOS MANUEL  PERDOMO GERALDINO</v>
          </cell>
          <cell r="D3818" t="str">
            <v>Militar</v>
          </cell>
          <cell r="E3818" t="str">
            <v>Sección Seguridad Física</v>
          </cell>
          <cell r="F3818" t="str">
            <v>Activo</v>
          </cell>
          <cell r="G3818" t="str">
            <v>masculino</v>
          </cell>
          <cell r="H3818" t="str">
            <v>Fijo</v>
          </cell>
        </row>
        <row r="3819">
          <cell r="C3819" t="str">
            <v>RAYSON MANUEL  REYNOSO MEJIA</v>
          </cell>
          <cell r="D3819" t="str">
            <v>Militar</v>
          </cell>
          <cell r="E3819" t="str">
            <v>Sección Seguridad Física</v>
          </cell>
          <cell r="F3819" t="str">
            <v>Activo</v>
          </cell>
          <cell r="G3819" t="str">
            <v>masculino</v>
          </cell>
          <cell r="H3819" t="str">
            <v>Fijo</v>
          </cell>
        </row>
        <row r="3820">
          <cell r="C3820" t="str">
            <v>JAINER  HEREDIA ROSARIO</v>
          </cell>
          <cell r="D3820" t="str">
            <v>Militar</v>
          </cell>
          <cell r="E3820" t="str">
            <v>Sección Seguridad Física</v>
          </cell>
          <cell r="F3820" t="str">
            <v>Activo</v>
          </cell>
          <cell r="G3820" t="str">
            <v>masculino</v>
          </cell>
          <cell r="H3820" t="str">
            <v>Fijo</v>
          </cell>
        </row>
        <row r="3821">
          <cell r="C3821" t="str">
            <v>ANTONY  BATISTA RUIZ</v>
          </cell>
          <cell r="D3821" t="str">
            <v>Militar</v>
          </cell>
          <cell r="E3821" t="str">
            <v>Sección Seguridad Física</v>
          </cell>
          <cell r="F3821" t="str">
            <v>Activo</v>
          </cell>
          <cell r="G3821" t="str">
            <v>masculino</v>
          </cell>
          <cell r="H3821" t="str">
            <v>Fijo</v>
          </cell>
        </row>
        <row r="3822">
          <cell r="C3822" t="str">
            <v>ARANTXA ELVIRA  CANELA</v>
          </cell>
          <cell r="D3822" t="str">
            <v>Militar</v>
          </cell>
          <cell r="E3822" t="str">
            <v>Sección Seguridad Física</v>
          </cell>
          <cell r="F3822" t="str">
            <v>Activo</v>
          </cell>
          <cell r="G3822" t="str">
            <v>femenino</v>
          </cell>
          <cell r="H3822" t="str">
            <v>Fijo</v>
          </cell>
        </row>
        <row r="3823">
          <cell r="C3823" t="str">
            <v>XANDER YANELFI  MATOS OGANDO</v>
          </cell>
          <cell r="D3823" t="str">
            <v>Militar</v>
          </cell>
          <cell r="E3823" t="str">
            <v>Sección Seguridad Física</v>
          </cell>
          <cell r="F3823" t="str">
            <v>Activo</v>
          </cell>
          <cell r="G3823" t="str">
            <v>masculino</v>
          </cell>
          <cell r="H3823" t="str">
            <v>Fijo</v>
          </cell>
        </row>
        <row r="3824">
          <cell r="C3824" t="str">
            <v>ROBELIAN  MERCEDES ROJAS</v>
          </cell>
          <cell r="D3824" t="str">
            <v>Militar</v>
          </cell>
          <cell r="E3824" t="str">
            <v>Sección Seguridad Física</v>
          </cell>
          <cell r="F3824" t="str">
            <v>Activo</v>
          </cell>
          <cell r="G3824" t="str">
            <v>masculino</v>
          </cell>
          <cell r="H3824" t="str">
            <v>Fijo</v>
          </cell>
        </row>
        <row r="3825">
          <cell r="C3825" t="str">
            <v>EVELINA EVANGELISTA  ESTEVEZ MARTINEZ</v>
          </cell>
          <cell r="D3825" t="e">
            <v>#N/A</v>
          </cell>
          <cell r="E3825" t="e">
            <v>#N/A</v>
          </cell>
          <cell r="F3825" t="e">
            <v>#N/A</v>
          </cell>
          <cell r="G3825" t="str">
            <v>femenino</v>
          </cell>
          <cell r="H3825" t="str">
            <v>Fijo</v>
          </cell>
        </row>
        <row r="3826">
          <cell r="C3826" t="str">
            <v>DENISSE  RAMOS RAMIREZ</v>
          </cell>
          <cell r="D3826" t="str">
            <v>Militar</v>
          </cell>
          <cell r="E3826" t="str">
            <v>Sección Seguridad Física</v>
          </cell>
          <cell r="F3826" t="str">
            <v>Activo</v>
          </cell>
          <cell r="G3826" t="str">
            <v>femenino</v>
          </cell>
          <cell r="H3826" t="str">
            <v>Fijo</v>
          </cell>
        </row>
        <row r="3827">
          <cell r="C3827" t="str">
            <v>RAFAEL  VARGAS FEIZ</v>
          </cell>
          <cell r="D3827" t="str">
            <v>Militar</v>
          </cell>
          <cell r="E3827" t="str">
            <v>Sección Seguridad Física</v>
          </cell>
          <cell r="F3827" t="str">
            <v>Activo</v>
          </cell>
          <cell r="G3827" t="str">
            <v>masculino</v>
          </cell>
          <cell r="H3827" t="str">
            <v>Fijo</v>
          </cell>
        </row>
        <row r="3828">
          <cell r="C3828" t="str">
            <v>FRANCIS  CUEVAS PEREZ</v>
          </cell>
          <cell r="D3828" t="str">
            <v>Militar</v>
          </cell>
          <cell r="E3828" t="str">
            <v>Sección Seguridad Física</v>
          </cell>
          <cell r="F3828" t="str">
            <v>Activo</v>
          </cell>
          <cell r="G3828" t="str">
            <v>masculino</v>
          </cell>
          <cell r="H3828" t="str">
            <v>Fijo</v>
          </cell>
        </row>
        <row r="3829">
          <cell r="C3829" t="str">
            <v>MIGUEL ANTONIO  RODRIGUEZ OVALLE</v>
          </cell>
          <cell r="D3829" t="str">
            <v>Militar</v>
          </cell>
          <cell r="E3829" t="str">
            <v>Unidad Seguridad Despacho</v>
          </cell>
          <cell r="F3829" t="str">
            <v>Activo</v>
          </cell>
          <cell r="G3829" t="str">
            <v>masculino</v>
          </cell>
          <cell r="H3829" t="str">
            <v>Fijo</v>
          </cell>
        </row>
        <row r="3830">
          <cell r="C3830" t="str">
            <v>JOSE MANUEL  GARCIA HERNANDEZ</v>
          </cell>
          <cell r="D3830" t="str">
            <v>Militar</v>
          </cell>
          <cell r="E3830" t="str">
            <v>Sección Seguridad Física</v>
          </cell>
          <cell r="F3830" t="str">
            <v>Activo</v>
          </cell>
          <cell r="G3830" t="str">
            <v>masculino</v>
          </cell>
          <cell r="H3830" t="str">
            <v>Fijo</v>
          </cell>
        </row>
        <row r="3831">
          <cell r="C3831" t="str">
            <v>MARCOS ANTONIO  MONTERO DE LOS SANTOS</v>
          </cell>
          <cell r="D3831" t="str">
            <v>Militar</v>
          </cell>
          <cell r="E3831" t="str">
            <v>Sección Seguridad Física</v>
          </cell>
          <cell r="F3831" t="str">
            <v>Activo</v>
          </cell>
          <cell r="G3831" t="str">
            <v>masculino</v>
          </cell>
          <cell r="H3831" t="str">
            <v>Fijo</v>
          </cell>
        </row>
        <row r="3832">
          <cell r="C3832" t="str">
            <v>ANGEL MARIA  SANCHEZ CARMONA</v>
          </cell>
          <cell r="D3832" t="str">
            <v>Militar</v>
          </cell>
          <cell r="E3832" t="str">
            <v>Sección Seguridad Física</v>
          </cell>
          <cell r="F3832" t="str">
            <v>Activo</v>
          </cell>
          <cell r="G3832" t="str">
            <v>masculino</v>
          </cell>
          <cell r="H3832" t="str">
            <v>Fijo</v>
          </cell>
        </row>
        <row r="3833">
          <cell r="C3833" t="str">
            <v>JAIME ANDRES  BURGOS</v>
          </cell>
          <cell r="D3833" t="str">
            <v>Militar</v>
          </cell>
          <cell r="E3833" t="str">
            <v>Unidad Seguridad Despacho</v>
          </cell>
          <cell r="F3833" t="str">
            <v>Activo</v>
          </cell>
          <cell r="G3833" t="str">
            <v>masculino</v>
          </cell>
          <cell r="H3833" t="str">
            <v>Fijo</v>
          </cell>
        </row>
        <row r="3834">
          <cell r="C3834" t="str">
            <v>NIEVE FRANCISCA  SOLANO MATOS</v>
          </cell>
          <cell r="D3834" t="str">
            <v>Militar</v>
          </cell>
          <cell r="E3834" t="str">
            <v>Sección Seguridad Física</v>
          </cell>
          <cell r="F3834" t="str">
            <v>Activo</v>
          </cell>
          <cell r="G3834" t="str">
            <v>femenino</v>
          </cell>
          <cell r="H3834" t="str">
            <v>Fijo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L3102"/>
  <sheetViews>
    <sheetView tabSelected="1" topLeftCell="A26" workbookViewId="0">
      <selection activeCell="F10" sqref="F10:F3095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5.140625" style="1" customWidth="1"/>
    <col min="6" max="6" width="16.7109375" style="1" bestFit="1" customWidth="1"/>
    <col min="7" max="7" width="19.85546875" style="1" bestFit="1" customWidth="1"/>
    <col min="8" max="8" width="13" style="1" bestFit="1" customWidth="1"/>
    <col min="9" max="9" width="16.5703125" style="1" bestFit="1" customWidth="1"/>
    <col min="10" max="10" width="16.7109375" style="1" bestFit="1" customWidth="1"/>
    <col min="11" max="11" width="15" style="1" customWidth="1"/>
    <col min="12" max="12" width="15.42578125" style="1" customWidth="1"/>
    <col min="13" max="16384" width="74.42578125" style="1"/>
  </cols>
  <sheetData>
    <row r="1" spans="1:12" x14ac:dyDescent="0.25">
      <c r="B1" s="11" t="s">
        <v>877</v>
      </c>
      <c r="C1" s="12"/>
      <c r="D1" s="12"/>
      <c r="E1" s="12"/>
      <c r="F1" s="12"/>
      <c r="G1" s="12"/>
      <c r="H1" s="12"/>
      <c r="I1" s="12"/>
      <c r="J1" s="12"/>
      <c r="K1" s="12"/>
      <c r="L1" s="12"/>
    </row>
    <row r="2" spans="1:12" x14ac:dyDescent="0.25"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x14ac:dyDescent="0.25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</row>
    <row r="4" spans="1:12" x14ac:dyDescent="0.25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1:12" x14ac:dyDescent="0.25"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1:12" x14ac:dyDescent="0.25">
      <c r="A7" s="10" t="s">
        <v>0</v>
      </c>
      <c r="B7" s="10" t="s">
        <v>1</v>
      </c>
      <c r="C7" s="10" t="s">
        <v>128</v>
      </c>
      <c r="D7" s="10" t="s">
        <v>129</v>
      </c>
      <c r="E7" s="10" t="s">
        <v>2</v>
      </c>
      <c r="F7" s="10" t="s">
        <v>130</v>
      </c>
      <c r="G7" s="9" t="s">
        <v>131</v>
      </c>
      <c r="H7" s="9" t="s">
        <v>132</v>
      </c>
      <c r="I7" s="14" t="s">
        <v>139</v>
      </c>
      <c r="J7" s="14"/>
      <c r="K7" s="9" t="s">
        <v>137</v>
      </c>
      <c r="L7" s="9" t="s">
        <v>138</v>
      </c>
    </row>
    <row r="8" spans="1:12" ht="30" x14ac:dyDescent="0.25">
      <c r="A8" s="10"/>
      <c r="B8" s="10"/>
      <c r="C8" s="10"/>
      <c r="D8" s="10"/>
      <c r="E8" s="10"/>
      <c r="F8" s="10"/>
      <c r="G8" s="9"/>
      <c r="H8" s="9"/>
      <c r="I8" s="6" t="s">
        <v>133</v>
      </c>
      <c r="J8" s="6" t="s">
        <v>135</v>
      </c>
      <c r="K8" s="9"/>
      <c r="L8" s="9"/>
    </row>
    <row r="9" spans="1:12" ht="30" x14ac:dyDescent="0.25">
      <c r="A9" s="10"/>
      <c r="B9" s="10"/>
      <c r="C9" s="10"/>
      <c r="D9" s="10"/>
      <c r="E9" s="10"/>
      <c r="F9" s="10"/>
      <c r="G9" s="9"/>
      <c r="H9" s="9"/>
      <c r="I9" s="5" t="s">
        <v>134</v>
      </c>
      <c r="J9" s="5" t="s">
        <v>136</v>
      </c>
      <c r="K9" s="9"/>
      <c r="L9" s="9"/>
    </row>
    <row r="10" spans="1:12" s="2" customFormat="1" ht="39.950000000000003" customHeight="1" x14ac:dyDescent="0.25">
      <c r="A10" s="3" t="s">
        <v>878</v>
      </c>
      <c r="B10" s="3" t="s">
        <v>421</v>
      </c>
      <c r="C10" s="3" t="s">
        <v>3963</v>
      </c>
      <c r="D10" s="3" t="s">
        <v>223</v>
      </c>
      <c r="E10" s="3" t="str">
        <f>VLOOKUP($A10,[1]Consolidado!$C$2:$H$3834,4,FALSE)</f>
        <v>Activo</v>
      </c>
      <c r="F10" s="3" t="str">
        <f>VLOOKUP($A10,[1]Consolidado!$C$2:$H$3834,6,FALSE)</f>
        <v>Fijo</v>
      </c>
      <c r="G10" s="4">
        <v>107084</v>
      </c>
      <c r="H10" s="4">
        <v>13771.772291666668</v>
      </c>
      <c r="I10" s="4">
        <v>3255.35</v>
      </c>
      <c r="J10" s="4">
        <v>3073.31</v>
      </c>
      <c r="K10" s="4">
        <v>852.2</v>
      </c>
      <c r="L10" s="4">
        <v>86131.367708333331</v>
      </c>
    </row>
    <row r="11" spans="1:12" s="2" customFormat="1" ht="39.950000000000003" customHeight="1" x14ac:dyDescent="0.25">
      <c r="A11" s="3" t="s">
        <v>879</v>
      </c>
      <c r="B11" s="3" t="s">
        <v>421</v>
      </c>
      <c r="C11" s="3" t="s">
        <v>3964</v>
      </c>
      <c r="D11" s="3" t="s">
        <v>20</v>
      </c>
      <c r="E11" s="3" t="str">
        <f>VLOOKUP($A11,[1]Consolidado!$C$2:$H$3834,4,FALSE)</f>
        <v>Activo</v>
      </c>
      <c r="F11" s="3" t="str">
        <f>VLOOKUP($A11,[1]Consolidado!$C$2:$H$3834,6,FALSE)</f>
        <v>Fijo</v>
      </c>
      <c r="G11" s="4">
        <v>145856</v>
      </c>
      <c r="H11" s="4">
        <v>22463.049791666668</v>
      </c>
      <c r="I11" s="4">
        <v>4434.0200000000004</v>
      </c>
      <c r="J11" s="4">
        <v>4186.07</v>
      </c>
      <c r="K11" s="4">
        <v>7699.02</v>
      </c>
      <c r="L11" s="4">
        <v>107073.84020833333</v>
      </c>
    </row>
    <row r="12" spans="1:12" s="2" customFormat="1" ht="39.950000000000003" customHeight="1" x14ac:dyDescent="0.25">
      <c r="A12" s="3" t="s">
        <v>880</v>
      </c>
      <c r="B12" s="3" t="s">
        <v>422</v>
      </c>
      <c r="C12" s="3" t="s">
        <v>651</v>
      </c>
      <c r="D12" s="3" t="s">
        <v>423</v>
      </c>
      <c r="E12" s="3" t="str">
        <f>VLOOKUP($A12,[1]Consolidado!$C$2:$H$3834,4,FALSE)</f>
        <v>Activo</v>
      </c>
      <c r="F12" s="3" t="str">
        <f>VLOOKUP($A12,[1]Consolidado!$C$2:$H$3834,6,FALSE)</f>
        <v>Fijo</v>
      </c>
      <c r="G12" s="4">
        <v>39312</v>
      </c>
      <c r="H12" s="4">
        <v>88.231375000000114</v>
      </c>
      <c r="I12" s="4">
        <v>1195.08</v>
      </c>
      <c r="J12" s="4">
        <v>1128.25</v>
      </c>
      <c r="K12" s="4">
        <v>16084.42</v>
      </c>
      <c r="L12" s="4">
        <v>20816.018624999997</v>
      </c>
    </row>
    <row r="13" spans="1:12" s="2" customFormat="1" ht="39.950000000000003" customHeight="1" x14ac:dyDescent="0.25">
      <c r="A13" s="3" t="s">
        <v>881</v>
      </c>
      <c r="B13" s="3" t="s">
        <v>422</v>
      </c>
      <c r="C13" s="3" t="s">
        <v>632</v>
      </c>
      <c r="D13" s="3" t="s">
        <v>312</v>
      </c>
      <c r="E13" s="3" t="str">
        <f>VLOOKUP($A13,[1]Consolidado!$C$2:$H$3834,4,FALSE)</f>
        <v>Cancelado</v>
      </c>
      <c r="F13" s="3" t="str">
        <f>VLOOKUP($A13,[1]Consolidado!$C$2:$H$3834,6,FALSE)</f>
        <v>Fijo</v>
      </c>
      <c r="G13" s="4">
        <v>48456.2</v>
      </c>
      <c r="H13" s="4">
        <v>1636.1158749999986</v>
      </c>
      <c r="I13" s="4">
        <v>1473.07</v>
      </c>
      <c r="J13" s="4">
        <v>1390.69</v>
      </c>
      <c r="K13" s="4">
        <v>15302.63</v>
      </c>
      <c r="L13" s="4">
        <v>28653.694125000002</v>
      </c>
    </row>
    <row r="14" spans="1:12" s="2" customFormat="1" ht="39.950000000000003" customHeight="1" x14ac:dyDescent="0.25">
      <c r="A14" s="3" t="s">
        <v>882</v>
      </c>
      <c r="B14" s="3" t="s">
        <v>422</v>
      </c>
      <c r="C14" s="3" t="s">
        <v>592</v>
      </c>
      <c r="D14" s="3" t="s">
        <v>125</v>
      </c>
      <c r="E14" s="3" t="str">
        <f>VLOOKUP($A14,[1]Consolidado!$C$2:$H$3834,4,FALSE)</f>
        <v>Activo</v>
      </c>
      <c r="F14" s="3" t="str">
        <f>VLOOKUP($A14,[1]Consolidado!$C$2:$H$3834,6,FALSE)</f>
        <v>Fijo</v>
      </c>
      <c r="G14" s="4">
        <v>57528</v>
      </c>
      <c r="H14" s="4">
        <v>2678.3778333333321</v>
      </c>
      <c r="I14" s="4">
        <v>1748.85</v>
      </c>
      <c r="J14" s="4">
        <v>1651.05</v>
      </c>
      <c r="K14" s="4">
        <v>18792.300000000003</v>
      </c>
      <c r="L14" s="4">
        <v>32657.422166666664</v>
      </c>
    </row>
    <row r="15" spans="1:12" s="2" customFormat="1" ht="39.950000000000003" customHeight="1" x14ac:dyDescent="0.25">
      <c r="A15" s="3" t="s">
        <v>883</v>
      </c>
      <c r="B15" s="3" t="s">
        <v>422</v>
      </c>
      <c r="C15" s="3" t="s">
        <v>3965</v>
      </c>
      <c r="D15" s="3" t="s">
        <v>424</v>
      </c>
      <c r="E15" s="3" t="str">
        <f>VLOOKUP($A15,[1]Consolidado!$C$2:$H$3834,4,FALSE)</f>
        <v>Activo</v>
      </c>
      <c r="F15" s="3" t="str">
        <f>VLOOKUP($A15,[1]Consolidado!$C$2:$H$3834,6,FALSE)</f>
        <v>Carrera</v>
      </c>
      <c r="G15" s="4">
        <v>160441</v>
      </c>
      <c r="H15" s="4">
        <v>25893.804791666669</v>
      </c>
      <c r="I15" s="4">
        <v>4877.41</v>
      </c>
      <c r="J15" s="4">
        <v>4604.66</v>
      </c>
      <c r="K15" s="4">
        <v>6185.42</v>
      </c>
      <c r="L15" s="4">
        <v>118879.70520833331</v>
      </c>
    </row>
    <row r="16" spans="1:12" s="2" customFormat="1" ht="39.950000000000003" customHeight="1" x14ac:dyDescent="0.25">
      <c r="A16" s="3" t="s">
        <v>884</v>
      </c>
      <c r="B16" s="3" t="s">
        <v>422</v>
      </c>
      <c r="C16" s="3" t="s">
        <v>3966</v>
      </c>
      <c r="D16" s="3" t="s">
        <v>232</v>
      </c>
      <c r="E16" s="3" t="str">
        <f>VLOOKUP($A16,[1]Consolidado!$C$2:$H$3834,4,FALSE)</f>
        <v>Activo</v>
      </c>
      <c r="F16" s="3" t="str">
        <f>VLOOKUP($A16,[1]Consolidado!$C$2:$H$3834,6,FALSE)</f>
        <v>Fijo</v>
      </c>
      <c r="G16" s="4">
        <v>37806</v>
      </c>
      <c r="H16" s="4">
        <v>0</v>
      </c>
      <c r="I16" s="4">
        <v>1149.3</v>
      </c>
      <c r="J16" s="4">
        <v>1085.03</v>
      </c>
      <c r="K16" s="4">
        <v>4962.72</v>
      </c>
      <c r="L16" s="4">
        <v>30608.949999999997</v>
      </c>
    </row>
    <row r="17" spans="1:12" s="2" customFormat="1" ht="39.950000000000003" customHeight="1" x14ac:dyDescent="0.25">
      <c r="A17" s="3" t="s">
        <v>885</v>
      </c>
      <c r="B17" s="3" t="s">
        <v>421</v>
      </c>
      <c r="C17" s="3" t="s">
        <v>3</v>
      </c>
      <c r="D17" s="3" t="s">
        <v>33</v>
      </c>
      <c r="E17" s="3" t="str">
        <f>VLOOKUP($A17,[1]Consolidado!$C$2:$H$3834,4,FALSE)</f>
        <v>Activo</v>
      </c>
      <c r="F17" s="3" t="str">
        <f>VLOOKUP($A17,[1]Consolidado!$C$2:$H$3834,6,FALSE)</f>
        <v>Fijo</v>
      </c>
      <c r="G17" s="4">
        <v>26254</v>
      </c>
      <c r="H17" s="4">
        <v>0</v>
      </c>
      <c r="I17" s="4">
        <v>0</v>
      </c>
      <c r="J17" s="4">
        <v>753.49</v>
      </c>
      <c r="K17" s="4">
        <v>7292.13</v>
      </c>
      <c r="L17" s="4">
        <v>18208.379999999997</v>
      </c>
    </row>
    <row r="18" spans="1:12" s="2" customFormat="1" ht="39.950000000000003" customHeight="1" x14ac:dyDescent="0.25">
      <c r="A18" s="3" t="s">
        <v>886</v>
      </c>
      <c r="B18" s="3" t="s">
        <v>422</v>
      </c>
      <c r="C18" s="3" t="s">
        <v>3967</v>
      </c>
      <c r="D18" s="3" t="s">
        <v>195</v>
      </c>
      <c r="E18" s="3" t="str">
        <f>VLOOKUP($A18,[1]Consolidado!$C$2:$H$3834,4,FALSE)</f>
        <v>Activo</v>
      </c>
      <c r="F18" s="3" t="str">
        <f>VLOOKUP($A18,[1]Consolidado!$C$2:$H$3834,6,FALSE)</f>
        <v>Fijo</v>
      </c>
      <c r="G18" s="4">
        <v>145856</v>
      </c>
      <c r="H18" s="4">
        <v>22891.914791666666</v>
      </c>
      <c r="I18" s="4">
        <v>4434.0200000000004</v>
      </c>
      <c r="J18" s="4">
        <v>4186.07</v>
      </c>
      <c r="K18" s="4">
        <v>1231.8</v>
      </c>
      <c r="L18" s="4">
        <v>113112.19520833332</v>
      </c>
    </row>
    <row r="19" spans="1:12" s="2" customFormat="1" ht="39.950000000000003" customHeight="1" x14ac:dyDescent="0.25">
      <c r="A19" s="3" t="s">
        <v>887</v>
      </c>
      <c r="B19" s="3" t="s">
        <v>421</v>
      </c>
      <c r="C19" s="3" t="s">
        <v>3968</v>
      </c>
      <c r="D19" s="3" t="s">
        <v>33</v>
      </c>
      <c r="E19" s="3" t="str">
        <f>VLOOKUP($A19,[1]Consolidado!$C$2:$H$3834,4,FALSE)</f>
        <v>Activo</v>
      </c>
      <c r="F19" s="3" t="str">
        <f>VLOOKUP($A19,[1]Consolidado!$C$2:$H$3834,6,FALSE)</f>
        <v>Carrera</v>
      </c>
      <c r="G19" s="4">
        <v>269901</v>
      </c>
      <c r="H19" s="4">
        <v>52221.992291666684</v>
      </c>
      <c r="I19" s="4">
        <v>5883.16</v>
      </c>
      <c r="J19" s="4">
        <v>7746.16</v>
      </c>
      <c r="K19" s="4">
        <v>17981.990000000002</v>
      </c>
      <c r="L19" s="4">
        <v>186067.69770833332</v>
      </c>
    </row>
    <row r="20" spans="1:12" s="2" customFormat="1" ht="39.950000000000003" customHeight="1" x14ac:dyDescent="0.25">
      <c r="A20" s="3" t="s">
        <v>888</v>
      </c>
      <c r="B20" s="3" t="s">
        <v>421</v>
      </c>
      <c r="C20" s="3" t="s">
        <v>3969</v>
      </c>
      <c r="D20" s="3" t="s">
        <v>368</v>
      </c>
      <c r="E20" s="3" t="str">
        <f>VLOOKUP($A20,[1]Consolidado!$C$2:$H$3834,4,FALSE)</f>
        <v>Activo</v>
      </c>
      <c r="F20" s="3" t="str">
        <f>VLOOKUP($A20,[1]Consolidado!$C$2:$H$3834,6,FALSE)</f>
        <v>Fijo</v>
      </c>
      <c r="G20" s="4">
        <v>68534</v>
      </c>
      <c r="H20" s="4">
        <v>4749.4858333333332</v>
      </c>
      <c r="I20" s="4">
        <v>2083.4299999999998</v>
      </c>
      <c r="J20" s="4">
        <v>1966.93</v>
      </c>
      <c r="K20" s="4">
        <v>37102.21</v>
      </c>
      <c r="L20" s="4">
        <v>22631.944166666668</v>
      </c>
    </row>
    <row r="21" spans="1:12" s="2" customFormat="1" ht="39.950000000000003" customHeight="1" x14ac:dyDescent="0.25">
      <c r="A21" s="3" t="s">
        <v>889</v>
      </c>
      <c r="B21" s="3" t="s">
        <v>422</v>
      </c>
      <c r="C21" s="3" t="s">
        <v>593</v>
      </c>
      <c r="D21" s="3" t="s">
        <v>426</v>
      </c>
      <c r="E21" s="3" t="str">
        <f>VLOOKUP($A21,[1]Consolidado!$C$2:$H$3834,4,FALSE)</f>
        <v>Activo</v>
      </c>
      <c r="F21" s="3" t="str">
        <f>VLOOKUP($A21,[1]Consolidado!$C$2:$H$3834,6,FALSE)</f>
        <v>Fijo</v>
      </c>
      <c r="G21" s="4">
        <v>51440</v>
      </c>
      <c r="H21" s="4">
        <v>1542.5953749999987</v>
      </c>
      <c r="I21" s="4">
        <v>1563.78</v>
      </c>
      <c r="J21" s="4">
        <v>1476.33</v>
      </c>
      <c r="K21" s="4">
        <v>28820.94</v>
      </c>
      <c r="L21" s="4">
        <v>18036.354625000004</v>
      </c>
    </row>
    <row r="22" spans="1:12" s="2" customFormat="1" ht="39.950000000000003" customHeight="1" x14ac:dyDescent="0.25">
      <c r="A22" s="3" t="s">
        <v>890</v>
      </c>
      <c r="B22" s="3" t="s">
        <v>422</v>
      </c>
      <c r="C22" s="3" t="s">
        <v>3970</v>
      </c>
      <c r="D22" s="3" t="s">
        <v>427</v>
      </c>
      <c r="E22" s="3" t="str">
        <f>VLOOKUP($A22,[1]Consolidado!$C$2:$H$3834,4,FALSE)</f>
        <v>Activo</v>
      </c>
      <c r="F22" s="3" t="str">
        <f>VLOOKUP($A22,[1]Consolidado!$C$2:$H$3834,6,FALSE)</f>
        <v>Carrera</v>
      </c>
      <c r="G22" s="4">
        <v>102951</v>
      </c>
      <c r="H22" s="4">
        <v>12799.587291666665</v>
      </c>
      <c r="I22" s="4">
        <v>3129.71</v>
      </c>
      <c r="J22" s="4">
        <v>2954.69</v>
      </c>
      <c r="K22" s="4">
        <v>15925.380000000001</v>
      </c>
      <c r="L22" s="4">
        <v>68141.632708333316</v>
      </c>
    </row>
    <row r="23" spans="1:12" s="2" customFormat="1" ht="39.950000000000003" customHeight="1" x14ac:dyDescent="0.25">
      <c r="A23" s="3" t="s">
        <v>891</v>
      </c>
      <c r="B23" s="3" t="s">
        <v>421</v>
      </c>
      <c r="C23" s="3" t="s">
        <v>3971</v>
      </c>
      <c r="D23" s="3" t="s">
        <v>71</v>
      </c>
      <c r="E23" s="3" t="str">
        <f>VLOOKUP($A23,[1]Consolidado!$C$2:$H$3834,4,FALSE)</f>
        <v>Activo</v>
      </c>
      <c r="F23" s="3" t="str">
        <f>VLOOKUP($A23,[1]Consolidado!$C$2:$H$3834,6,FALSE)</f>
        <v>Fijo</v>
      </c>
      <c r="G23" s="4">
        <v>68534</v>
      </c>
      <c r="H23" s="4">
        <v>5092.5778333333337</v>
      </c>
      <c r="I23" s="4">
        <v>2083.4299999999998</v>
      </c>
      <c r="J23" s="4">
        <v>1966.93</v>
      </c>
      <c r="K23" s="4">
        <v>42349.7</v>
      </c>
      <c r="L23" s="4">
        <v>17041.362166666666</v>
      </c>
    </row>
    <row r="24" spans="1:12" s="2" customFormat="1" ht="39.950000000000003" customHeight="1" x14ac:dyDescent="0.25">
      <c r="A24" s="3" t="s">
        <v>892</v>
      </c>
      <c r="B24" s="3" t="s">
        <v>421</v>
      </c>
      <c r="C24" s="3" t="s">
        <v>732</v>
      </c>
      <c r="D24" s="3" t="s">
        <v>235</v>
      </c>
      <c r="E24" s="3" t="str">
        <f>VLOOKUP($A24,[1]Consolidado!$C$2:$H$3834,4,FALSE)</f>
        <v>Activo</v>
      </c>
      <c r="F24" s="3" t="str">
        <f>VLOOKUP($A24,[1]Consolidado!$C$2:$H$3834,6,FALSE)</f>
        <v>Fijo</v>
      </c>
      <c r="G24" s="4">
        <v>77999</v>
      </c>
      <c r="H24" s="4">
        <v>6530.6098333333312</v>
      </c>
      <c r="I24" s="4">
        <v>2371.17</v>
      </c>
      <c r="J24" s="4">
        <v>2238.5700000000002</v>
      </c>
      <c r="K24" s="4">
        <v>12270.589999999998</v>
      </c>
      <c r="L24" s="4">
        <v>54588.060166666663</v>
      </c>
    </row>
    <row r="25" spans="1:12" s="2" customFormat="1" ht="39.950000000000003" customHeight="1" x14ac:dyDescent="0.25">
      <c r="A25" s="3" t="s">
        <v>893</v>
      </c>
      <c r="B25" s="3" t="s">
        <v>422</v>
      </c>
      <c r="C25" s="3" t="s">
        <v>800</v>
      </c>
      <c r="D25" s="3" t="s">
        <v>334</v>
      </c>
      <c r="E25" s="3" t="str">
        <f>VLOOKUP($A25,[1]Consolidado!$C$2:$H$3834,4,FALSE)</f>
        <v>Activo</v>
      </c>
      <c r="F25" s="3" t="str">
        <f>VLOOKUP($A25,[1]Consolidado!$C$2:$H$3834,6,FALSE)</f>
        <v>Carrera</v>
      </c>
      <c r="G25" s="4">
        <v>363511</v>
      </c>
      <c r="H25" s="4">
        <v>75381.704791666663</v>
      </c>
      <c r="I25" s="4">
        <v>5883.16</v>
      </c>
      <c r="J25" s="4">
        <v>10432.77</v>
      </c>
      <c r="K25" s="4">
        <v>4102.62</v>
      </c>
      <c r="L25" s="4">
        <v>267710.74520833336</v>
      </c>
    </row>
    <row r="26" spans="1:12" s="2" customFormat="1" ht="39.950000000000003" customHeight="1" x14ac:dyDescent="0.25">
      <c r="A26" s="3" t="s">
        <v>894</v>
      </c>
      <c r="B26" s="3" t="s">
        <v>422</v>
      </c>
      <c r="C26" s="3" t="s">
        <v>3972</v>
      </c>
      <c r="D26" s="3" t="s">
        <v>428</v>
      </c>
      <c r="E26" s="3" t="str">
        <f>VLOOKUP($A26,[1]Consolidado!$C$2:$H$3834,4,FALSE)</f>
        <v>Activo</v>
      </c>
      <c r="F26" s="3" t="str">
        <f>VLOOKUP($A26,[1]Consolidado!$C$2:$H$3834,6,FALSE)</f>
        <v>Carrera</v>
      </c>
      <c r="G26" s="4">
        <v>102951</v>
      </c>
      <c r="H26" s="4">
        <v>11941.857291666665</v>
      </c>
      <c r="I26" s="4">
        <v>3129.71</v>
      </c>
      <c r="J26" s="4">
        <v>2954.69</v>
      </c>
      <c r="K26" s="4">
        <v>25154.26</v>
      </c>
      <c r="L26" s="4">
        <v>59770.482708333337</v>
      </c>
    </row>
    <row r="27" spans="1:12" s="2" customFormat="1" ht="39.950000000000003" customHeight="1" x14ac:dyDescent="0.25">
      <c r="A27" s="3" t="s">
        <v>895</v>
      </c>
      <c r="B27" s="3" t="s">
        <v>422</v>
      </c>
      <c r="C27" s="3" t="s">
        <v>3973</v>
      </c>
      <c r="D27" s="3" t="s">
        <v>312</v>
      </c>
      <c r="E27" s="3" t="str">
        <f>VLOOKUP($A27,[1]Consolidado!$C$2:$H$3834,4,FALSE)</f>
        <v>Activo</v>
      </c>
      <c r="F27" s="3" t="str">
        <f>VLOOKUP($A27,[1]Consolidado!$C$2:$H$3834,6,FALSE)</f>
        <v>Carrera</v>
      </c>
      <c r="G27" s="4">
        <v>113247</v>
      </c>
      <c r="H27" s="4">
        <v>15221.462291666665</v>
      </c>
      <c r="I27" s="4">
        <v>3442.71</v>
      </c>
      <c r="J27" s="4">
        <v>3250.19</v>
      </c>
      <c r="K27" s="4">
        <v>41302.449999999997</v>
      </c>
      <c r="L27" s="4">
        <v>50030.187708333324</v>
      </c>
    </row>
    <row r="28" spans="1:12" s="2" customFormat="1" ht="39.950000000000003" customHeight="1" x14ac:dyDescent="0.25">
      <c r="A28" s="3" t="s">
        <v>896</v>
      </c>
      <c r="B28" s="3" t="s">
        <v>422</v>
      </c>
      <c r="C28" s="3" t="s">
        <v>3974</v>
      </c>
      <c r="D28" s="3" t="s">
        <v>204</v>
      </c>
      <c r="E28" s="3" t="str">
        <f>VLOOKUP($A28,[1]Consolidado!$C$2:$H$3834,4,FALSE)</f>
        <v>Activo</v>
      </c>
      <c r="F28" s="3" t="str">
        <f>VLOOKUP($A28,[1]Consolidado!$C$2:$H$3834,6,FALSE)</f>
        <v>Carrera</v>
      </c>
      <c r="G28" s="4">
        <v>160441</v>
      </c>
      <c r="H28" s="4">
        <v>26322.669791666664</v>
      </c>
      <c r="I28" s="4">
        <v>4877.41</v>
      </c>
      <c r="J28" s="4">
        <v>4604.66</v>
      </c>
      <c r="K28" s="4">
        <v>11797.23</v>
      </c>
      <c r="L28" s="4">
        <v>112839.03020833332</v>
      </c>
    </row>
    <row r="29" spans="1:12" s="2" customFormat="1" ht="39.950000000000003" customHeight="1" x14ac:dyDescent="0.25">
      <c r="A29" s="3" t="s">
        <v>897</v>
      </c>
      <c r="B29" s="3" t="s">
        <v>421</v>
      </c>
      <c r="C29" s="3" t="s">
        <v>3975</v>
      </c>
      <c r="D29" s="3" t="s">
        <v>216</v>
      </c>
      <c r="E29" s="3" t="str">
        <f>VLOOKUP($A29,[1]Consolidado!$C$2:$H$3834,4,FALSE)</f>
        <v>Activo</v>
      </c>
      <c r="F29" s="3" t="str">
        <f>VLOOKUP($A29,[1]Consolidado!$C$2:$H$3834,6,FALSE)</f>
        <v>Fijo</v>
      </c>
      <c r="G29" s="4">
        <v>93592</v>
      </c>
      <c r="H29" s="4">
        <v>10598.114791666667</v>
      </c>
      <c r="I29" s="4">
        <v>2845.2</v>
      </c>
      <c r="J29" s="4">
        <v>2686.09</v>
      </c>
      <c r="K29" s="4">
        <v>42646.720000000001</v>
      </c>
      <c r="L29" s="4">
        <v>34815.875208333338</v>
      </c>
    </row>
    <row r="30" spans="1:12" s="2" customFormat="1" ht="39.950000000000003" customHeight="1" x14ac:dyDescent="0.25">
      <c r="A30" s="3" t="s">
        <v>898</v>
      </c>
      <c r="B30" s="3" t="s">
        <v>421</v>
      </c>
      <c r="C30" s="3" t="s">
        <v>598</v>
      </c>
      <c r="D30" s="3" t="s">
        <v>123</v>
      </c>
      <c r="E30" s="3" t="str">
        <f>VLOOKUP($A30,[1]Consolidado!$C$2:$H$3834,4,FALSE)</f>
        <v>Activo</v>
      </c>
      <c r="F30" s="3" t="str">
        <f>VLOOKUP($A30,[1]Consolidado!$C$2:$H$3834,6,FALSE)</f>
        <v>Fijo</v>
      </c>
      <c r="G30" s="4">
        <v>64671</v>
      </c>
      <c r="H30" s="4">
        <v>4365.6378333333341</v>
      </c>
      <c r="I30" s="4">
        <v>1966</v>
      </c>
      <c r="J30" s="4">
        <v>1856.06</v>
      </c>
      <c r="K30" s="4">
        <v>1745.4</v>
      </c>
      <c r="L30" s="4">
        <v>54737.902166666667</v>
      </c>
    </row>
    <row r="31" spans="1:12" s="2" customFormat="1" ht="39.950000000000003" customHeight="1" x14ac:dyDescent="0.25">
      <c r="A31" s="3" t="s">
        <v>899</v>
      </c>
      <c r="B31" s="3" t="s">
        <v>421</v>
      </c>
      <c r="C31" s="3" t="s">
        <v>3976</v>
      </c>
      <c r="D31" s="3" t="s">
        <v>227</v>
      </c>
      <c r="E31" s="3" t="str">
        <f>VLOOKUP($A31,[1]Consolidado!$C$2:$H$3834,4,FALSE)</f>
        <v>Activo</v>
      </c>
      <c r="F31" s="3" t="str">
        <f>VLOOKUP($A31,[1]Consolidado!$C$2:$H$3834,6,FALSE)</f>
        <v>Carrera</v>
      </c>
      <c r="G31" s="4">
        <v>113247</v>
      </c>
      <c r="H31" s="4">
        <v>14792.59729166666</v>
      </c>
      <c r="I31" s="4">
        <v>3442.71</v>
      </c>
      <c r="J31" s="4">
        <v>3250.19</v>
      </c>
      <c r="K31" s="4">
        <v>54301.590000000004</v>
      </c>
      <c r="L31" s="4">
        <v>37459.912708333322</v>
      </c>
    </row>
    <row r="32" spans="1:12" s="2" customFormat="1" ht="39.950000000000003" customHeight="1" x14ac:dyDescent="0.25">
      <c r="A32" s="3" t="s">
        <v>900</v>
      </c>
      <c r="B32" s="3" t="s">
        <v>421</v>
      </c>
      <c r="C32" s="3" t="s">
        <v>3977</v>
      </c>
      <c r="D32" s="3" t="s">
        <v>194</v>
      </c>
      <c r="E32" s="3" t="str">
        <f>VLOOKUP($A32,[1]Consolidado!$C$2:$H$3834,4,FALSE)</f>
        <v>Activo</v>
      </c>
      <c r="F32" s="3" t="str">
        <f>VLOOKUP($A32,[1]Consolidado!$C$2:$H$3834,6,FALSE)</f>
        <v>Carrera</v>
      </c>
      <c r="G32" s="4">
        <v>102951</v>
      </c>
      <c r="H32" s="4">
        <v>11941.857291666665</v>
      </c>
      <c r="I32" s="4">
        <v>3129.71</v>
      </c>
      <c r="J32" s="4">
        <v>2954.69</v>
      </c>
      <c r="K32" s="4">
        <v>27666.17</v>
      </c>
      <c r="L32" s="4">
        <v>57258.572708333333</v>
      </c>
    </row>
    <row r="33" spans="1:12" s="2" customFormat="1" ht="39.950000000000003" customHeight="1" x14ac:dyDescent="0.25">
      <c r="A33" s="3" t="s">
        <v>901</v>
      </c>
      <c r="B33" s="3" t="s">
        <v>422</v>
      </c>
      <c r="C33" s="3" t="s">
        <v>3978</v>
      </c>
      <c r="D33" s="3" t="s">
        <v>194</v>
      </c>
      <c r="E33" s="3" t="str">
        <f>VLOOKUP($A33,[1]Consolidado!$C$2:$H$3834,4,FALSE)</f>
        <v>Activo</v>
      </c>
      <c r="F33" s="3" t="str">
        <f>VLOOKUP($A33,[1]Consolidado!$C$2:$H$3834,6,FALSE)</f>
        <v>Carrera</v>
      </c>
      <c r="G33" s="4">
        <v>181834</v>
      </c>
      <c r="H33" s="4">
        <v>31354.839791666662</v>
      </c>
      <c r="I33" s="4">
        <v>5527.75</v>
      </c>
      <c r="J33" s="4">
        <v>5218.6400000000003</v>
      </c>
      <c r="K33" s="4">
        <v>29010.559999999998</v>
      </c>
      <c r="L33" s="4">
        <v>110722.21020833333</v>
      </c>
    </row>
    <row r="34" spans="1:12" s="2" customFormat="1" ht="39.950000000000003" customHeight="1" x14ac:dyDescent="0.25">
      <c r="A34" s="3" t="s">
        <v>902</v>
      </c>
      <c r="B34" s="3" t="s">
        <v>422</v>
      </c>
      <c r="C34" s="3" t="s">
        <v>3979</v>
      </c>
      <c r="D34" s="3" t="s">
        <v>178</v>
      </c>
      <c r="E34" s="3" t="str">
        <f>VLOOKUP($A34,[1]Consolidado!$C$2:$H$3834,4,FALSE)</f>
        <v>Activo</v>
      </c>
      <c r="F34" s="3" t="str">
        <f>VLOOKUP($A34,[1]Consolidado!$C$2:$H$3834,6,FALSE)</f>
        <v>Carrera</v>
      </c>
      <c r="G34" s="4">
        <v>60068</v>
      </c>
      <c r="H34" s="4">
        <v>3499.4458333333332</v>
      </c>
      <c r="I34" s="4">
        <v>1826.07</v>
      </c>
      <c r="J34" s="4">
        <v>1723.95</v>
      </c>
      <c r="K34" s="4">
        <v>1638.6</v>
      </c>
      <c r="L34" s="4">
        <v>51379.934166666673</v>
      </c>
    </row>
    <row r="35" spans="1:12" s="2" customFormat="1" ht="39.950000000000003" customHeight="1" x14ac:dyDescent="0.25">
      <c r="A35" s="3" t="s">
        <v>903</v>
      </c>
      <c r="B35" s="3" t="s">
        <v>422</v>
      </c>
      <c r="C35" s="3" t="s">
        <v>627</v>
      </c>
      <c r="D35" s="3" t="s">
        <v>429</v>
      </c>
      <c r="E35" s="3" t="str">
        <f>VLOOKUP($A35,[1]Consolidado!$C$2:$H$3834,4,FALSE)</f>
        <v>Activo</v>
      </c>
      <c r="F35" s="3" t="str">
        <f>VLOOKUP($A35,[1]Consolidado!$C$2:$H$3834,6,FALSE)</f>
        <v>Fijo</v>
      </c>
      <c r="G35" s="4">
        <v>44730</v>
      </c>
      <c r="H35" s="4">
        <v>852.89987499999995</v>
      </c>
      <c r="I35" s="4">
        <v>1359.79</v>
      </c>
      <c r="J35" s="4">
        <v>1283.75</v>
      </c>
      <c r="K35" s="4">
        <v>17405.34</v>
      </c>
      <c r="L35" s="4">
        <v>23828.220124999996</v>
      </c>
    </row>
    <row r="36" spans="1:12" s="2" customFormat="1" ht="39.950000000000003" customHeight="1" x14ac:dyDescent="0.25">
      <c r="A36" s="3" t="s">
        <v>904</v>
      </c>
      <c r="B36" s="3" t="s">
        <v>422</v>
      </c>
      <c r="C36" s="3" t="s">
        <v>689</v>
      </c>
      <c r="D36" s="3" t="s">
        <v>430</v>
      </c>
      <c r="E36" s="3" t="str">
        <f>VLOOKUP($A36,[1]Consolidado!$C$2:$H$3834,4,FALSE)</f>
        <v>Activo</v>
      </c>
      <c r="F36" s="3" t="str">
        <f>VLOOKUP($A36,[1]Consolidado!$C$2:$H$3834,6,FALSE)</f>
        <v>Carrera</v>
      </c>
      <c r="G36" s="4">
        <v>70380</v>
      </c>
      <c r="H36" s="4">
        <v>5439.9578333333329</v>
      </c>
      <c r="I36" s="4">
        <v>2139.5500000000002</v>
      </c>
      <c r="J36" s="4">
        <v>2019.91</v>
      </c>
      <c r="K36" s="4">
        <v>2591.8000000000002</v>
      </c>
      <c r="L36" s="4">
        <v>58188.782166666657</v>
      </c>
    </row>
    <row r="37" spans="1:12" s="2" customFormat="1" ht="39.950000000000003" customHeight="1" x14ac:dyDescent="0.25">
      <c r="A37" s="3" t="s">
        <v>905</v>
      </c>
      <c r="B37" s="3" t="s">
        <v>421</v>
      </c>
      <c r="C37" s="3" t="s">
        <v>579</v>
      </c>
      <c r="D37" s="3" t="s">
        <v>431</v>
      </c>
      <c r="E37" s="3" t="str">
        <f>VLOOKUP($A37,[1]Consolidado!$C$2:$H$3834,4,FALSE)</f>
        <v>Activo</v>
      </c>
      <c r="F37" s="3" t="str">
        <f>VLOOKUP($A37,[1]Consolidado!$C$2:$H$3834,6,FALSE)</f>
        <v>Fijo</v>
      </c>
      <c r="G37" s="4">
        <v>54453</v>
      </c>
      <c r="H37" s="4">
        <v>2482.4743749999993</v>
      </c>
      <c r="I37" s="4">
        <v>1655.37</v>
      </c>
      <c r="J37" s="4">
        <v>1562.8</v>
      </c>
      <c r="K37" s="4">
        <v>2952.2</v>
      </c>
      <c r="L37" s="4">
        <v>45800.155624999999</v>
      </c>
    </row>
    <row r="38" spans="1:12" s="2" customFormat="1" ht="39.950000000000003" customHeight="1" x14ac:dyDescent="0.25">
      <c r="A38" s="3" t="s">
        <v>906</v>
      </c>
      <c r="B38" s="3" t="s">
        <v>422</v>
      </c>
      <c r="C38" s="3" t="s">
        <v>3980</v>
      </c>
      <c r="D38" s="3" t="s">
        <v>302</v>
      </c>
      <c r="E38" s="3" t="str">
        <f>VLOOKUP($A38,[1]Consolidado!$C$2:$H$3834,4,FALSE)</f>
        <v>Activo</v>
      </c>
      <c r="F38" s="3" t="str">
        <f>VLOOKUP($A38,[1]Consolidado!$C$2:$H$3834,6,FALSE)</f>
        <v>Carrera</v>
      </c>
      <c r="G38" s="4">
        <v>64632</v>
      </c>
      <c r="H38" s="4">
        <v>4015.2078333333325</v>
      </c>
      <c r="I38" s="4">
        <v>1964.81</v>
      </c>
      <c r="J38" s="4">
        <v>1854.94</v>
      </c>
      <c r="K38" s="4">
        <v>19969.580000000002</v>
      </c>
      <c r="L38" s="4">
        <v>36827.462166666664</v>
      </c>
    </row>
    <row r="39" spans="1:12" s="2" customFormat="1" ht="39.950000000000003" customHeight="1" x14ac:dyDescent="0.25">
      <c r="A39" s="3" t="s">
        <v>907</v>
      </c>
      <c r="B39" s="3" t="s">
        <v>421</v>
      </c>
      <c r="C39" s="3" t="s">
        <v>579</v>
      </c>
      <c r="D39" s="3" t="s">
        <v>431</v>
      </c>
      <c r="E39" s="3" t="str">
        <f>VLOOKUP($A39,[1]Consolidado!$C$2:$H$3834,4,FALSE)</f>
        <v>Activo</v>
      </c>
      <c r="F39" s="3" t="str">
        <f>VLOOKUP($A39,[1]Consolidado!$C$2:$H$3834,6,FALSE)</f>
        <v>Fijo</v>
      </c>
      <c r="G39" s="4">
        <v>54453</v>
      </c>
      <c r="H39" s="4">
        <v>2482.4743749999993</v>
      </c>
      <c r="I39" s="4">
        <v>1655.37</v>
      </c>
      <c r="J39" s="4">
        <v>1562.8</v>
      </c>
      <c r="K39" s="4">
        <v>1059</v>
      </c>
      <c r="L39" s="4">
        <v>47693.355624999997</v>
      </c>
    </row>
    <row r="40" spans="1:12" s="2" customFormat="1" ht="39.950000000000003" customHeight="1" x14ac:dyDescent="0.25">
      <c r="A40" s="3" t="s">
        <v>908</v>
      </c>
      <c r="B40" s="3" t="s">
        <v>422</v>
      </c>
      <c r="C40" s="3" t="s">
        <v>3981</v>
      </c>
      <c r="D40" s="3" t="s">
        <v>99</v>
      </c>
      <c r="E40" s="3" t="str">
        <f>VLOOKUP($A40,[1]Consolidado!$C$2:$H$3834,4,FALSE)</f>
        <v>Activo</v>
      </c>
      <c r="F40" s="3" t="str">
        <f>VLOOKUP($A40,[1]Consolidado!$C$2:$H$3834,6,FALSE)</f>
        <v>Carrera</v>
      </c>
      <c r="G40" s="4">
        <v>94233</v>
      </c>
      <c r="H40" s="4">
        <v>10748.894791666666</v>
      </c>
      <c r="I40" s="4">
        <v>2864.68</v>
      </c>
      <c r="J40" s="4">
        <v>2704.49</v>
      </c>
      <c r="K40" s="4">
        <v>21685.39</v>
      </c>
      <c r="L40" s="4">
        <v>56229.545208333337</v>
      </c>
    </row>
    <row r="41" spans="1:12" s="2" customFormat="1" ht="39.950000000000003" customHeight="1" x14ac:dyDescent="0.25">
      <c r="A41" s="3" t="s">
        <v>909</v>
      </c>
      <c r="B41" s="3" t="s">
        <v>422</v>
      </c>
      <c r="C41" s="3" t="s">
        <v>3966</v>
      </c>
      <c r="D41" s="3" t="s">
        <v>378</v>
      </c>
      <c r="E41" s="3" t="str">
        <f>VLOOKUP($A41,[1]Consolidado!$C$2:$H$3834,4,FALSE)</f>
        <v>Activo</v>
      </c>
      <c r="F41" s="3" t="str">
        <f>VLOOKUP($A41,[1]Consolidado!$C$2:$H$3834,6,FALSE)</f>
        <v>Fijo</v>
      </c>
      <c r="G41" s="4">
        <v>27227</v>
      </c>
      <c r="H41" s="4">
        <v>0</v>
      </c>
      <c r="I41" s="4">
        <v>0</v>
      </c>
      <c r="J41" s="4">
        <v>781.41</v>
      </c>
      <c r="K41" s="4">
        <v>9895.9800000000014</v>
      </c>
      <c r="L41" s="4">
        <v>16549.61</v>
      </c>
    </row>
    <row r="42" spans="1:12" s="2" customFormat="1" ht="39.950000000000003" customHeight="1" x14ac:dyDescent="0.25">
      <c r="A42" s="3" t="s">
        <v>910</v>
      </c>
      <c r="B42" s="3" t="s">
        <v>422</v>
      </c>
      <c r="C42" s="3" t="s">
        <v>3982</v>
      </c>
      <c r="D42" s="3" t="s">
        <v>159</v>
      </c>
      <c r="E42" s="3" t="str">
        <f>VLOOKUP($A42,[1]Consolidado!$C$2:$H$3834,4,FALSE)</f>
        <v>Activo</v>
      </c>
      <c r="F42" s="3" t="str">
        <f>VLOOKUP($A42,[1]Consolidado!$C$2:$H$3834,6,FALSE)</f>
        <v>Carrera</v>
      </c>
      <c r="G42" s="4">
        <v>171137</v>
      </c>
      <c r="H42" s="4">
        <v>28409.77479166667</v>
      </c>
      <c r="I42" s="4">
        <v>5202.5600000000004</v>
      </c>
      <c r="J42" s="4">
        <v>4911.63</v>
      </c>
      <c r="K42" s="4">
        <v>2328.62</v>
      </c>
      <c r="L42" s="4">
        <v>130284.41520833335</v>
      </c>
    </row>
    <row r="43" spans="1:12" s="2" customFormat="1" ht="39.950000000000003" customHeight="1" x14ac:dyDescent="0.25">
      <c r="A43" s="3" t="s">
        <v>911</v>
      </c>
      <c r="B43" s="3" t="s">
        <v>422</v>
      </c>
      <c r="C43" s="3" t="s">
        <v>3983</v>
      </c>
      <c r="D43" s="3" t="s">
        <v>201</v>
      </c>
      <c r="E43" s="3" t="str">
        <f>VLOOKUP($A43,[1]Consolidado!$C$2:$H$3834,4,FALSE)</f>
        <v>Activo</v>
      </c>
      <c r="F43" s="3" t="str">
        <f>VLOOKUP($A43,[1]Consolidado!$C$2:$H$3834,6,FALSE)</f>
        <v>Carrera</v>
      </c>
      <c r="G43" s="4">
        <v>132632</v>
      </c>
      <c r="H43" s="4">
        <v>19352.43479166667</v>
      </c>
      <c r="I43" s="4">
        <v>4032.01</v>
      </c>
      <c r="J43" s="4">
        <v>3806.54</v>
      </c>
      <c r="K43" s="4">
        <v>22486.12</v>
      </c>
      <c r="L43" s="4">
        <v>82954.895208333342</v>
      </c>
    </row>
    <row r="44" spans="1:12" s="2" customFormat="1" ht="39.950000000000003" customHeight="1" x14ac:dyDescent="0.25">
      <c r="A44" s="3" t="s">
        <v>912</v>
      </c>
      <c r="B44" s="3" t="s">
        <v>422</v>
      </c>
      <c r="C44" s="3" t="s">
        <v>3984</v>
      </c>
      <c r="D44" s="3" t="s">
        <v>360</v>
      </c>
      <c r="E44" s="3" t="str">
        <f>VLOOKUP($A44,[1]Consolidado!$C$2:$H$3834,4,FALSE)</f>
        <v>Activo</v>
      </c>
      <c r="F44" s="3" t="str">
        <f>VLOOKUP($A44,[1]Consolidado!$C$2:$H$3834,6,FALSE)</f>
        <v>Fijo</v>
      </c>
      <c r="G44" s="4">
        <v>68534</v>
      </c>
      <c r="H44" s="4">
        <v>5092.5778333333337</v>
      </c>
      <c r="I44" s="4">
        <v>2083.4299999999998</v>
      </c>
      <c r="J44" s="4">
        <v>1966.93</v>
      </c>
      <c r="K44" s="4">
        <v>15133.43</v>
      </c>
      <c r="L44" s="4">
        <v>44257.632166666663</v>
      </c>
    </row>
    <row r="45" spans="1:12" s="2" customFormat="1" ht="39.950000000000003" customHeight="1" x14ac:dyDescent="0.25">
      <c r="A45" s="3" t="s">
        <v>913</v>
      </c>
      <c r="B45" s="3" t="s">
        <v>422</v>
      </c>
      <c r="C45" s="3" t="s">
        <v>3979</v>
      </c>
      <c r="D45" s="3" t="s">
        <v>173</v>
      </c>
      <c r="E45" s="3" t="str">
        <f>VLOOKUP($A45,[1]Consolidado!$C$2:$H$3834,4,FALSE)</f>
        <v>Activo</v>
      </c>
      <c r="F45" s="3" t="str">
        <f>VLOOKUP($A45,[1]Consolidado!$C$2:$H$3834,6,FALSE)</f>
        <v>Carrera</v>
      </c>
      <c r="G45" s="4">
        <v>60068</v>
      </c>
      <c r="H45" s="4">
        <v>3156.3538333333331</v>
      </c>
      <c r="I45" s="4">
        <v>1826.07</v>
      </c>
      <c r="J45" s="4">
        <v>1723.95</v>
      </c>
      <c r="K45" s="4">
        <v>14627.359999999999</v>
      </c>
      <c r="L45" s="4">
        <v>38734.266166666668</v>
      </c>
    </row>
    <row r="46" spans="1:12" s="2" customFormat="1" ht="39.950000000000003" customHeight="1" x14ac:dyDescent="0.25">
      <c r="A46" s="3" t="s">
        <v>914</v>
      </c>
      <c r="B46" s="3" t="s">
        <v>422</v>
      </c>
      <c r="C46" s="3" t="s">
        <v>3980</v>
      </c>
      <c r="D46" s="3" t="s">
        <v>432</v>
      </c>
      <c r="E46" s="3" t="str">
        <f>VLOOKUP($A46,[1]Consolidado!$C$2:$H$3834,4,FALSE)</f>
        <v>Activo</v>
      </c>
      <c r="F46" s="3" t="str">
        <f>VLOOKUP($A46,[1]Consolidado!$C$2:$H$3834,6,FALSE)</f>
        <v>Fijo</v>
      </c>
      <c r="G46" s="4">
        <v>58757</v>
      </c>
      <c r="H46" s="4">
        <v>3252.7418333333335</v>
      </c>
      <c r="I46" s="4">
        <v>1786.21</v>
      </c>
      <c r="J46" s="4">
        <v>1686.33</v>
      </c>
      <c r="K46" s="4">
        <v>2656.2</v>
      </c>
      <c r="L46" s="4">
        <v>49375.518166666669</v>
      </c>
    </row>
    <row r="47" spans="1:12" s="2" customFormat="1" ht="39.950000000000003" customHeight="1" x14ac:dyDescent="0.25">
      <c r="A47" s="3" t="s">
        <v>915</v>
      </c>
      <c r="B47" s="3" t="s">
        <v>422</v>
      </c>
      <c r="C47" s="3" t="s">
        <v>3979</v>
      </c>
      <c r="D47" s="3" t="s">
        <v>688</v>
      </c>
      <c r="E47" s="3" t="str">
        <f>VLOOKUP($A47,[1]Consolidado!$C$2:$H$3834,4,FALSE)</f>
        <v>Activo</v>
      </c>
      <c r="F47" s="3" t="str">
        <f>VLOOKUP($A47,[1]Consolidado!$C$2:$H$3834,6,FALSE)</f>
        <v>Fijo</v>
      </c>
      <c r="G47" s="4">
        <v>64299</v>
      </c>
      <c r="H47" s="4">
        <v>4295.6358333333337</v>
      </c>
      <c r="I47" s="4">
        <v>1954.69</v>
      </c>
      <c r="J47" s="4">
        <v>1845.38</v>
      </c>
      <c r="K47" s="4">
        <v>15042.449999999999</v>
      </c>
      <c r="L47" s="4">
        <v>41160.844166666669</v>
      </c>
    </row>
    <row r="48" spans="1:12" s="2" customFormat="1" ht="39.950000000000003" customHeight="1" x14ac:dyDescent="0.25">
      <c r="A48" s="3" t="s">
        <v>916</v>
      </c>
      <c r="B48" s="3" t="s">
        <v>422</v>
      </c>
      <c r="C48" s="3" t="s">
        <v>3985</v>
      </c>
      <c r="D48" s="3" t="s">
        <v>426</v>
      </c>
      <c r="E48" s="3" t="str">
        <f>VLOOKUP($A48,[1]Consolidado!$C$2:$H$3834,4,FALSE)</f>
        <v>Activo</v>
      </c>
      <c r="F48" s="3" t="str">
        <f>VLOOKUP($A48,[1]Consolidado!$C$2:$H$3834,6,FALSE)</f>
        <v>Carrera</v>
      </c>
      <c r="G48" s="4">
        <v>64077</v>
      </c>
      <c r="H48" s="4">
        <v>3910.7678333333329</v>
      </c>
      <c r="I48" s="4">
        <v>1947.94</v>
      </c>
      <c r="J48" s="4">
        <v>1839.01</v>
      </c>
      <c r="K48" s="4">
        <v>16103.419999999998</v>
      </c>
      <c r="L48" s="4">
        <v>40275.862166666666</v>
      </c>
    </row>
    <row r="49" spans="1:12" s="2" customFormat="1" ht="39.950000000000003" customHeight="1" x14ac:dyDescent="0.25">
      <c r="A49" s="3" t="s">
        <v>917</v>
      </c>
      <c r="B49" s="3" t="s">
        <v>421</v>
      </c>
      <c r="C49" s="3" t="s">
        <v>3986</v>
      </c>
      <c r="D49" s="3" t="s">
        <v>433</v>
      </c>
      <c r="E49" s="3" t="str">
        <f>VLOOKUP($A49,[1]Consolidado!$C$2:$H$3834,4,FALSE)</f>
        <v>Activo</v>
      </c>
      <c r="F49" s="3" t="str">
        <f>VLOOKUP($A49,[1]Consolidado!$C$2:$H$3834,6,FALSE)</f>
        <v>Fijo</v>
      </c>
      <c r="G49" s="4">
        <v>27227</v>
      </c>
      <c r="H49" s="4">
        <v>0</v>
      </c>
      <c r="I49" s="4">
        <v>0</v>
      </c>
      <c r="J49" s="4">
        <v>781.41</v>
      </c>
      <c r="K49" s="4">
        <v>17527.129999999997</v>
      </c>
      <c r="L49" s="4">
        <v>8918.4600000000028</v>
      </c>
    </row>
    <row r="50" spans="1:12" s="2" customFormat="1" ht="39.950000000000003" customHeight="1" x14ac:dyDescent="0.25">
      <c r="A50" s="3" t="s">
        <v>918</v>
      </c>
      <c r="B50" s="3" t="s">
        <v>422</v>
      </c>
      <c r="C50" s="3" t="s">
        <v>584</v>
      </c>
      <c r="D50" s="3" t="s">
        <v>29</v>
      </c>
      <c r="E50" s="3" t="str">
        <f>VLOOKUP($A50,[1]Consolidado!$C$2:$H$3834,4,FALSE)</f>
        <v>Activo</v>
      </c>
      <c r="F50" s="3" t="str">
        <f>VLOOKUP($A50,[1]Consolidado!$C$2:$H$3834,6,FALSE)</f>
        <v>Fijo</v>
      </c>
      <c r="G50" s="4">
        <v>39312</v>
      </c>
      <c r="H50" s="4">
        <v>345.55037499999958</v>
      </c>
      <c r="I50" s="4">
        <v>1195.08</v>
      </c>
      <c r="J50" s="4">
        <v>1128.25</v>
      </c>
      <c r="K50" s="4">
        <v>7397.38</v>
      </c>
      <c r="L50" s="4">
        <v>29245.739624999998</v>
      </c>
    </row>
    <row r="51" spans="1:12" s="2" customFormat="1" ht="39.950000000000003" customHeight="1" x14ac:dyDescent="0.25">
      <c r="A51" s="3" t="s">
        <v>919</v>
      </c>
      <c r="B51" s="3" t="s">
        <v>422</v>
      </c>
      <c r="C51" s="3" t="s">
        <v>3980</v>
      </c>
      <c r="D51" s="3" t="s">
        <v>302</v>
      </c>
      <c r="E51" s="3" t="str">
        <f>VLOOKUP($A51,[1]Consolidado!$C$2:$H$3834,4,FALSE)</f>
        <v>Activo</v>
      </c>
      <c r="F51" s="3" t="str">
        <f>VLOOKUP($A51,[1]Consolidado!$C$2:$H$3834,6,FALSE)</f>
        <v>Carrera</v>
      </c>
      <c r="G51" s="4">
        <v>64632</v>
      </c>
      <c r="H51" s="4">
        <v>4015.2078333333325</v>
      </c>
      <c r="I51" s="4">
        <v>1964.81</v>
      </c>
      <c r="J51" s="4">
        <v>1854.94</v>
      </c>
      <c r="K51" s="4">
        <v>4085.42</v>
      </c>
      <c r="L51" s="4">
        <v>52711.622166666668</v>
      </c>
    </row>
    <row r="52" spans="1:12" s="2" customFormat="1" ht="39.950000000000003" customHeight="1" x14ac:dyDescent="0.25">
      <c r="A52" s="3" t="s">
        <v>920</v>
      </c>
      <c r="B52" s="3" t="s">
        <v>422</v>
      </c>
      <c r="C52" s="3" t="s">
        <v>3979</v>
      </c>
      <c r="D52" s="3" t="s">
        <v>688</v>
      </c>
      <c r="E52" s="3" t="str">
        <f>VLOOKUP($A52,[1]Consolidado!$C$2:$H$3834,4,FALSE)</f>
        <v>Activo</v>
      </c>
      <c r="F52" s="3" t="str">
        <f>VLOOKUP($A52,[1]Consolidado!$C$2:$H$3834,6,FALSE)</f>
        <v>Fijo</v>
      </c>
      <c r="G52" s="4">
        <v>73898</v>
      </c>
      <c r="H52" s="4">
        <v>6101.9758333333348</v>
      </c>
      <c r="I52" s="4">
        <v>2246.5</v>
      </c>
      <c r="J52" s="4">
        <v>2120.87</v>
      </c>
      <c r="K52" s="4">
        <v>852.2</v>
      </c>
      <c r="L52" s="4">
        <v>62576.454166666677</v>
      </c>
    </row>
    <row r="53" spans="1:12" s="2" customFormat="1" ht="39.950000000000003" customHeight="1" x14ac:dyDescent="0.25">
      <c r="A53" s="3" t="s">
        <v>921</v>
      </c>
      <c r="B53" s="3" t="s">
        <v>421</v>
      </c>
      <c r="C53" s="3" t="s">
        <v>3987</v>
      </c>
      <c r="D53" s="3" t="s">
        <v>235</v>
      </c>
      <c r="E53" s="3" t="str">
        <f>VLOOKUP($A53,[1]Consolidado!$C$2:$H$3834,4,FALSE)</f>
        <v>Activo</v>
      </c>
      <c r="F53" s="3" t="str">
        <f>VLOOKUP($A53,[1]Consolidado!$C$2:$H$3834,6,FALSE)</f>
        <v>Fijo</v>
      </c>
      <c r="G53" s="4">
        <v>42405</v>
      </c>
      <c r="H53" s="4">
        <v>524.76137500000038</v>
      </c>
      <c r="I53" s="4">
        <v>1289.1099999999999</v>
      </c>
      <c r="J53" s="4">
        <v>1217.02</v>
      </c>
      <c r="K53" s="4">
        <v>34609.670000000006</v>
      </c>
      <c r="L53" s="4">
        <v>4764.4386249999952</v>
      </c>
    </row>
    <row r="54" spans="1:12" s="2" customFormat="1" ht="39.950000000000003" customHeight="1" x14ac:dyDescent="0.25">
      <c r="A54" s="3" t="s">
        <v>922</v>
      </c>
      <c r="B54" s="3" t="s">
        <v>422</v>
      </c>
      <c r="C54" s="3" t="s">
        <v>873</v>
      </c>
      <c r="D54" s="3" t="s">
        <v>85</v>
      </c>
      <c r="E54" s="3" t="str">
        <f>VLOOKUP($A54,[1]Consolidado!$C$2:$H$3834,4,FALSE)</f>
        <v>Activo</v>
      </c>
      <c r="F54" s="3" t="str">
        <f>VLOOKUP($A54,[1]Consolidado!$C$2:$H$3834,6,FALSE)</f>
        <v>Fijo</v>
      </c>
      <c r="G54" s="4">
        <v>27227</v>
      </c>
      <c r="H54" s="4">
        <v>0</v>
      </c>
      <c r="I54" s="4">
        <v>0</v>
      </c>
      <c r="J54" s="4">
        <v>781.41</v>
      </c>
      <c r="K54" s="4">
        <v>16634.560000000001</v>
      </c>
      <c r="L54" s="4">
        <v>9811.0299999999988</v>
      </c>
    </row>
    <row r="55" spans="1:12" s="2" customFormat="1" ht="39.950000000000003" customHeight="1" x14ac:dyDescent="0.25">
      <c r="A55" s="3" t="s">
        <v>923</v>
      </c>
      <c r="B55" s="3" t="s">
        <v>422</v>
      </c>
      <c r="C55" s="3" t="s">
        <v>3988</v>
      </c>
      <c r="D55" s="3" t="s">
        <v>206</v>
      </c>
      <c r="E55" s="3" t="str">
        <f>VLOOKUP($A55,[1]Consolidado!$C$2:$H$3834,4,FALSE)</f>
        <v>Activo</v>
      </c>
      <c r="F55" s="3" t="str">
        <f>VLOOKUP($A55,[1]Consolidado!$C$2:$H$3834,6,FALSE)</f>
        <v>Carrera</v>
      </c>
      <c r="G55" s="4">
        <v>94233</v>
      </c>
      <c r="H55" s="4">
        <v>10748.894791666666</v>
      </c>
      <c r="I55" s="4">
        <v>2864.68</v>
      </c>
      <c r="J55" s="4">
        <v>2704.49</v>
      </c>
      <c r="K55" s="4">
        <v>35943.129999999997</v>
      </c>
      <c r="L55" s="4">
        <v>41971.805208333339</v>
      </c>
    </row>
    <row r="56" spans="1:12" s="2" customFormat="1" ht="39.950000000000003" customHeight="1" x14ac:dyDescent="0.25">
      <c r="A56" s="3" t="s">
        <v>924</v>
      </c>
      <c r="B56" s="3" t="s">
        <v>422</v>
      </c>
      <c r="C56" s="3" t="s">
        <v>3988</v>
      </c>
      <c r="D56" s="3" t="s">
        <v>413</v>
      </c>
      <c r="E56" s="3" t="str">
        <f>VLOOKUP($A56,[1]Consolidado!$C$2:$H$3834,4,FALSE)</f>
        <v>Activo</v>
      </c>
      <c r="F56" s="3" t="str">
        <f>VLOOKUP($A56,[1]Consolidado!$C$2:$H$3834,6,FALSE)</f>
        <v>Fijo</v>
      </c>
      <c r="G56" s="4">
        <v>85667</v>
      </c>
      <c r="H56" s="4">
        <v>8733.9572916666657</v>
      </c>
      <c r="I56" s="4">
        <v>2604.2800000000002</v>
      </c>
      <c r="J56" s="4">
        <v>2458.64</v>
      </c>
      <c r="K56" s="4">
        <v>8851.7999999999993</v>
      </c>
      <c r="L56" s="4">
        <v>63018.322708333333</v>
      </c>
    </row>
    <row r="57" spans="1:12" s="2" customFormat="1" ht="39.950000000000003" customHeight="1" x14ac:dyDescent="0.25">
      <c r="A57" s="3" t="s">
        <v>925</v>
      </c>
      <c r="B57" s="3" t="s">
        <v>422</v>
      </c>
      <c r="C57" s="3" t="s">
        <v>3988</v>
      </c>
      <c r="D57" s="3" t="s">
        <v>405</v>
      </c>
      <c r="E57" s="3" t="str">
        <f>VLOOKUP($A57,[1]Consolidado!$C$2:$H$3834,4,FALSE)</f>
        <v>Activo</v>
      </c>
      <c r="F57" s="3" t="str">
        <f>VLOOKUP($A57,[1]Consolidado!$C$2:$H$3834,6,FALSE)</f>
        <v>Fijo</v>
      </c>
      <c r="G57" s="4">
        <v>85667</v>
      </c>
      <c r="H57" s="4">
        <v>8305.0922916666659</v>
      </c>
      <c r="I57" s="4">
        <v>2604.2800000000002</v>
      </c>
      <c r="J57" s="4">
        <v>2458.64</v>
      </c>
      <c r="K57" s="4">
        <v>12835.42</v>
      </c>
      <c r="L57" s="4">
        <v>59463.567708333343</v>
      </c>
    </row>
    <row r="58" spans="1:12" s="2" customFormat="1" ht="39.950000000000003" customHeight="1" x14ac:dyDescent="0.25">
      <c r="A58" s="3" t="s">
        <v>926</v>
      </c>
      <c r="B58" s="3" t="s">
        <v>422</v>
      </c>
      <c r="C58" s="3" t="s">
        <v>627</v>
      </c>
      <c r="D58" s="3" t="s">
        <v>429</v>
      </c>
      <c r="E58" s="3" t="str">
        <f>VLOOKUP($A58,[1]Consolidado!$C$2:$H$3834,4,FALSE)</f>
        <v>Activo</v>
      </c>
      <c r="F58" s="3" t="str">
        <f>VLOOKUP($A58,[1]Consolidado!$C$2:$H$3834,6,FALSE)</f>
        <v>Fijo</v>
      </c>
      <c r="G58" s="4">
        <v>44730</v>
      </c>
      <c r="H58" s="4">
        <v>1110.218875</v>
      </c>
      <c r="I58" s="4">
        <v>1359.79</v>
      </c>
      <c r="J58" s="4">
        <v>1283.75</v>
      </c>
      <c r="K58" s="4">
        <v>22669.86</v>
      </c>
      <c r="L58" s="4">
        <v>18306.381125</v>
      </c>
    </row>
    <row r="59" spans="1:12" s="2" customFormat="1" ht="39.950000000000003" customHeight="1" x14ac:dyDescent="0.25">
      <c r="A59" s="3" t="s">
        <v>927</v>
      </c>
      <c r="B59" s="3" t="s">
        <v>422</v>
      </c>
      <c r="C59" s="3" t="s">
        <v>3</v>
      </c>
      <c r="D59" s="3" t="s">
        <v>346</v>
      </c>
      <c r="E59" s="3" t="str">
        <f>VLOOKUP($A59,[1]Consolidado!$C$2:$H$3834,4,FALSE)</f>
        <v>Activo</v>
      </c>
      <c r="F59" s="3" t="str">
        <f>VLOOKUP($A59,[1]Consolidado!$C$2:$H$3834,6,FALSE)</f>
        <v>Fijo</v>
      </c>
      <c r="G59" s="4">
        <v>26254</v>
      </c>
      <c r="H59" s="4">
        <v>0</v>
      </c>
      <c r="I59" s="4">
        <v>0</v>
      </c>
      <c r="J59" s="4">
        <v>753.49</v>
      </c>
      <c r="K59" s="4">
        <v>14618.35</v>
      </c>
      <c r="L59" s="4">
        <v>10882.159999999998</v>
      </c>
    </row>
    <row r="60" spans="1:12" s="2" customFormat="1" ht="39.950000000000003" customHeight="1" x14ac:dyDescent="0.25">
      <c r="A60" s="3" t="s">
        <v>928</v>
      </c>
      <c r="B60" s="3" t="s">
        <v>422</v>
      </c>
      <c r="C60" s="3" t="s">
        <v>584</v>
      </c>
      <c r="D60" s="3" t="s">
        <v>206</v>
      </c>
      <c r="E60" s="3" t="str">
        <f>VLOOKUP($A60,[1]Consolidado!$C$2:$H$3834,4,FALSE)</f>
        <v>Activo</v>
      </c>
      <c r="F60" s="3" t="str">
        <f>VLOOKUP($A60,[1]Consolidado!$C$2:$H$3834,6,FALSE)</f>
        <v>Fijo</v>
      </c>
      <c r="G60" s="4">
        <v>39312</v>
      </c>
      <c r="H60" s="4">
        <v>345.55037499999958</v>
      </c>
      <c r="I60" s="4">
        <v>1195.08</v>
      </c>
      <c r="J60" s="4">
        <v>1128.25</v>
      </c>
      <c r="K60" s="4">
        <v>11723.46</v>
      </c>
      <c r="L60" s="4">
        <v>24919.659625</v>
      </c>
    </row>
    <row r="61" spans="1:12" s="2" customFormat="1" ht="39.950000000000003" customHeight="1" x14ac:dyDescent="0.25">
      <c r="A61" s="3" t="s">
        <v>929</v>
      </c>
      <c r="B61" s="3" t="s">
        <v>422</v>
      </c>
      <c r="C61" s="3" t="s">
        <v>3989</v>
      </c>
      <c r="D61" s="3" t="s">
        <v>418</v>
      </c>
      <c r="E61" s="3" t="str">
        <f>VLOOKUP($A61,[1]Consolidado!$C$2:$H$3834,4,FALSE)</f>
        <v>Activo</v>
      </c>
      <c r="F61" s="3" t="str">
        <f>VLOOKUP($A61,[1]Consolidado!$C$2:$H$3834,6,FALSE)</f>
        <v>Fijo</v>
      </c>
      <c r="G61" s="4">
        <v>68534</v>
      </c>
      <c r="H61" s="4">
        <v>4749.4858333333332</v>
      </c>
      <c r="I61" s="4">
        <v>2083.4299999999998</v>
      </c>
      <c r="J61" s="4">
        <v>1966.93</v>
      </c>
      <c r="K61" s="4">
        <v>10500.02</v>
      </c>
      <c r="L61" s="4">
        <v>49234.13416666667</v>
      </c>
    </row>
    <row r="62" spans="1:12" s="2" customFormat="1" ht="39.950000000000003" customHeight="1" x14ac:dyDescent="0.25">
      <c r="A62" s="3" t="s">
        <v>930</v>
      </c>
      <c r="B62" s="3" t="s">
        <v>422</v>
      </c>
      <c r="C62" s="3" t="s">
        <v>627</v>
      </c>
      <c r="D62" s="3" t="s">
        <v>435</v>
      </c>
      <c r="E62" s="3" t="str">
        <f>VLOOKUP($A62,[1]Consolidado!$C$2:$H$3834,4,FALSE)</f>
        <v>Activo</v>
      </c>
      <c r="F62" s="3" t="str">
        <f>VLOOKUP($A62,[1]Consolidado!$C$2:$H$3834,6,FALSE)</f>
        <v>Fijo</v>
      </c>
      <c r="G62" s="4">
        <v>42718</v>
      </c>
      <c r="H62" s="4">
        <v>826.25387499999988</v>
      </c>
      <c r="I62" s="4">
        <v>1298.6300000000001</v>
      </c>
      <c r="J62" s="4">
        <v>1226.01</v>
      </c>
      <c r="K62" s="4">
        <v>23846.7</v>
      </c>
      <c r="L62" s="4">
        <v>15520.406124999998</v>
      </c>
    </row>
    <row r="63" spans="1:12" s="2" customFormat="1" ht="39.950000000000003" customHeight="1" x14ac:dyDescent="0.25">
      <c r="A63" s="3" t="s">
        <v>931</v>
      </c>
      <c r="B63" s="3" t="s">
        <v>422</v>
      </c>
      <c r="C63" s="3" t="s">
        <v>3990</v>
      </c>
      <c r="D63" s="3" t="s">
        <v>332</v>
      </c>
      <c r="E63" s="3" t="str">
        <f>VLOOKUP($A63,[1]Consolidado!$C$2:$H$3834,4,FALSE)</f>
        <v>Activo</v>
      </c>
      <c r="F63" s="3" t="str">
        <f>VLOOKUP($A63,[1]Consolidado!$C$2:$H$3834,6,FALSE)</f>
        <v>Fijo</v>
      </c>
      <c r="G63" s="4">
        <v>64671</v>
      </c>
      <c r="H63" s="4">
        <v>4365.6378333333341</v>
      </c>
      <c r="I63" s="4">
        <v>1966</v>
      </c>
      <c r="J63" s="4">
        <v>1856.06</v>
      </c>
      <c r="K63" s="4">
        <v>3373.6000000000004</v>
      </c>
      <c r="L63" s="4">
        <v>53109.70216666667</v>
      </c>
    </row>
    <row r="64" spans="1:12" s="2" customFormat="1" ht="39.950000000000003" customHeight="1" x14ac:dyDescent="0.25">
      <c r="A64" s="3" t="s">
        <v>932</v>
      </c>
      <c r="B64" s="3" t="s">
        <v>422</v>
      </c>
      <c r="C64" s="3" t="s">
        <v>864</v>
      </c>
      <c r="D64" s="3" t="s">
        <v>436</v>
      </c>
      <c r="E64" s="3" t="str">
        <f>VLOOKUP($A64,[1]Consolidado!$C$2:$H$3834,4,FALSE)</f>
        <v>Activo</v>
      </c>
      <c r="F64" s="3" t="str">
        <f>VLOOKUP($A64,[1]Consolidado!$C$2:$H$3834,6,FALSE)</f>
        <v>Fijo</v>
      </c>
      <c r="G64" s="4">
        <v>64671</v>
      </c>
      <c r="H64" s="4">
        <v>4022.5458333333336</v>
      </c>
      <c r="I64" s="4">
        <v>1966</v>
      </c>
      <c r="J64" s="4">
        <v>1856.06</v>
      </c>
      <c r="K64" s="4">
        <v>6136.4000000000005</v>
      </c>
      <c r="L64" s="4">
        <v>50689.994166666664</v>
      </c>
    </row>
    <row r="65" spans="1:12" s="2" customFormat="1" ht="39.950000000000003" customHeight="1" x14ac:dyDescent="0.25">
      <c r="A65" s="3" t="s">
        <v>933</v>
      </c>
      <c r="B65" s="3" t="s">
        <v>422</v>
      </c>
      <c r="C65" s="3" t="s">
        <v>607</v>
      </c>
      <c r="D65" s="3" t="s">
        <v>263</v>
      </c>
      <c r="E65" s="3" t="str">
        <f>VLOOKUP($A65,[1]Consolidado!$C$2:$H$3834,4,FALSE)</f>
        <v>Activo</v>
      </c>
      <c r="F65" s="3" t="str">
        <f>VLOOKUP($A65,[1]Consolidado!$C$2:$H$3834,6,FALSE)</f>
        <v>Fijo</v>
      </c>
      <c r="G65" s="4">
        <v>54952</v>
      </c>
      <c r="H65" s="4">
        <v>2552.9008749999994</v>
      </c>
      <c r="I65" s="4">
        <v>1670.54</v>
      </c>
      <c r="J65" s="4">
        <v>1577.12</v>
      </c>
      <c r="K65" s="4">
        <v>3073.8</v>
      </c>
      <c r="L65" s="4">
        <v>46077.639124999994</v>
      </c>
    </row>
    <row r="66" spans="1:12" s="2" customFormat="1" ht="39.950000000000003" customHeight="1" x14ac:dyDescent="0.25">
      <c r="A66" s="3" t="s">
        <v>934</v>
      </c>
      <c r="B66" s="3" t="s">
        <v>421</v>
      </c>
      <c r="C66" s="3" t="s">
        <v>705</v>
      </c>
      <c r="D66" s="3" t="s">
        <v>437</v>
      </c>
      <c r="E66" s="3" t="str">
        <f>VLOOKUP($A66,[1]Consolidado!$C$2:$H$3834,4,FALSE)</f>
        <v>Activo</v>
      </c>
      <c r="F66" s="3" t="str">
        <f>VLOOKUP($A66,[1]Consolidado!$C$2:$H$3834,6,FALSE)</f>
        <v>Carrera</v>
      </c>
      <c r="G66" s="4">
        <v>100460</v>
      </c>
      <c r="H66" s="4">
        <v>11784.777291666667</v>
      </c>
      <c r="I66" s="4">
        <v>3053.98</v>
      </c>
      <c r="J66" s="4">
        <v>2883.2</v>
      </c>
      <c r="K66" s="4">
        <v>28445.22</v>
      </c>
      <c r="L66" s="4">
        <v>54292.822708333333</v>
      </c>
    </row>
    <row r="67" spans="1:12" s="2" customFormat="1" ht="39.950000000000003" customHeight="1" x14ac:dyDescent="0.25">
      <c r="A67" s="3" t="s">
        <v>935</v>
      </c>
      <c r="B67" s="3" t="s">
        <v>421</v>
      </c>
      <c r="C67" s="3" t="s">
        <v>706</v>
      </c>
      <c r="D67" s="3" t="s">
        <v>438</v>
      </c>
      <c r="E67" s="3" t="str">
        <f>VLOOKUP($A67,[1]Consolidado!$C$2:$H$3834,4,FALSE)</f>
        <v>Activo</v>
      </c>
      <c r="F67" s="3" t="str">
        <f>VLOOKUP($A67,[1]Consolidado!$C$2:$H$3834,6,FALSE)</f>
        <v>Carrera</v>
      </c>
      <c r="G67" s="4">
        <v>135674</v>
      </c>
      <c r="H67" s="4">
        <v>20067.989791666667</v>
      </c>
      <c r="I67" s="4">
        <v>4124.49</v>
      </c>
      <c r="J67" s="4">
        <v>3893.84</v>
      </c>
      <c r="K67" s="4">
        <v>15703.25</v>
      </c>
      <c r="L67" s="4">
        <v>91884.430208333331</v>
      </c>
    </row>
    <row r="68" spans="1:12" s="2" customFormat="1" ht="39.950000000000003" customHeight="1" x14ac:dyDescent="0.25">
      <c r="A68" s="3" t="s">
        <v>936</v>
      </c>
      <c r="B68" s="3" t="s">
        <v>421</v>
      </c>
      <c r="C68" s="3" t="s">
        <v>706</v>
      </c>
      <c r="D68" s="3" t="s">
        <v>438</v>
      </c>
      <c r="E68" s="3" t="str">
        <f>VLOOKUP($A68,[1]Consolidado!$C$2:$H$3834,4,FALSE)</f>
        <v>Activo</v>
      </c>
      <c r="F68" s="3" t="str">
        <f>VLOOKUP($A68,[1]Consolidado!$C$2:$H$3834,6,FALSE)</f>
        <v>Fijo</v>
      </c>
      <c r="G68" s="4">
        <v>123341</v>
      </c>
      <c r="H68" s="4">
        <v>16738.092291666664</v>
      </c>
      <c r="I68" s="4">
        <v>3749.57</v>
      </c>
      <c r="J68" s="4">
        <v>3539.89</v>
      </c>
      <c r="K68" s="4">
        <v>5561.84</v>
      </c>
      <c r="L68" s="4">
        <v>93751.607708333337</v>
      </c>
    </row>
    <row r="69" spans="1:12" s="2" customFormat="1" ht="39.950000000000003" customHeight="1" x14ac:dyDescent="0.25">
      <c r="A69" s="3" t="s">
        <v>937</v>
      </c>
      <c r="B69" s="3" t="s">
        <v>421</v>
      </c>
      <c r="C69" s="3" t="s">
        <v>661</v>
      </c>
      <c r="D69" s="3" t="s">
        <v>439</v>
      </c>
      <c r="E69" s="3" t="str">
        <f>VLOOKUP($A69,[1]Consolidado!$C$2:$H$3834,4,FALSE)</f>
        <v>Activo</v>
      </c>
      <c r="F69" s="3" t="str">
        <f>VLOOKUP($A69,[1]Consolidado!$C$2:$H$3834,6,FALSE)</f>
        <v>Fijo</v>
      </c>
      <c r="G69" s="4">
        <v>36952</v>
      </c>
      <c r="H69" s="4">
        <v>12.470875000000524</v>
      </c>
      <c r="I69" s="4">
        <v>1123.3399999999999</v>
      </c>
      <c r="J69" s="4">
        <v>1060.52</v>
      </c>
      <c r="K69" s="4">
        <v>27960.01</v>
      </c>
      <c r="L69" s="4">
        <v>6795.6591250000092</v>
      </c>
    </row>
    <row r="70" spans="1:12" s="2" customFormat="1" ht="39.950000000000003" customHeight="1" x14ac:dyDescent="0.25">
      <c r="A70" s="3" t="s">
        <v>938</v>
      </c>
      <c r="B70" s="3" t="s">
        <v>422</v>
      </c>
      <c r="C70" s="3" t="s">
        <v>3991</v>
      </c>
      <c r="D70" s="3" t="s">
        <v>230</v>
      </c>
      <c r="E70" s="3" t="str">
        <f>VLOOKUP($A70,[1]Consolidado!$C$2:$H$3834,4,FALSE)</f>
        <v>Activo</v>
      </c>
      <c r="F70" s="3" t="str">
        <f>VLOOKUP($A70,[1]Consolidado!$C$2:$H$3834,6,FALSE)</f>
        <v>Fijo</v>
      </c>
      <c r="G70" s="4">
        <v>62620</v>
      </c>
      <c r="H70" s="4">
        <v>3636.5898333333316</v>
      </c>
      <c r="I70" s="4">
        <v>1903.65</v>
      </c>
      <c r="J70" s="4">
        <v>1797.19</v>
      </c>
      <c r="K70" s="4">
        <v>14480.589999999998</v>
      </c>
      <c r="L70" s="4">
        <v>40801.980166666668</v>
      </c>
    </row>
    <row r="71" spans="1:12" s="2" customFormat="1" ht="39.950000000000003" customHeight="1" x14ac:dyDescent="0.25">
      <c r="A71" s="3" t="s">
        <v>939</v>
      </c>
      <c r="B71" s="3" t="s">
        <v>422</v>
      </c>
      <c r="C71" s="3" t="s">
        <v>3991</v>
      </c>
      <c r="D71" s="3" t="s">
        <v>230</v>
      </c>
      <c r="E71" s="3" t="str">
        <f>VLOOKUP($A71,[1]Consolidado!$C$2:$H$3834,4,FALSE)</f>
        <v>Activo</v>
      </c>
      <c r="F71" s="3" t="str">
        <f>VLOOKUP($A71,[1]Consolidado!$C$2:$H$3834,6,FALSE)</f>
        <v>Fijo</v>
      </c>
      <c r="G71" s="4">
        <v>62620</v>
      </c>
      <c r="H71" s="4">
        <v>3979.6818333333322</v>
      </c>
      <c r="I71" s="4">
        <v>1903.65</v>
      </c>
      <c r="J71" s="4">
        <v>1797.19</v>
      </c>
      <c r="K71" s="4">
        <v>15528.26</v>
      </c>
      <c r="L71" s="4">
        <v>39411.218166666658</v>
      </c>
    </row>
    <row r="72" spans="1:12" s="2" customFormat="1" ht="39.950000000000003" customHeight="1" x14ac:dyDescent="0.25">
      <c r="A72" s="3" t="s">
        <v>940</v>
      </c>
      <c r="B72" s="3" t="s">
        <v>422</v>
      </c>
      <c r="C72" s="3" t="s">
        <v>3991</v>
      </c>
      <c r="D72" s="3" t="s">
        <v>230</v>
      </c>
      <c r="E72" s="3" t="str">
        <f>VLOOKUP($A72,[1]Consolidado!$C$2:$H$3834,4,FALSE)</f>
        <v>Activo</v>
      </c>
      <c r="F72" s="3" t="str">
        <f>VLOOKUP($A72,[1]Consolidado!$C$2:$H$3834,6,FALSE)</f>
        <v>Fijo</v>
      </c>
      <c r="G72" s="4">
        <v>62620</v>
      </c>
      <c r="H72" s="4">
        <v>3979.6818333333322</v>
      </c>
      <c r="I72" s="4">
        <v>1903.65</v>
      </c>
      <c r="J72" s="4">
        <v>1797.19</v>
      </c>
      <c r="K72" s="4">
        <v>19792.71</v>
      </c>
      <c r="L72" s="4">
        <v>35146.768166666661</v>
      </c>
    </row>
    <row r="73" spans="1:12" s="2" customFormat="1" ht="39.950000000000003" customHeight="1" x14ac:dyDescent="0.25">
      <c r="A73" s="3" t="s">
        <v>941</v>
      </c>
      <c r="B73" s="3" t="s">
        <v>422</v>
      </c>
      <c r="C73" s="3" t="s">
        <v>3966</v>
      </c>
      <c r="D73" s="3" t="s">
        <v>244</v>
      </c>
      <c r="E73" s="3" t="str">
        <f>VLOOKUP($A73,[1]Consolidado!$C$2:$H$3834,4,FALSE)</f>
        <v>Activo</v>
      </c>
      <c r="F73" s="3" t="str">
        <f>VLOOKUP($A73,[1]Consolidado!$C$2:$H$3834,6,FALSE)</f>
        <v>Fijo</v>
      </c>
      <c r="G73" s="4">
        <v>48619</v>
      </c>
      <c r="H73" s="4">
        <v>1659.0913750000007</v>
      </c>
      <c r="I73" s="4">
        <v>1478.02</v>
      </c>
      <c r="J73" s="4">
        <v>1395.37</v>
      </c>
      <c r="K73" s="4">
        <v>6825.1799999999994</v>
      </c>
      <c r="L73" s="4">
        <v>37261.338624999997</v>
      </c>
    </row>
    <row r="74" spans="1:12" s="2" customFormat="1" ht="39.950000000000003" customHeight="1" x14ac:dyDescent="0.25">
      <c r="A74" s="3" t="s">
        <v>942</v>
      </c>
      <c r="B74" s="3" t="s">
        <v>422</v>
      </c>
      <c r="C74" s="3" t="s">
        <v>622</v>
      </c>
      <c r="D74" s="3" t="s">
        <v>228</v>
      </c>
      <c r="E74" s="3" t="str">
        <f>VLOOKUP($A74,[1]Consolidado!$C$2:$H$3834,4,FALSE)</f>
        <v>Activo</v>
      </c>
      <c r="F74" s="3" t="str">
        <f>VLOOKUP($A74,[1]Consolidado!$C$2:$H$3834,6,FALSE)</f>
        <v>Fijo</v>
      </c>
      <c r="G74" s="4">
        <v>77999</v>
      </c>
      <c r="H74" s="4">
        <v>6930.252291666664</v>
      </c>
      <c r="I74" s="4">
        <v>2371.17</v>
      </c>
      <c r="J74" s="4">
        <v>2238.5700000000002</v>
      </c>
      <c r="K74" s="4">
        <v>42072.200000000004</v>
      </c>
      <c r="L74" s="4">
        <v>24386.807708333326</v>
      </c>
    </row>
    <row r="75" spans="1:12" s="2" customFormat="1" ht="39.950000000000003" customHeight="1" x14ac:dyDescent="0.25">
      <c r="A75" s="3" t="s">
        <v>943</v>
      </c>
      <c r="B75" s="3" t="s">
        <v>421</v>
      </c>
      <c r="C75" s="3" t="s">
        <v>3992</v>
      </c>
      <c r="D75" s="3" t="s">
        <v>224</v>
      </c>
      <c r="E75" s="3" t="str">
        <f>VLOOKUP($A75,[1]Consolidado!$C$2:$H$3834,4,FALSE)</f>
        <v>Activo</v>
      </c>
      <c r="F75" s="3" t="str">
        <f>VLOOKUP($A75,[1]Consolidado!$C$2:$H$3834,6,FALSE)</f>
        <v>Carrera</v>
      </c>
      <c r="G75" s="4">
        <v>82962</v>
      </c>
      <c r="H75" s="4">
        <v>6811.0797916666679</v>
      </c>
      <c r="I75" s="4">
        <v>2522.04</v>
      </c>
      <c r="J75" s="4">
        <v>2381.0100000000002</v>
      </c>
      <c r="K75" s="4">
        <v>32635.89</v>
      </c>
      <c r="L75" s="4">
        <v>38611.980208333349</v>
      </c>
    </row>
    <row r="76" spans="1:12" s="2" customFormat="1" ht="39.950000000000003" customHeight="1" x14ac:dyDescent="0.25">
      <c r="A76" s="3" t="s">
        <v>944</v>
      </c>
      <c r="B76" s="3" t="s">
        <v>422</v>
      </c>
      <c r="C76" s="3" t="s">
        <v>3992</v>
      </c>
      <c r="D76" s="3" t="s">
        <v>224</v>
      </c>
      <c r="E76" s="3" t="str">
        <f>VLOOKUP($A76,[1]Consolidado!$C$2:$H$3834,4,FALSE)</f>
        <v>Activo</v>
      </c>
      <c r="F76" s="3" t="str">
        <f>VLOOKUP($A76,[1]Consolidado!$C$2:$H$3834,6,FALSE)</f>
        <v>Fijo</v>
      </c>
      <c r="G76" s="4">
        <v>75419</v>
      </c>
      <c r="H76" s="4">
        <v>6388.1958333333341</v>
      </c>
      <c r="I76" s="4">
        <v>2292.7399999999998</v>
      </c>
      <c r="J76" s="4">
        <v>2164.5300000000002</v>
      </c>
      <c r="K76" s="4">
        <v>16323.97</v>
      </c>
      <c r="L76" s="4">
        <v>48249.564166666671</v>
      </c>
    </row>
    <row r="77" spans="1:12" s="2" customFormat="1" ht="39.950000000000003" customHeight="1" x14ac:dyDescent="0.25">
      <c r="A77" s="3" t="s">
        <v>945</v>
      </c>
      <c r="B77" s="3" t="s">
        <v>422</v>
      </c>
      <c r="C77" s="3" t="s">
        <v>605</v>
      </c>
      <c r="D77" s="3" t="s">
        <v>356</v>
      </c>
      <c r="E77" s="3" t="str">
        <f>VLOOKUP($A77,[1]Consolidado!$C$2:$H$3834,4,FALSE)</f>
        <v>Activo</v>
      </c>
      <c r="F77" s="3" t="str">
        <f>VLOOKUP($A77,[1]Consolidado!$C$2:$H$3834,6,FALSE)</f>
        <v>Fijo</v>
      </c>
      <c r="G77" s="4">
        <v>35005</v>
      </c>
      <c r="H77" s="4">
        <v>0</v>
      </c>
      <c r="I77" s="4">
        <v>1064.1500000000001</v>
      </c>
      <c r="J77" s="4">
        <v>1004.64</v>
      </c>
      <c r="K77" s="4">
        <v>9408.3599999999988</v>
      </c>
      <c r="L77" s="4">
        <v>23527.85</v>
      </c>
    </row>
    <row r="78" spans="1:12" s="2" customFormat="1" ht="39.950000000000003" customHeight="1" x14ac:dyDescent="0.25">
      <c r="A78" s="3" t="s">
        <v>946</v>
      </c>
      <c r="B78" s="3" t="s">
        <v>421</v>
      </c>
      <c r="C78" s="3" t="s">
        <v>3986</v>
      </c>
      <c r="D78" s="3" t="s">
        <v>67</v>
      </c>
      <c r="E78" s="3" t="str">
        <f>VLOOKUP($A78,[1]Consolidado!$C$2:$H$3834,4,FALSE)</f>
        <v>Activo</v>
      </c>
      <c r="F78" s="3" t="str">
        <f>VLOOKUP($A78,[1]Consolidado!$C$2:$H$3834,6,FALSE)</f>
        <v>Fijo</v>
      </c>
      <c r="G78" s="4">
        <v>33546</v>
      </c>
      <c r="H78" s="4">
        <v>0</v>
      </c>
      <c r="I78" s="4">
        <v>0</v>
      </c>
      <c r="J78" s="4">
        <v>962.77</v>
      </c>
      <c r="K78" s="4">
        <v>645.4</v>
      </c>
      <c r="L78" s="4">
        <v>31937.829999999998</v>
      </c>
    </row>
    <row r="79" spans="1:12" s="2" customFormat="1" ht="39.950000000000003" customHeight="1" x14ac:dyDescent="0.25">
      <c r="A79" s="3" t="s">
        <v>947</v>
      </c>
      <c r="B79" s="3" t="s">
        <v>422</v>
      </c>
      <c r="C79" s="3" t="s">
        <v>820</v>
      </c>
      <c r="D79" s="3" t="s">
        <v>224</v>
      </c>
      <c r="E79" s="3" t="str">
        <f>VLOOKUP($A79,[1]Consolidado!$C$2:$H$3834,4,FALSE)</f>
        <v>Activo</v>
      </c>
      <c r="F79" s="3" t="str">
        <f>VLOOKUP($A79,[1]Consolidado!$C$2:$H$3834,6,FALSE)</f>
        <v>Fijo</v>
      </c>
      <c r="G79" s="4">
        <v>64671</v>
      </c>
      <c r="H79" s="4">
        <v>4365.6378333333341</v>
      </c>
      <c r="I79" s="4">
        <v>1966</v>
      </c>
      <c r="J79" s="4">
        <v>1856.06</v>
      </c>
      <c r="K79" s="4">
        <v>36932.6</v>
      </c>
      <c r="L79" s="4">
        <v>19550.70216666667</v>
      </c>
    </row>
    <row r="80" spans="1:12" s="2" customFormat="1" ht="39.950000000000003" customHeight="1" x14ac:dyDescent="0.25">
      <c r="A80" s="3" t="s">
        <v>948</v>
      </c>
      <c r="B80" s="3" t="s">
        <v>422</v>
      </c>
      <c r="C80" s="3" t="s">
        <v>820</v>
      </c>
      <c r="D80" s="3" t="s">
        <v>224</v>
      </c>
      <c r="E80" s="3" t="str">
        <f>VLOOKUP($A80,[1]Consolidado!$C$2:$H$3834,4,FALSE)</f>
        <v>Activo</v>
      </c>
      <c r="F80" s="3" t="str">
        <f>VLOOKUP($A80,[1]Consolidado!$C$2:$H$3834,6,FALSE)</f>
        <v>Fijo</v>
      </c>
      <c r="G80" s="4">
        <v>64671</v>
      </c>
      <c r="H80" s="4">
        <v>4365.6378333333341</v>
      </c>
      <c r="I80" s="4">
        <v>1966</v>
      </c>
      <c r="J80" s="4">
        <v>1856.06</v>
      </c>
      <c r="K80" s="4">
        <v>20822.47</v>
      </c>
      <c r="L80" s="4">
        <v>35660.832166666667</v>
      </c>
    </row>
    <row r="81" spans="1:12" s="2" customFormat="1" ht="39.950000000000003" customHeight="1" x14ac:dyDescent="0.25">
      <c r="A81" s="3" t="s">
        <v>949</v>
      </c>
      <c r="B81" s="3" t="s">
        <v>422</v>
      </c>
      <c r="C81" s="3" t="s">
        <v>3980</v>
      </c>
      <c r="D81" s="3" t="s">
        <v>302</v>
      </c>
      <c r="E81" s="3" t="str">
        <f>VLOOKUP($A81,[1]Consolidado!$C$2:$H$3834,4,FALSE)</f>
        <v>Activo</v>
      </c>
      <c r="F81" s="3" t="str">
        <f>VLOOKUP($A81,[1]Consolidado!$C$2:$H$3834,6,FALSE)</f>
        <v>Fijo</v>
      </c>
      <c r="G81" s="4">
        <v>54453</v>
      </c>
      <c r="H81" s="4">
        <v>2482.4743749999993</v>
      </c>
      <c r="I81" s="4">
        <v>1655.37</v>
      </c>
      <c r="J81" s="4">
        <v>1562.8</v>
      </c>
      <c r="K81" s="4">
        <v>17305.629999999997</v>
      </c>
      <c r="L81" s="4">
        <v>31446.725624999999</v>
      </c>
    </row>
    <row r="82" spans="1:12" s="2" customFormat="1" ht="39.950000000000003" customHeight="1" x14ac:dyDescent="0.25">
      <c r="A82" s="3" t="s">
        <v>950</v>
      </c>
      <c r="B82" s="3" t="s">
        <v>422</v>
      </c>
      <c r="C82" s="3" t="s">
        <v>820</v>
      </c>
      <c r="D82" s="3" t="s">
        <v>224</v>
      </c>
      <c r="E82" s="3" t="str">
        <f>VLOOKUP($A82,[1]Consolidado!$C$2:$H$3834,4,FALSE)</f>
        <v>Activo</v>
      </c>
      <c r="F82" s="3" t="str">
        <f>VLOOKUP($A82,[1]Consolidado!$C$2:$H$3834,6,FALSE)</f>
        <v>Fijo</v>
      </c>
      <c r="G82" s="4">
        <v>64671</v>
      </c>
      <c r="H82" s="4">
        <v>4365.6378333333341</v>
      </c>
      <c r="I82" s="4">
        <v>1966</v>
      </c>
      <c r="J82" s="4">
        <v>1856.06</v>
      </c>
      <c r="K82" s="4">
        <v>12559.25</v>
      </c>
      <c r="L82" s="4">
        <v>43924.052166666668</v>
      </c>
    </row>
    <row r="83" spans="1:12" s="2" customFormat="1" ht="39.950000000000003" customHeight="1" x14ac:dyDescent="0.25">
      <c r="A83" s="3" t="s">
        <v>951</v>
      </c>
      <c r="B83" s="3" t="s">
        <v>422</v>
      </c>
      <c r="C83" s="3" t="s">
        <v>820</v>
      </c>
      <c r="D83" s="3" t="s">
        <v>224</v>
      </c>
      <c r="E83" s="3" t="str">
        <f>VLOOKUP($A83,[1]Consolidado!$C$2:$H$3834,4,FALSE)</f>
        <v>Activo</v>
      </c>
      <c r="F83" s="3" t="str">
        <f>VLOOKUP($A83,[1]Consolidado!$C$2:$H$3834,6,FALSE)</f>
        <v>Carrera</v>
      </c>
      <c r="G83" s="4">
        <v>71136</v>
      </c>
      <c r="H83" s="4">
        <v>5239.131833333332</v>
      </c>
      <c r="I83" s="4">
        <v>2162.5300000000002</v>
      </c>
      <c r="J83" s="4">
        <v>2041.6</v>
      </c>
      <c r="K83" s="4">
        <v>21971.9</v>
      </c>
      <c r="L83" s="4">
        <v>39720.838166666668</v>
      </c>
    </row>
    <row r="84" spans="1:12" s="2" customFormat="1" ht="39.950000000000003" customHeight="1" x14ac:dyDescent="0.25">
      <c r="A84" s="3" t="s">
        <v>952</v>
      </c>
      <c r="B84" s="3" t="s">
        <v>422</v>
      </c>
      <c r="C84" s="3" t="s">
        <v>3993</v>
      </c>
      <c r="D84" s="3" t="s">
        <v>412</v>
      </c>
      <c r="E84" s="3" t="str">
        <f>VLOOKUP($A84,[1]Consolidado!$C$2:$H$3834,4,FALSE)</f>
        <v>Activo</v>
      </c>
      <c r="F84" s="3" t="str">
        <f>VLOOKUP($A84,[1]Consolidado!$C$2:$H$3834,6,FALSE)</f>
        <v>Fijo</v>
      </c>
      <c r="G84" s="4">
        <v>58252</v>
      </c>
      <c r="H84" s="4">
        <v>3157.7118333333328</v>
      </c>
      <c r="I84" s="4">
        <v>1770.86</v>
      </c>
      <c r="J84" s="4">
        <v>1671.83</v>
      </c>
      <c r="K84" s="4">
        <v>20200.04</v>
      </c>
      <c r="L84" s="4">
        <v>31451.558166666662</v>
      </c>
    </row>
    <row r="85" spans="1:12" s="2" customFormat="1" ht="39.950000000000003" customHeight="1" x14ac:dyDescent="0.25">
      <c r="A85" s="3" t="s">
        <v>953</v>
      </c>
      <c r="B85" s="3" t="s">
        <v>421</v>
      </c>
      <c r="C85" s="3" t="s">
        <v>617</v>
      </c>
      <c r="D85" s="3" t="s">
        <v>438</v>
      </c>
      <c r="E85" s="3" t="str">
        <f>VLOOKUP($A85,[1]Consolidado!$C$2:$H$3834,4,FALSE)</f>
        <v>Activo</v>
      </c>
      <c r="F85" s="3" t="str">
        <f>VLOOKUP($A85,[1]Consolidado!$C$2:$H$3834,6,FALSE)</f>
        <v>Fijo</v>
      </c>
      <c r="G85" s="4">
        <v>99897</v>
      </c>
      <c r="H85" s="4">
        <v>12081.209791666668</v>
      </c>
      <c r="I85" s="4">
        <v>3036.87</v>
      </c>
      <c r="J85" s="4">
        <v>2867.04</v>
      </c>
      <c r="K85" s="4">
        <v>4610.57</v>
      </c>
      <c r="L85" s="4">
        <v>77301.310208333336</v>
      </c>
    </row>
    <row r="86" spans="1:12" s="2" customFormat="1" ht="39.950000000000003" customHeight="1" x14ac:dyDescent="0.25">
      <c r="A86" s="3" t="s">
        <v>954</v>
      </c>
      <c r="B86" s="3" t="s">
        <v>421</v>
      </c>
      <c r="C86" s="3" t="s">
        <v>716</v>
      </c>
      <c r="D86" s="3" t="s">
        <v>275</v>
      </c>
      <c r="E86" s="3" t="str">
        <f>VLOOKUP($A86,[1]Consolidado!$C$2:$H$3834,4,FALSE)</f>
        <v>Activo</v>
      </c>
      <c r="F86" s="3" t="str">
        <f>VLOOKUP($A86,[1]Consolidado!$C$2:$H$3834,6,FALSE)</f>
        <v>Carrera</v>
      </c>
      <c r="G86" s="4">
        <v>102698</v>
      </c>
      <c r="H86" s="4">
        <v>12740.074791666668</v>
      </c>
      <c r="I86" s="4">
        <v>3122.02</v>
      </c>
      <c r="J86" s="4">
        <v>2947.43</v>
      </c>
      <c r="K86" s="4">
        <v>73637.09</v>
      </c>
      <c r="L86" s="4">
        <v>10251.385208333333</v>
      </c>
    </row>
    <row r="87" spans="1:12" s="2" customFormat="1" ht="39.950000000000003" customHeight="1" x14ac:dyDescent="0.25">
      <c r="A87" s="3" t="s">
        <v>955</v>
      </c>
      <c r="B87" s="3" t="s">
        <v>421</v>
      </c>
      <c r="C87" s="3" t="s">
        <v>610</v>
      </c>
      <c r="D87" s="3" t="s">
        <v>440</v>
      </c>
      <c r="E87" s="3" t="str">
        <f>VLOOKUP($A87,[1]Consolidado!$C$2:$H$3834,4,FALSE)</f>
        <v>Activo</v>
      </c>
      <c r="F87" s="3" t="str">
        <f>VLOOKUP($A87,[1]Consolidado!$C$2:$H$3834,6,FALSE)</f>
        <v>Fijo</v>
      </c>
      <c r="G87" s="4">
        <v>44925</v>
      </c>
      <c r="H87" s="4">
        <v>1137.7393750000003</v>
      </c>
      <c r="I87" s="4">
        <v>1365.72</v>
      </c>
      <c r="J87" s="4">
        <v>1289.3499999999999</v>
      </c>
      <c r="K87" s="4">
        <v>17350.82</v>
      </c>
      <c r="L87" s="4">
        <v>23781.370625000003</v>
      </c>
    </row>
    <row r="88" spans="1:12" s="2" customFormat="1" ht="39.950000000000003" customHeight="1" x14ac:dyDescent="0.25">
      <c r="A88" s="3" t="s">
        <v>956</v>
      </c>
      <c r="B88" s="3" t="s">
        <v>421</v>
      </c>
      <c r="C88" s="3" t="s">
        <v>3994</v>
      </c>
      <c r="D88" s="3" t="s">
        <v>226</v>
      </c>
      <c r="E88" s="3" t="str">
        <f>VLOOKUP($A88,[1]Consolidado!$C$2:$H$3834,4,FALSE)</f>
        <v>Activo</v>
      </c>
      <c r="F88" s="3" t="str">
        <f>VLOOKUP($A88,[1]Consolidado!$C$2:$H$3834,6,FALSE)</f>
        <v>Carrera</v>
      </c>
      <c r="G88" s="4">
        <v>113247</v>
      </c>
      <c r="H88" s="4">
        <v>14363.732291666665</v>
      </c>
      <c r="I88" s="4">
        <v>3442.71</v>
      </c>
      <c r="J88" s="4">
        <v>3250.19</v>
      </c>
      <c r="K88" s="4">
        <v>4805.04</v>
      </c>
      <c r="L88" s="4">
        <v>87385.327708333338</v>
      </c>
    </row>
    <row r="89" spans="1:12" s="2" customFormat="1" ht="39.950000000000003" customHeight="1" x14ac:dyDescent="0.25">
      <c r="A89" s="3" t="s">
        <v>957</v>
      </c>
      <c r="B89" s="3" t="s">
        <v>422</v>
      </c>
      <c r="C89" s="3" t="s">
        <v>580</v>
      </c>
      <c r="D89" s="3" t="s">
        <v>420</v>
      </c>
      <c r="E89" s="3" t="str">
        <f>VLOOKUP($A89,[1]Consolidado!$C$2:$H$3834,4,FALSE)</f>
        <v>Activo</v>
      </c>
      <c r="F89" s="3" t="str">
        <f>VLOOKUP($A89,[1]Consolidado!$C$2:$H$3834,6,FALSE)</f>
        <v>Fijo</v>
      </c>
      <c r="G89" s="4">
        <v>26254</v>
      </c>
      <c r="H89" s="4">
        <v>0</v>
      </c>
      <c r="I89" s="4">
        <v>0</v>
      </c>
      <c r="J89" s="4">
        <v>753.49</v>
      </c>
      <c r="K89" s="4">
        <v>3043.96</v>
      </c>
      <c r="L89" s="4">
        <v>22456.55</v>
      </c>
    </row>
    <row r="90" spans="1:12" s="2" customFormat="1" ht="39.950000000000003" customHeight="1" x14ac:dyDescent="0.25">
      <c r="A90" s="3" t="s">
        <v>958</v>
      </c>
      <c r="B90" s="3" t="s">
        <v>421</v>
      </c>
      <c r="C90" s="3" t="s">
        <v>579</v>
      </c>
      <c r="D90" s="3" t="s">
        <v>431</v>
      </c>
      <c r="E90" s="3" t="str">
        <f>VLOOKUP($A90,[1]Consolidado!$C$2:$H$3834,4,FALSE)</f>
        <v>Activo</v>
      </c>
      <c r="F90" s="3" t="str">
        <f>VLOOKUP($A90,[1]Consolidado!$C$2:$H$3834,6,FALSE)</f>
        <v>Fijo</v>
      </c>
      <c r="G90" s="4">
        <v>54453</v>
      </c>
      <c r="H90" s="4">
        <v>2482.4743749999993</v>
      </c>
      <c r="I90" s="4">
        <v>1655.37</v>
      </c>
      <c r="J90" s="4">
        <v>1562.8</v>
      </c>
      <c r="K90" s="4">
        <v>10758.130000000001</v>
      </c>
      <c r="L90" s="4">
        <v>37994.225624999992</v>
      </c>
    </row>
    <row r="91" spans="1:12" s="2" customFormat="1" ht="39.950000000000003" customHeight="1" x14ac:dyDescent="0.25">
      <c r="A91" s="3" t="s">
        <v>959</v>
      </c>
      <c r="B91" s="3" t="s">
        <v>422</v>
      </c>
      <c r="C91" s="3" t="s">
        <v>705</v>
      </c>
      <c r="D91" s="3" t="s">
        <v>437</v>
      </c>
      <c r="E91" s="3" t="str">
        <f>VLOOKUP($A91,[1]Consolidado!$C$2:$H$3834,4,FALSE)</f>
        <v>Activo</v>
      </c>
      <c r="F91" s="3" t="str">
        <f>VLOOKUP($A91,[1]Consolidado!$C$2:$H$3834,6,FALSE)</f>
        <v>Fijo</v>
      </c>
      <c r="G91" s="4">
        <v>91327</v>
      </c>
      <c r="H91" s="4">
        <v>10065.332291666666</v>
      </c>
      <c r="I91" s="4">
        <v>2776.34</v>
      </c>
      <c r="J91" s="4">
        <v>2621.08</v>
      </c>
      <c r="K91" s="4">
        <v>16651.79</v>
      </c>
      <c r="L91" s="4">
        <v>59212.457708333335</v>
      </c>
    </row>
    <row r="92" spans="1:12" s="2" customFormat="1" ht="39.950000000000003" customHeight="1" x14ac:dyDescent="0.25">
      <c r="A92" s="3" t="s">
        <v>960</v>
      </c>
      <c r="B92" s="3" t="s">
        <v>422</v>
      </c>
      <c r="C92" s="3" t="s">
        <v>3966</v>
      </c>
      <c r="D92" s="3" t="s">
        <v>378</v>
      </c>
      <c r="E92" s="3" t="str">
        <f>VLOOKUP($A92,[1]Consolidado!$C$2:$H$3834,4,FALSE)</f>
        <v>Activo</v>
      </c>
      <c r="F92" s="3" t="str">
        <f>VLOOKUP($A92,[1]Consolidado!$C$2:$H$3834,6,FALSE)</f>
        <v>Fijo</v>
      </c>
      <c r="G92" s="4">
        <v>27227</v>
      </c>
      <c r="H92" s="4">
        <v>0</v>
      </c>
      <c r="I92" s="4">
        <v>0</v>
      </c>
      <c r="J92" s="4">
        <v>781.41</v>
      </c>
      <c r="K92" s="4">
        <v>12988.92</v>
      </c>
      <c r="L92" s="4">
        <v>13456.67</v>
      </c>
    </row>
    <row r="93" spans="1:12" s="2" customFormat="1" ht="39.950000000000003" customHeight="1" x14ac:dyDescent="0.25">
      <c r="A93" s="3" t="s">
        <v>961</v>
      </c>
      <c r="B93" s="3" t="s">
        <v>421</v>
      </c>
      <c r="C93" s="3" t="s">
        <v>3995</v>
      </c>
      <c r="D93" s="3" t="s">
        <v>438</v>
      </c>
      <c r="E93" s="3" t="str">
        <f>VLOOKUP($A93,[1]Consolidado!$C$2:$H$3834,4,FALSE)</f>
        <v>Activo</v>
      </c>
      <c r="F93" s="3" t="str">
        <f>VLOOKUP($A93,[1]Consolidado!$C$2:$H$3834,6,FALSE)</f>
        <v>Carrera</v>
      </c>
      <c r="G93" s="4">
        <v>181834</v>
      </c>
      <c r="H93" s="4">
        <v>31354.839791666662</v>
      </c>
      <c r="I93" s="4">
        <v>5527.75</v>
      </c>
      <c r="J93" s="4">
        <v>5218.6400000000003</v>
      </c>
      <c r="K93" s="4">
        <v>40961.760000000002</v>
      </c>
      <c r="L93" s="4">
        <v>98771.010208333319</v>
      </c>
    </row>
    <row r="94" spans="1:12" s="2" customFormat="1" ht="39.950000000000003" customHeight="1" x14ac:dyDescent="0.25">
      <c r="A94" s="3" t="s">
        <v>962</v>
      </c>
      <c r="B94" s="3" t="s">
        <v>422</v>
      </c>
      <c r="C94" s="3" t="s">
        <v>582</v>
      </c>
      <c r="D94" s="3" t="s">
        <v>441</v>
      </c>
      <c r="E94" s="3" t="str">
        <f>VLOOKUP($A94,[1]Consolidado!$C$2:$H$3834,4,FALSE)</f>
        <v>Activo</v>
      </c>
      <c r="F94" s="3" t="str">
        <f>VLOOKUP($A94,[1]Consolidado!$C$2:$H$3834,6,FALSE)</f>
        <v>Carrera</v>
      </c>
      <c r="G94" s="4">
        <v>66317</v>
      </c>
      <c r="H94" s="4">
        <v>4675.381833333332</v>
      </c>
      <c r="I94" s="4">
        <v>2016.04</v>
      </c>
      <c r="J94" s="4">
        <v>1903.3</v>
      </c>
      <c r="K94" s="4">
        <v>5551</v>
      </c>
      <c r="L94" s="4">
        <v>52171.278166666663</v>
      </c>
    </row>
    <row r="95" spans="1:12" s="2" customFormat="1" ht="39.950000000000003" customHeight="1" x14ac:dyDescent="0.25">
      <c r="A95" s="3" t="s">
        <v>963</v>
      </c>
      <c r="B95" s="3" t="s">
        <v>422</v>
      </c>
      <c r="C95" s="3" t="s">
        <v>3996</v>
      </c>
      <c r="D95" s="3" t="s">
        <v>152</v>
      </c>
      <c r="E95" s="3" t="str">
        <f>VLOOKUP($A95,[1]Consolidado!$C$2:$H$3834,4,FALSE)</f>
        <v>Activo</v>
      </c>
      <c r="F95" s="3" t="str">
        <f>VLOOKUP($A95,[1]Consolidado!$C$2:$H$3834,6,FALSE)</f>
        <v>Carrera</v>
      </c>
      <c r="G95" s="4">
        <v>171137</v>
      </c>
      <c r="H95" s="4">
        <v>28409.77479166667</v>
      </c>
      <c r="I95" s="4">
        <v>5202.5600000000004</v>
      </c>
      <c r="J95" s="4">
        <v>4911.63</v>
      </c>
      <c r="K95" s="4">
        <v>2121.8200000000002</v>
      </c>
      <c r="L95" s="4">
        <v>130491.21520833333</v>
      </c>
    </row>
    <row r="96" spans="1:12" s="2" customFormat="1" ht="39.950000000000003" customHeight="1" x14ac:dyDescent="0.25">
      <c r="A96" s="3" t="s">
        <v>964</v>
      </c>
      <c r="B96" s="3" t="s">
        <v>421</v>
      </c>
      <c r="C96" s="3" t="s">
        <v>3997</v>
      </c>
      <c r="D96" s="3" t="s">
        <v>369</v>
      </c>
      <c r="E96" s="3" t="str">
        <f>VLOOKUP($A96,[1]Consolidado!$C$2:$H$3834,4,FALSE)</f>
        <v>Activo</v>
      </c>
      <c r="F96" s="3" t="str">
        <f>VLOOKUP($A96,[1]Consolidado!$C$2:$H$3834,6,FALSE)</f>
        <v>Fijo</v>
      </c>
      <c r="G96" s="4">
        <v>68534</v>
      </c>
      <c r="H96" s="4">
        <v>4749.4858333333332</v>
      </c>
      <c r="I96" s="4">
        <v>2083.4299999999998</v>
      </c>
      <c r="J96" s="4">
        <v>1966.93</v>
      </c>
      <c r="K96" s="4">
        <v>3915.0200000000004</v>
      </c>
      <c r="L96" s="4">
        <v>55819.13416666667</v>
      </c>
    </row>
    <row r="97" spans="1:12" s="2" customFormat="1" ht="39.950000000000003" customHeight="1" x14ac:dyDescent="0.25">
      <c r="A97" s="3" t="s">
        <v>965</v>
      </c>
      <c r="B97" s="3" t="s">
        <v>422</v>
      </c>
      <c r="C97" s="3" t="s">
        <v>3982</v>
      </c>
      <c r="D97" s="3" t="s">
        <v>178</v>
      </c>
      <c r="E97" s="3" t="str">
        <f>VLOOKUP($A97,[1]Consolidado!$C$2:$H$3834,4,FALSE)</f>
        <v>Activo</v>
      </c>
      <c r="F97" s="3" t="str">
        <f>VLOOKUP($A97,[1]Consolidado!$C$2:$H$3834,6,FALSE)</f>
        <v>Carrera</v>
      </c>
      <c r="G97" s="4">
        <v>171138</v>
      </c>
      <c r="H97" s="4">
        <v>28410.007291666665</v>
      </c>
      <c r="I97" s="4">
        <v>5202.6000000000004</v>
      </c>
      <c r="J97" s="4">
        <v>4911.66</v>
      </c>
      <c r="K97" s="4">
        <v>44763.839999999997</v>
      </c>
      <c r="L97" s="4">
        <v>87849.892708333326</v>
      </c>
    </row>
    <row r="98" spans="1:12" s="2" customFormat="1" ht="39.950000000000003" customHeight="1" x14ac:dyDescent="0.25">
      <c r="A98" s="3" t="s">
        <v>966</v>
      </c>
      <c r="B98" s="3" t="s">
        <v>422</v>
      </c>
      <c r="C98" s="3" t="s">
        <v>3998</v>
      </c>
      <c r="D98" s="3" t="s">
        <v>237</v>
      </c>
      <c r="E98" s="3" t="str">
        <f>VLOOKUP($A98,[1]Consolidado!$C$2:$H$3834,4,FALSE)</f>
        <v>Activo</v>
      </c>
      <c r="F98" s="3" t="str">
        <f>VLOOKUP($A98,[1]Consolidado!$C$2:$H$3834,6,FALSE)</f>
        <v>Carrera</v>
      </c>
      <c r="G98" s="4">
        <v>132632</v>
      </c>
      <c r="H98" s="4">
        <v>19781.299791666668</v>
      </c>
      <c r="I98" s="4">
        <v>4032.01</v>
      </c>
      <c r="J98" s="4">
        <v>3806.54</v>
      </c>
      <c r="K98" s="4">
        <v>60564.57</v>
      </c>
      <c r="L98" s="4">
        <v>44447.580208333347</v>
      </c>
    </row>
    <row r="99" spans="1:12" s="2" customFormat="1" ht="39.950000000000003" customHeight="1" x14ac:dyDescent="0.25">
      <c r="A99" s="3" t="s">
        <v>967</v>
      </c>
      <c r="B99" s="3" t="s">
        <v>422</v>
      </c>
      <c r="C99" s="3" t="s">
        <v>579</v>
      </c>
      <c r="D99" s="3" t="s">
        <v>442</v>
      </c>
      <c r="E99" s="3" t="str">
        <f>VLOOKUP($A99,[1]Consolidado!$C$2:$H$3834,4,FALSE)</f>
        <v>Activo</v>
      </c>
      <c r="F99" s="3" t="str">
        <f>VLOOKUP($A99,[1]Consolidado!$C$2:$H$3834,6,FALSE)</f>
        <v>Fijo</v>
      </c>
      <c r="G99" s="4">
        <v>54453</v>
      </c>
      <c r="H99" s="4">
        <v>2225.1553749999989</v>
      </c>
      <c r="I99" s="4">
        <v>1655.37</v>
      </c>
      <c r="J99" s="4">
        <v>1562.8</v>
      </c>
      <c r="K99" s="4">
        <v>24088.86</v>
      </c>
      <c r="L99" s="4">
        <v>24920.814624999992</v>
      </c>
    </row>
    <row r="100" spans="1:12" s="2" customFormat="1" ht="39.950000000000003" customHeight="1" x14ac:dyDescent="0.25">
      <c r="A100" s="3" t="s">
        <v>968</v>
      </c>
      <c r="B100" s="3" t="s">
        <v>421</v>
      </c>
      <c r="C100" s="3" t="s">
        <v>3999</v>
      </c>
      <c r="D100" s="3" t="s">
        <v>443</v>
      </c>
      <c r="E100" s="3" t="str">
        <f>VLOOKUP($A100,[1]Consolidado!$C$2:$H$3834,4,FALSE)</f>
        <v>Activo</v>
      </c>
      <c r="F100" s="3" t="str">
        <f>VLOOKUP($A100,[1]Consolidado!$C$2:$H$3834,6,FALSE)</f>
        <v>Carrera</v>
      </c>
      <c r="G100" s="4">
        <v>106960</v>
      </c>
      <c r="H100" s="4">
        <v>13742.604791666667</v>
      </c>
      <c r="I100" s="4">
        <v>3251.58</v>
      </c>
      <c r="J100" s="4">
        <v>3069.75</v>
      </c>
      <c r="K100" s="4">
        <v>852.2</v>
      </c>
      <c r="L100" s="4">
        <v>86043.865208333329</v>
      </c>
    </row>
    <row r="101" spans="1:12" s="2" customFormat="1" ht="39.950000000000003" customHeight="1" x14ac:dyDescent="0.25">
      <c r="A101" s="3" t="s">
        <v>969</v>
      </c>
      <c r="B101" s="3" t="s">
        <v>422</v>
      </c>
      <c r="C101" s="3" t="s">
        <v>579</v>
      </c>
      <c r="D101" s="3" t="s">
        <v>444</v>
      </c>
      <c r="E101" s="3" t="str">
        <f>VLOOKUP($A101,[1]Consolidado!$C$2:$H$3834,4,FALSE)</f>
        <v>Activo</v>
      </c>
      <c r="F101" s="3" t="str">
        <f>VLOOKUP($A101,[1]Consolidado!$C$2:$H$3834,6,FALSE)</f>
        <v>Carrera</v>
      </c>
      <c r="G101" s="4">
        <v>59898</v>
      </c>
      <c r="H101" s="4">
        <v>3124.3638333333329</v>
      </c>
      <c r="I101" s="4">
        <v>1820.9</v>
      </c>
      <c r="J101" s="4">
        <v>1719.07</v>
      </c>
      <c r="K101" s="4">
        <v>23993.199999999997</v>
      </c>
      <c r="L101" s="4">
        <v>29240.466166666665</v>
      </c>
    </row>
    <row r="102" spans="1:12" s="2" customFormat="1" ht="39.950000000000003" customHeight="1" x14ac:dyDescent="0.25">
      <c r="A102" s="3" t="s">
        <v>970</v>
      </c>
      <c r="B102" s="3" t="s">
        <v>421</v>
      </c>
      <c r="C102" s="3" t="s">
        <v>581</v>
      </c>
      <c r="D102" s="3" t="s">
        <v>413</v>
      </c>
      <c r="E102" s="3" t="str">
        <f>VLOOKUP($A102,[1]Consolidado!$C$2:$H$3834,4,FALSE)</f>
        <v>Activo</v>
      </c>
      <c r="F102" s="3" t="str">
        <f>VLOOKUP($A102,[1]Consolidado!$C$2:$H$3834,6,FALSE)</f>
        <v>Fijo</v>
      </c>
      <c r="G102" s="4">
        <v>45030</v>
      </c>
      <c r="H102" s="4">
        <v>1152.5593749999991</v>
      </c>
      <c r="I102" s="4">
        <v>1368.91</v>
      </c>
      <c r="J102" s="4">
        <v>1292.3599999999999</v>
      </c>
      <c r="K102" s="4">
        <v>438.6</v>
      </c>
      <c r="L102" s="4">
        <v>40777.570625</v>
      </c>
    </row>
    <row r="103" spans="1:12" s="2" customFormat="1" ht="39.950000000000003" customHeight="1" x14ac:dyDescent="0.25">
      <c r="A103" s="3" t="s">
        <v>971</v>
      </c>
      <c r="B103" s="3" t="s">
        <v>422</v>
      </c>
      <c r="C103" s="3" t="s">
        <v>4000</v>
      </c>
      <c r="D103" s="3" t="s">
        <v>92</v>
      </c>
      <c r="E103" s="3" t="str">
        <f>VLOOKUP($A103,[1]Consolidado!$C$2:$H$3834,4,FALSE)</f>
        <v>Activo</v>
      </c>
      <c r="F103" s="3" t="str">
        <f>VLOOKUP($A103,[1]Consolidado!$C$2:$H$3834,6,FALSE)</f>
        <v>Fijo</v>
      </c>
      <c r="G103" s="4">
        <v>45086</v>
      </c>
      <c r="H103" s="4">
        <v>903.14387500000009</v>
      </c>
      <c r="I103" s="4">
        <v>1370.61</v>
      </c>
      <c r="J103" s="4">
        <v>1293.97</v>
      </c>
      <c r="K103" s="4">
        <v>5875.2199999999993</v>
      </c>
      <c r="L103" s="4">
        <v>35643.056124999996</v>
      </c>
    </row>
    <row r="104" spans="1:12" s="2" customFormat="1" ht="39.950000000000003" customHeight="1" x14ac:dyDescent="0.25">
      <c r="A104" s="3" t="s">
        <v>972</v>
      </c>
      <c r="B104" s="3" t="s">
        <v>422</v>
      </c>
      <c r="C104" s="3" t="s">
        <v>579</v>
      </c>
      <c r="D104" s="3" t="s">
        <v>445</v>
      </c>
      <c r="E104" s="3" t="str">
        <f>VLOOKUP($A104,[1]Consolidado!$C$2:$H$3834,4,FALSE)</f>
        <v>Activo</v>
      </c>
      <c r="F104" s="3" t="str">
        <f>VLOOKUP($A104,[1]Consolidado!$C$2:$H$3834,6,FALSE)</f>
        <v>Fijo</v>
      </c>
      <c r="G104" s="4">
        <v>54453</v>
      </c>
      <c r="H104" s="4">
        <v>2225.1553749999989</v>
      </c>
      <c r="I104" s="4">
        <v>1655.37</v>
      </c>
      <c r="J104" s="4">
        <v>1562.8</v>
      </c>
      <c r="K104" s="4">
        <v>4824.62</v>
      </c>
      <c r="L104" s="4">
        <v>44185.05462499999</v>
      </c>
    </row>
    <row r="105" spans="1:12" s="2" customFormat="1" ht="39.950000000000003" customHeight="1" x14ac:dyDescent="0.25">
      <c r="A105" s="3" t="s">
        <v>973</v>
      </c>
      <c r="B105" s="3" t="s">
        <v>421</v>
      </c>
      <c r="C105" s="3" t="s">
        <v>712</v>
      </c>
      <c r="D105" s="3" t="s">
        <v>89</v>
      </c>
      <c r="E105" s="3" t="str">
        <f>VLOOKUP($A105,[1]Consolidado!$C$2:$H$3834,4,FALSE)</f>
        <v>Activo</v>
      </c>
      <c r="F105" s="3" t="str">
        <f>VLOOKUP($A105,[1]Consolidado!$C$2:$H$3834,6,FALSE)</f>
        <v>Fijo</v>
      </c>
      <c r="G105" s="4">
        <v>35005</v>
      </c>
      <c r="H105" s="4">
        <v>0</v>
      </c>
      <c r="I105" s="4">
        <v>1064.1500000000001</v>
      </c>
      <c r="J105" s="4">
        <v>1004.64</v>
      </c>
      <c r="K105" s="4">
        <v>16239.43</v>
      </c>
      <c r="L105" s="4">
        <v>16696.78</v>
      </c>
    </row>
    <row r="106" spans="1:12" s="2" customFormat="1" ht="39.950000000000003" customHeight="1" x14ac:dyDescent="0.25">
      <c r="A106" s="3" t="s">
        <v>974</v>
      </c>
      <c r="B106" s="3" t="s">
        <v>422</v>
      </c>
      <c r="C106" s="3" t="s">
        <v>871</v>
      </c>
      <c r="D106" s="3" t="s">
        <v>872</v>
      </c>
      <c r="E106" s="3" t="str">
        <f>VLOOKUP($A106,[1]Consolidado!$C$2:$H$3834,4,FALSE)</f>
        <v>Activo</v>
      </c>
      <c r="F106" s="3" t="str">
        <f>VLOOKUP($A106,[1]Consolidado!$C$2:$H$3834,6,FALSE)</f>
        <v>Fijo</v>
      </c>
      <c r="G106" s="4">
        <v>121404</v>
      </c>
      <c r="H106" s="4">
        <v>17140.194791666669</v>
      </c>
      <c r="I106" s="4">
        <v>3690.68</v>
      </c>
      <c r="J106" s="4">
        <v>3484.29</v>
      </c>
      <c r="K106" s="4">
        <v>37863.289999999994</v>
      </c>
      <c r="L106" s="4">
        <v>59225.545208333351</v>
      </c>
    </row>
    <row r="107" spans="1:12" s="2" customFormat="1" ht="39.950000000000003" customHeight="1" x14ac:dyDescent="0.25">
      <c r="A107" s="3" t="s">
        <v>975</v>
      </c>
      <c r="B107" s="3" t="s">
        <v>422</v>
      </c>
      <c r="C107" s="3" t="s">
        <v>4001</v>
      </c>
      <c r="D107" s="3" t="s">
        <v>446</v>
      </c>
      <c r="E107" s="3" t="str">
        <f>VLOOKUP($A107,[1]Consolidado!$C$2:$H$3834,4,FALSE)</f>
        <v>Activo</v>
      </c>
      <c r="F107" s="3" t="str">
        <f>VLOOKUP($A107,[1]Consolidado!$C$2:$H$3834,6,FALSE)</f>
        <v>Fijo</v>
      </c>
      <c r="G107" s="4">
        <v>81914</v>
      </c>
      <c r="H107" s="4">
        <v>7851.1572916666673</v>
      </c>
      <c r="I107" s="4">
        <v>2490.19</v>
      </c>
      <c r="J107" s="4">
        <v>2350.9299999999998</v>
      </c>
      <c r="K107" s="4">
        <v>645.4</v>
      </c>
      <c r="L107" s="4">
        <v>68576.322708333348</v>
      </c>
    </row>
    <row r="108" spans="1:12" s="2" customFormat="1" ht="39.950000000000003" customHeight="1" x14ac:dyDescent="0.25">
      <c r="A108" s="3" t="s">
        <v>976</v>
      </c>
      <c r="B108" s="3" t="s">
        <v>422</v>
      </c>
      <c r="C108" s="3" t="s">
        <v>595</v>
      </c>
      <c r="D108" s="3" t="s">
        <v>110</v>
      </c>
      <c r="E108" s="3" t="str">
        <f>VLOOKUP($A108,[1]Consolidado!$C$2:$H$3834,4,FALSE)</f>
        <v>Activo</v>
      </c>
      <c r="F108" s="3" t="str">
        <f>VLOOKUP($A108,[1]Consolidado!$C$2:$H$3834,6,FALSE)</f>
        <v>Fijo</v>
      </c>
      <c r="G108" s="4">
        <v>35005</v>
      </c>
      <c r="H108" s="4">
        <v>0</v>
      </c>
      <c r="I108" s="4">
        <v>1064.1500000000001</v>
      </c>
      <c r="J108" s="4">
        <v>1004.64</v>
      </c>
      <c r="K108" s="4">
        <v>19220.21</v>
      </c>
      <c r="L108" s="4">
        <v>13716</v>
      </c>
    </row>
    <row r="109" spans="1:12" s="2" customFormat="1" ht="39.950000000000003" customHeight="1" x14ac:dyDescent="0.25">
      <c r="A109" s="3" t="s">
        <v>977</v>
      </c>
      <c r="B109" s="3" t="s">
        <v>422</v>
      </c>
      <c r="C109" s="3" t="s">
        <v>4002</v>
      </c>
      <c r="D109" s="3" t="s">
        <v>117</v>
      </c>
      <c r="E109" s="3" t="str">
        <f>VLOOKUP($A109,[1]Consolidado!$C$2:$H$3834,4,FALSE)</f>
        <v>Activo</v>
      </c>
      <c r="F109" s="3" t="str">
        <f>VLOOKUP($A109,[1]Consolidado!$C$2:$H$3834,6,FALSE)</f>
        <v>Fijo</v>
      </c>
      <c r="G109" s="4">
        <v>68535</v>
      </c>
      <c r="H109" s="4">
        <v>5092.7678333333342</v>
      </c>
      <c r="I109" s="4">
        <v>2083.46</v>
      </c>
      <c r="J109" s="4">
        <v>1966.95</v>
      </c>
      <c r="K109" s="4">
        <v>645.4</v>
      </c>
      <c r="L109" s="4">
        <v>58746.422166666671</v>
      </c>
    </row>
    <row r="110" spans="1:12" s="2" customFormat="1" ht="39.950000000000003" customHeight="1" x14ac:dyDescent="0.25">
      <c r="A110" s="3" t="s">
        <v>978</v>
      </c>
      <c r="B110" s="3" t="s">
        <v>422</v>
      </c>
      <c r="C110" s="3" t="s">
        <v>4003</v>
      </c>
      <c r="D110" s="3" t="s">
        <v>181</v>
      </c>
      <c r="E110" s="3" t="str">
        <f>VLOOKUP($A110,[1]Consolidado!$C$2:$H$3834,4,FALSE)</f>
        <v>Activo</v>
      </c>
      <c r="F110" s="3" t="str">
        <f>VLOOKUP($A110,[1]Consolidado!$C$2:$H$3834,6,FALSE)</f>
        <v>Fijo</v>
      </c>
      <c r="G110" s="4">
        <v>27227</v>
      </c>
      <c r="H110" s="4">
        <v>0</v>
      </c>
      <c r="I110" s="4">
        <v>0</v>
      </c>
      <c r="J110" s="4">
        <v>781.41</v>
      </c>
      <c r="K110" s="4">
        <v>5191.1899999999996</v>
      </c>
      <c r="L110" s="4">
        <v>21254.400000000001</v>
      </c>
    </row>
    <row r="111" spans="1:12" s="2" customFormat="1" ht="39.950000000000003" customHeight="1" x14ac:dyDescent="0.25">
      <c r="A111" s="3" t="s">
        <v>979</v>
      </c>
      <c r="B111" s="3" t="s">
        <v>422</v>
      </c>
      <c r="C111" s="3" t="s">
        <v>635</v>
      </c>
      <c r="D111" s="3" t="s">
        <v>330</v>
      </c>
      <c r="E111" s="3" t="str">
        <f>VLOOKUP($A111,[1]Consolidado!$C$2:$H$3834,4,FALSE)</f>
        <v>Activo</v>
      </c>
      <c r="F111" s="3" t="str">
        <f>VLOOKUP($A111,[1]Consolidado!$C$2:$H$3834,6,FALSE)</f>
        <v>Fijo</v>
      </c>
      <c r="G111" s="4">
        <v>62620</v>
      </c>
      <c r="H111" s="4">
        <v>3293.4978333333311</v>
      </c>
      <c r="I111" s="4">
        <v>1903.65</v>
      </c>
      <c r="J111" s="4">
        <v>1797.19</v>
      </c>
      <c r="K111" s="4">
        <v>8952.68</v>
      </c>
      <c r="L111" s="4">
        <v>46672.982166666668</v>
      </c>
    </row>
    <row r="112" spans="1:12" s="2" customFormat="1" ht="39.950000000000003" customHeight="1" x14ac:dyDescent="0.25">
      <c r="A112" s="3" t="s">
        <v>980</v>
      </c>
      <c r="B112" s="3" t="s">
        <v>422</v>
      </c>
      <c r="C112" s="3" t="s">
        <v>4003</v>
      </c>
      <c r="D112" s="3" t="s">
        <v>185</v>
      </c>
      <c r="E112" s="3" t="str">
        <f>VLOOKUP($A112,[1]Consolidado!$C$2:$H$3834,4,FALSE)</f>
        <v>Activo</v>
      </c>
      <c r="F112" s="3" t="str">
        <f>VLOOKUP($A112,[1]Consolidado!$C$2:$H$3834,6,FALSE)</f>
        <v>Fijo</v>
      </c>
      <c r="G112" s="4">
        <v>35005</v>
      </c>
      <c r="H112" s="4">
        <v>0</v>
      </c>
      <c r="I112" s="4">
        <v>1064.1500000000001</v>
      </c>
      <c r="J112" s="4">
        <v>1004.64</v>
      </c>
      <c r="K112" s="4">
        <v>15794.81</v>
      </c>
      <c r="L112" s="4">
        <v>17141.400000000001</v>
      </c>
    </row>
    <row r="113" spans="1:12" s="2" customFormat="1" ht="39.950000000000003" customHeight="1" x14ac:dyDescent="0.25">
      <c r="A113" s="3" t="s">
        <v>981</v>
      </c>
      <c r="B113" s="3" t="s">
        <v>422</v>
      </c>
      <c r="C113" s="3" t="s">
        <v>4004</v>
      </c>
      <c r="D113" s="3" t="s">
        <v>88</v>
      </c>
      <c r="E113" s="3" t="str">
        <f>VLOOKUP($A113,[1]Consolidado!$C$2:$H$3834,4,FALSE)</f>
        <v>Activo</v>
      </c>
      <c r="F113" s="3" t="str">
        <f>VLOOKUP($A113,[1]Consolidado!$C$2:$H$3834,6,FALSE)</f>
        <v>Fijo</v>
      </c>
      <c r="G113" s="4">
        <v>36006</v>
      </c>
      <c r="H113" s="4">
        <v>0</v>
      </c>
      <c r="I113" s="4">
        <v>1094.58</v>
      </c>
      <c r="J113" s="4">
        <v>1033.3699999999999</v>
      </c>
      <c r="K113" s="4">
        <v>10837.41</v>
      </c>
      <c r="L113" s="4">
        <v>23040.639999999996</v>
      </c>
    </row>
    <row r="114" spans="1:12" s="2" customFormat="1" ht="39.950000000000003" customHeight="1" x14ac:dyDescent="0.25">
      <c r="A114" s="3" t="s">
        <v>982</v>
      </c>
      <c r="B114" s="3" t="s">
        <v>421</v>
      </c>
      <c r="C114" s="3" t="s">
        <v>4005</v>
      </c>
      <c r="D114" s="3" t="s">
        <v>181</v>
      </c>
      <c r="E114" s="3" t="str">
        <f>VLOOKUP($A114,[1]Consolidado!$C$2:$H$3834,4,FALSE)</f>
        <v>Activo</v>
      </c>
      <c r="F114" s="3" t="str">
        <f>VLOOKUP($A114,[1]Consolidado!$C$2:$H$3834,6,FALSE)</f>
        <v>Fijo</v>
      </c>
      <c r="G114" s="4">
        <v>79551</v>
      </c>
      <c r="H114" s="4">
        <v>7295.3222916666664</v>
      </c>
      <c r="I114" s="4">
        <v>2418.35</v>
      </c>
      <c r="J114" s="4">
        <v>2283.11</v>
      </c>
      <c r="K114" s="4">
        <v>15422.68</v>
      </c>
      <c r="L114" s="4">
        <v>52131.537708333322</v>
      </c>
    </row>
    <row r="115" spans="1:12" s="2" customFormat="1" ht="39.950000000000003" customHeight="1" x14ac:dyDescent="0.25">
      <c r="A115" s="3" t="s">
        <v>983</v>
      </c>
      <c r="B115" s="3" t="s">
        <v>422</v>
      </c>
      <c r="C115" s="3" t="s">
        <v>3996</v>
      </c>
      <c r="D115" s="3" t="s">
        <v>150</v>
      </c>
      <c r="E115" s="3" t="str">
        <f>VLOOKUP($A115,[1]Consolidado!$C$2:$H$3834,4,FALSE)</f>
        <v>Activo</v>
      </c>
      <c r="F115" s="3" t="str">
        <f>VLOOKUP($A115,[1]Consolidado!$C$2:$H$3834,6,FALSE)</f>
        <v>Fijo</v>
      </c>
      <c r="G115" s="4">
        <v>155580</v>
      </c>
      <c r="H115" s="4">
        <v>25179.242291666669</v>
      </c>
      <c r="I115" s="4">
        <v>4729.63</v>
      </c>
      <c r="J115" s="4">
        <v>4465.1499999999996</v>
      </c>
      <c r="K115" s="4">
        <v>63952.55</v>
      </c>
      <c r="L115" s="4">
        <v>57253.427708333329</v>
      </c>
    </row>
    <row r="116" spans="1:12" s="2" customFormat="1" ht="39.950000000000003" customHeight="1" x14ac:dyDescent="0.25">
      <c r="A116" s="3" t="s">
        <v>984</v>
      </c>
      <c r="B116" s="3" t="s">
        <v>422</v>
      </c>
      <c r="C116" s="3" t="s">
        <v>4006</v>
      </c>
      <c r="D116" s="3" t="s">
        <v>182</v>
      </c>
      <c r="E116" s="3" t="str">
        <f>VLOOKUP($A116,[1]Consolidado!$C$2:$H$3834,4,FALSE)</f>
        <v>Activo</v>
      </c>
      <c r="F116" s="3" t="str">
        <f>VLOOKUP($A116,[1]Consolidado!$C$2:$H$3834,6,FALSE)</f>
        <v>Fijo</v>
      </c>
      <c r="G116" s="4">
        <v>18687</v>
      </c>
      <c r="H116" s="4">
        <v>0</v>
      </c>
      <c r="I116" s="4">
        <v>0</v>
      </c>
      <c r="J116" s="4">
        <v>536.32000000000005</v>
      </c>
      <c r="K116" s="4">
        <v>1645.4</v>
      </c>
      <c r="L116" s="4">
        <v>16505.28</v>
      </c>
    </row>
    <row r="117" spans="1:12" s="2" customFormat="1" ht="39.950000000000003" customHeight="1" x14ac:dyDescent="0.25">
      <c r="A117" s="3" t="s">
        <v>985</v>
      </c>
      <c r="B117" s="3" t="s">
        <v>421</v>
      </c>
      <c r="C117" s="3" t="s">
        <v>4007</v>
      </c>
      <c r="D117" s="3" t="s">
        <v>41</v>
      </c>
      <c r="E117" s="3" t="str">
        <f>VLOOKUP($A117,[1]Consolidado!$C$2:$H$3834,4,FALSE)</f>
        <v>Activo</v>
      </c>
      <c r="F117" s="3" t="str">
        <f>VLOOKUP($A117,[1]Consolidado!$C$2:$H$3834,6,FALSE)</f>
        <v>Fijo</v>
      </c>
      <c r="G117" s="4">
        <v>58252</v>
      </c>
      <c r="H117" s="4">
        <v>2504.008374999999</v>
      </c>
      <c r="I117" s="4">
        <v>1770.86</v>
      </c>
      <c r="J117" s="4">
        <v>1671.83</v>
      </c>
      <c r="K117" s="4">
        <v>25874.18</v>
      </c>
      <c r="L117" s="4">
        <v>26431.121625</v>
      </c>
    </row>
    <row r="118" spans="1:12" s="2" customFormat="1" ht="39.950000000000003" customHeight="1" x14ac:dyDescent="0.25">
      <c r="A118" s="3" t="s">
        <v>986</v>
      </c>
      <c r="B118" s="3" t="s">
        <v>422</v>
      </c>
      <c r="C118" s="3" t="s">
        <v>593</v>
      </c>
      <c r="D118" s="3" t="s">
        <v>447</v>
      </c>
      <c r="E118" s="3" t="str">
        <f>VLOOKUP($A118,[1]Consolidado!$C$2:$H$3834,4,FALSE)</f>
        <v>Activo</v>
      </c>
      <c r="F118" s="3" t="str">
        <f>VLOOKUP($A118,[1]Consolidado!$C$2:$H$3834,6,FALSE)</f>
        <v>Fijo</v>
      </c>
      <c r="G118" s="4">
        <v>41329</v>
      </c>
      <c r="H118" s="4">
        <v>630.21887500000014</v>
      </c>
      <c r="I118" s="4">
        <v>1256.4000000000001</v>
      </c>
      <c r="J118" s="4">
        <v>1186.1400000000001</v>
      </c>
      <c r="K118" s="4">
        <v>5026.59</v>
      </c>
      <c r="L118" s="4">
        <v>33229.651125000004</v>
      </c>
    </row>
    <row r="119" spans="1:12" s="2" customFormat="1" ht="39.950000000000003" customHeight="1" x14ac:dyDescent="0.25">
      <c r="A119" s="3" t="s">
        <v>987</v>
      </c>
      <c r="B119" s="3" t="s">
        <v>421</v>
      </c>
      <c r="C119" s="3" t="s">
        <v>4008</v>
      </c>
      <c r="D119" s="3" t="s">
        <v>124</v>
      </c>
      <c r="E119" s="3" t="str">
        <f>VLOOKUP($A119,[1]Consolidado!$C$2:$H$3834,4,FALSE)</f>
        <v>Activo</v>
      </c>
      <c r="F119" s="3" t="str">
        <f>VLOOKUP($A119,[1]Consolidado!$C$2:$H$3834,6,FALSE)</f>
        <v>Fijo</v>
      </c>
      <c r="G119" s="4">
        <v>58252</v>
      </c>
      <c r="H119" s="4">
        <v>3157.7118333333328</v>
      </c>
      <c r="I119" s="4">
        <v>1770.86</v>
      </c>
      <c r="J119" s="4">
        <v>1671.83</v>
      </c>
      <c r="K119" s="4">
        <v>438.6</v>
      </c>
      <c r="L119" s="4">
        <v>51212.998166666664</v>
      </c>
    </row>
    <row r="120" spans="1:12" s="2" customFormat="1" ht="39.950000000000003" customHeight="1" x14ac:dyDescent="0.25">
      <c r="A120" s="3" t="s">
        <v>988</v>
      </c>
      <c r="B120" s="3" t="s">
        <v>422</v>
      </c>
      <c r="C120" s="3" t="s">
        <v>821</v>
      </c>
      <c r="D120" s="3" t="s">
        <v>436</v>
      </c>
      <c r="E120" s="3" t="str">
        <f>VLOOKUP($A120,[1]Consolidado!$C$2:$H$3834,4,FALSE)</f>
        <v>Activo</v>
      </c>
      <c r="F120" s="3" t="str">
        <f>VLOOKUP($A120,[1]Consolidado!$C$2:$H$3834,6,FALSE)</f>
        <v>Fijo</v>
      </c>
      <c r="G120" s="4">
        <v>64671</v>
      </c>
      <c r="H120" s="4">
        <v>4365.6378333333341</v>
      </c>
      <c r="I120" s="4">
        <v>1966</v>
      </c>
      <c r="J120" s="4">
        <v>1856.06</v>
      </c>
      <c r="K120" s="4">
        <v>27618.170000000002</v>
      </c>
      <c r="L120" s="4">
        <v>28865.132166666666</v>
      </c>
    </row>
    <row r="121" spans="1:12" s="2" customFormat="1" ht="39.950000000000003" customHeight="1" x14ac:dyDescent="0.25">
      <c r="A121" s="3" t="s">
        <v>989</v>
      </c>
      <c r="B121" s="3" t="s">
        <v>422</v>
      </c>
      <c r="C121" s="3" t="s">
        <v>610</v>
      </c>
      <c r="D121" s="3" t="s">
        <v>440</v>
      </c>
      <c r="E121" s="3" t="str">
        <f>VLOOKUP($A121,[1]Consolidado!$C$2:$H$3834,4,FALSE)</f>
        <v>Activo</v>
      </c>
      <c r="F121" s="3" t="str">
        <f>VLOOKUP($A121,[1]Consolidado!$C$2:$H$3834,6,FALSE)</f>
        <v>Fijo</v>
      </c>
      <c r="G121" s="4">
        <v>44925</v>
      </c>
      <c r="H121" s="4">
        <v>1137.7393750000003</v>
      </c>
      <c r="I121" s="4">
        <v>1365.72</v>
      </c>
      <c r="J121" s="4">
        <v>1289.3499999999999</v>
      </c>
      <c r="K121" s="4">
        <v>8915.76</v>
      </c>
      <c r="L121" s="4">
        <v>32216.430625000001</v>
      </c>
    </row>
    <row r="122" spans="1:12" s="2" customFormat="1" ht="39.950000000000003" customHeight="1" x14ac:dyDescent="0.25">
      <c r="A122" s="3" t="s">
        <v>990</v>
      </c>
      <c r="B122" s="3" t="s">
        <v>421</v>
      </c>
      <c r="C122" s="3" t="s">
        <v>4009</v>
      </c>
      <c r="D122" s="3" t="s">
        <v>188</v>
      </c>
      <c r="E122" s="3" t="str">
        <f>VLOOKUP($A122,[1]Consolidado!$C$2:$H$3834,4,FALSE)</f>
        <v>Activo</v>
      </c>
      <c r="F122" s="3" t="str">
        <f>VLOOKUP($A122,[1]Consolidado!$C$2:$H$3834,6,FALSE)</f>
        <v>Fijo</v>
      </c>
      <c r="G122" s="4">
        <v>36636</v>
      </c>
      <c r="H122" s="4">
        <v>0</v>
      </c>
      <c r="I122" s="4">
        <v>1113.73</v>
      </c>
      <c r="J122" s="4">
        <v>1051.45</v>
      </c>
      <c r="K122" s="4">
        <v>3842.2200000000003</v>
      </c>
      <c r="L122" s="4">
        <v>30628.6</v>
      </c>
    </row>
    <row r="123" spans="1:12" s="2" customFormat="1" ht="39.950000000000003" customHeight="1" x14ac:dyDescent="0.25">
      <c r="A123" s="3" t="s">
        <v>991</v>
      </c>
      <c r="B123" s="3" t="s">
        <v>422</v>
      </c>
      <c r="C123" s="3" t="s">
        <v>662</v>
      </c>
      <c r="D123" s="3" t="s">
        <v>448</v>
      </c>
      <c r="E123" s="3" t="str">
        <f>VLOOKUP($A123,[1]Consolidado!$C$2:$H$3834,4,FALSE)</f>
        <v>Activo</v>
      </c>
      <c r="F123" s="3" t="str">
        <f>VLOOKUP($A123,[1]Consolidado!$C$2:$H$3834,6,FALSE)</f>
        <v>Fijo</v>
      </c>
      <c r="G123" s="4">
        <v>40842</v>
      </c>
      <c r="H123" s="4">
        <v>561.484375</v>
      </c>
      <c r="I123" s="4">
        <v>1241.5999999999999</v>
      </c>
      <c r="J123" s="4">
        <v>1172.17</v>
      </c>
      <c r="K123" s="4">
        <v>19317.939999999999</v>
      </c>
      <c r="L123" s="4">
        <v>18548.805625000005</v>
      </c>
    </row>
    <row r="124" spans="1:12" s="2" customFormat="1" ht="39.950000000000003" customHeight="1" x14ac:dyDescent="0.25">
      <c r="A124" s="3" t="s">
        <v>992</v>
      </c>
      <c r="B124" s="3" t="s">
        <v>422</v>
      </c>
      <c r="C124" s="3" t="s">
        <v>622</v>
      </c>
      <c r="D124" s="3" t="s">
        <v>228</v>
      </c>
      <c r="E124" s="3" t="str">
        <f>VLOOKUP($A124,[1]Consolidado!$C$2:$H$3834,4,FALSE)</f>
        <v>Activo</v>
      </c>
      <c r="F124" s="3" t="str">
        <f>VLOOKUP($A124,[1]Consolidado!$C$2:$H$3834,6,FALSE)</f>
        <v>Carrera</v>
      </c>
      <c r="G124" s="4">
        <v>85799</v>
      </c>
      <c r="H124" s="4">
        <v>8765.0072916666686</v>
      </c>
      <c r="I124" s="4">
        <v>2608.29</v>
      </c>
      <c r="J124" s="4">
        <v>2462.4299999999998</v>
      </c>
      <c r="K124" s="4">
        <v>3159</v>
      </c>
      <c r="L124" s="4">
        <v>68804.272708333345</v>
      </c>
    </row>
    <row r="125" spans="1:12" s="2" customFormat="1" ht="39.950000000000003" customHeight="1" x14ac:dyDescent="0.25">
      <c r="A125" s="3" t="s">
        <v>993</v>
      </c>
      <c r="B125" s="3" t="s">
        <v>422</v>
      </c>
      <c r="C125" s="3" t="s">
        <v>4010</v>
      </c>
      <c r="D125" s="3" t="s">
        <v>449</v>
      </c>
      <c r="E125" s="3" t="str">
        <f>VLOOKUP($A125,[1]Consolidado!$C$2:$H$3834,4,FALSE)</f>
        <v>Activo</v>
      </c>
      <c r="F125" s="3" t="str">
        <f>VLOOKUP($A125,[1]Consolidado!$C$2:$H$3834,6,FALSE)</f>
        <v>Fijo</v>
      </c>
      <c r="G125" s="4">
        <v>120577</v>
      </c>
      <c r="H125" s="4">
        <v>16945.662291666667</v>
      </c>
      <c r="I125" s="4">
        <v>3665.54</v>
      </c>
      <c r="J125" s="4">
        <v>3460.56</v>
      </c>
      <c r="K125" s="4">
        <v>28900.440000000002</v>
      </c>
      <c r="L125" s="4">
        <v>67604.797708333339</v>
      </c>
    </row>
    <row r="126" spans="1:12" s="2" customFormat="1" ht="39.950000000000003" customHeight="1" x14ac:dyDescent="0.25">
      <c r="A126" s="3" t="s">
        <v>994</v>
      </c>
      <c r="B126" s="3" t="s">
        <v>422</v>
      </c>
      <c r="C126" s="3" t="s">
        <v>696</v>
      </c>
      <c r="D126" s="3" t="s">
        <v>240</v>
      </c>
      <c r="E126" s="3" t="str">
        <f>VLOOKUP($A126,[1]Consolidado!$C$2:$H$3834,4,FALSE)</f>
        <v>Activo</v>
      </c>
      <c r="F126" s="3" t="str">
        <f>VLOOKUP($A126,[1]Consolidado!$C$2:$H$3834,6,FALSE)</f>
        <v>Fijo</v>
      </c>
      <c r="G126" s="4">
        <v>81913</v>
      </c>
      <c r="H126" s="4">
        <v>7850.9222916666668</v>
      </c>
      <c r="I126" s="4">
        <v>2490.16</v>
      </c>
      <c r="J126" s="4">
        <v>2350.9</v>
      </c>
      <c r="K126" s="4">
        <v>3545</v>
      </c>
      <c r="L126" s="4">
        <v>65676.01770833334</v>
      </c>
    </row>
    <row r="127" spans="1:12" s="2" customFormat="1" ht="39.950000000000003" customHeight="1" x14ac:dyDescent="0.25">
      <c r="A127" s="3" t="s">
        <v>995</v>
      </c>
      <c r="B127" s="3" t="s">
        <v>422</v>
      </c>
      <c r="C127" s="3" t="s">
        <v>4011</v>
      </c>
      <c r="D127" s="3" t="s">
        <v>450</v>
      </c>
      <c r="E127" s="3" t="str">
        <f>VLOOKUP($A127,[1]Consolidado!$C$2:$H$3834,4,FALSE)</f>
        <v>Activo</v>
      </c>
      <c r="F127" s="3" t="str">
        <f>VLOOKUP($A127,[1]Consolidado!$C$2:$H$3834,6,FALSE)</f>
        <v>Carrera</v>
      </c>
      <c r="G127" s="4">
        <v>181834</v>
      </c>
      <c r="H127" s="4">
        <v>31354.839791666662</v>
      </c>
      <c r="I127" s="4">
        <v>5527.75</v>
      </c>
      <c r="J127" s="4">
        <v>5218.6400000000003</v>
      </c>
      <c r="K127" s="4">
        <v>28046.12</v>
      </c>
      <c r="L127" s="4">
        <v>111686.65020833333</v>
      </c>
    </row>
    <row r="128" spans="1:12" s="2" customFormat="1" ht="39.950000000000003" customHeight="1" x14ac:dyDescent="0.25">
      <c r="A128" s="3" t="s">
        <v>996</v>
      </c>
      <c r="B128" s="3" t="s">
        <v>422</v>
      </c>
      <c r="C128" s="3" t="s">
        <v>753</v>
      </c>
      <c r="D128" s="3" t="s">
        <v>34</v>
      </c>
      <c r="E128" s="3" t="str">
        <f>VLOOKUP($A128,[1]Consolidado!$C$2:$H$3834,4,FALSE)</f>
        <v>Activo</v>
      </c>
      <c r="F128" s="3" t="str">
        <f>VLOOKUP($A128,[1]Consolidado!$C$2:$H$3834,6,FALSE)</f>
        <v>Fijo</v>
      </c>
      <c r="G128" s="4">
        <v>245366</v>
      </c>
      <c r="H128" s="4">
        <v>46693.147291666675</v>
      </c>
      <c r="I128" s="4">
        <v>5883.16</v>
      </c>
      <c r="J128" s="4">
        <v>7042</v>
      </c>
      <c r="K128" s="4">
        <v>34930.67</v>
      </c>
      <c r="L128" s="4">
        <v>150817.02270833333</v>
      </c>
    </row>
    <row r="129" spans="1:12" s="2" customFormat="1" ht="39.950000000000003" customHeight="1" x14ac:dyDescent="0.25">
      <c r="A129" s="3" t="s">
        <v>997</v>
      </c>
      <c r="B129" s="3" t="s">
        <v>422</v>
      </c>
      <c r="C129" s="3" t="s">
        <v>4012</v>
      </c>
      <c r="D129" s="3" t="s">
        <v>196</v>
      </c>
      <c r="E129" s="3" t="str">
        <f>VLOOKUP($A129,[1]Consolidado!$C$2:$H$3834,4,FALSE)</f>
        <v>Activo</v>
      </c>
      <c r="F129" s="3" t="str">
        <f>VLOOKUP($A129,[1]Consolidado!$C$2:$H$3834,6,FALSE)</f>
        <v>Carrera</v>
      </c>
      <c r="G129" s="4">
        <v>181834</v>
      </c>
      <c r="H129" s="4">
        <v>30497.109791666662</v>
      </c>
      <c r="I129" s="4">
        <v>5527.75</v>
      </c>
      <c r="J129" s="4">
        <v>5218.6400000000003</v>
      </c>
      <c r="K129" s="4">
        <v>46903.98</v>
      </c>
      <c r="L129" s="4">
        <v>93686.520208333299</v>
      </c>
    </row>
    <row r="130" spans="1:12" s="2" customFormat="1" ht="39.950000000000003" customHeight="1" x14ac:dyDescent="0.25">
      <c r="A130" s="3" t="s">
        <v>998</v>
      </c>
      <c r="B130" s="3" t="s">
        <v>422</v>
      </c>
      <c r="C130" s="3" t="s">
        <v>4013</v>
      </c>
      <c r="D130" s="3" t="s">
        <v>310</v>
      </c>
      <c r="E130" s="3" t="str">
        <f>VLOOKUP($A130,[1]Consolidado!$C$2:$H$3834,4,FALSE)</f>
        <v>Activo</v>
      </c>
      <c r="F130" s="3" t="str">
        <f>VLOOKUP($A130,[1]Consolidado!$C$2:$H$3834,6,FALSE)</f>
        <v>Fijo</v>
      </c>
      <c r="G130" s="4">
        <v>93592</v>
      </c>
      <c r="H130" s="4">
        <v>10598.114791666667</v>
      </c>
      <c r="I130" s="4">
        <v>2845.2</v>
      </c>
      <c r="J130" s="4">
        <v>2686.09</v>
      </c>
      <c r="K130" s="4">
        <v>231.8</v>
      </c>
      <c r="L130" s="4">
        <v>77230.795208333337</v>
      </c>
    </row>
    <row r="131" spans="1:12" s="2" customFormat="1" ht="39.950000000000003" customHeight="1" x14ac:dyDescent="0.25">
      <c r="A131" s="3" t="s">
        <v>999</v>
      </c>
      <c r="B131" s="3" t="s">
        <v>422</v>
      </c>
      <c r="C131" s="3" t="s">
        <v>4000</v>
      </c>
      <c r="D131" s="3" t="s">
        <v>99</v>
      </c>
      <c r="E131" s="3" t="str">
        <f>VLOOKUP($A131,[1]Consolidado!$C$2:$H$3834,4,FALSE)</f>
        <v>Activo</v>
      </c>
      <c r="F131" s="3" t="str">
        <f>VLOOKUP($A131,[1]Consolidado!$C$2:$H$3834,6,FALSE)</f>
        <v>Fijo</v>
      </c>
      <c r="G131" s="4">
        <v>45086</v>
      </c>
      <c r="H131" s="4">
        <v>1160.4628749999995</v>
      </c>
      <c r="I131" s="4">
        <v>1370.61</v>
      </c>
      <c r="J131" s="4">
        <v>1293.97</v>
      </c>
      <c r="K131" s="4">
        <v>9746.4</v>
      </c>
      <c r="L131" s="4">
        <v>31514.557124999999</v>
      </c>
    </row>
    <row r="132" spans="1:12" s="2" customFormat="1" ht="39.950000000000003" customHeight="1" x14ac:dyDescent="0.25">
      <c r="A132" s="3" t="s">
        <v>1000</v>
      </c>
      <c r="B132" s="3" t="s">
        <v>422</v>
      </c>
      <c r="C132" s="3" t="s">
        <v>4000</v>
      </c>
      <c r="D132" s="3" t="s">
        <v>688</v>
      </c>
      <c r="E132" s="3" t="str">
        <f>VLOOKUP($A132,[1]Consolidado!$C$2:$H$3834,4,FALSE)</f>
        <v>Activo</v>
      </c>
      <c r="F132" s="3" t="str">
        <f>VLOOKUP($A132,[1]Consolidado!$C$2:$H$3834,6,FALSE)</f>
        <v>Fijo</v>
      </c>
      <c r="G132" s="4">
        <v>45086</v>
      </c>
      <c r="H132" s="4">
        <v>1160.4628749999995</v>
      </c>
      <c r="I132" s="4">
        <v>1370.61</v>
      </c>
      <c r="J132" s="4">
        <v>1293.97</v>
      </c>
      <c r="K132" s="4">
        <v>21852.320000000003</v>
      </c>
      <c r="L132" s="4">
        <v>19408.637124999997</v>
      </c>
    </row>
    <row r="133" spans="1:12" s="2" customFormat="1" ht="39.950000000000003" customHeight="1" x14ac:dyDescent="0.25">
      <c r="A133" s="3" t="s">
        <v>1001</v>
      </c>
      <c r="B133" s="3" t="s">
        <v>422</v>
      </c>
      <c r="C133" s="3" t="s">
        <v>3986</v>
      </c>
      <c r="D133" s="3" t="s">
        <v>435</v>
      </c>
      <c r="E133" s="3" t="str">
        <f>VLOOKUP($A133,[1]Consolidado!$C$2:$H$3834,4,FALSE)</f>
        <v>Activo</v>
      </c>
      <c r="F133" s="3" t="str">
        <f>VLOOKUP($A133,[1]Consolidado!$C$2:$H$3834,6,FALSE)</f>
        <v>Fijo</v>
      </c>
      <c r="G133" s="4">
        <v>26254</v>
      </c>
      <c r="H133" s="4">
        <v>0</v>
      </c>
      <c r="I133" s="4">
        <v>0</v>
      </c>
      <c r="J133" s="4">
        <v>753.49</v>
      </c>
      <c r="K133" s="4">
        <v>11249</v>
      </c>
      <c r="L133" s="4">
        <v>14251.509999999998</v>
      </c>
    </row>
    <row r="134" spans="1:12" s="2" customFormat="1" ht="39.950000000000003" customHeight="1" x14ac:dyDescent="0.25">
      <c r="A134" s="3" t="s">
        <v>1002</v>
      </c>
      <c r="B134" s="3" t="s">
        <v>421</v>
      </c>
      <c r="C134" s="3" t="s">
        <v>4014</v>
      </c>
      <c r="D134" s="3" t="s">
        <v>211</v>
      </c>
      <c r="E134" s="3" t="str">
        <f>VLOOKUP($A134,[1]Consolidado!$C$2:$H$3834,4,FALSE)</f>
        <v>Activo</v>
      </c>
      <c r="F134" s="3" t="str">
        <f>VLOOKUP($A134,[1]Consolidado!$C$2:$H$3834,6,FALSE)</f>
        <v>Fijo</v>
      </c>
      <c r="G134" s="4">
        <v>26254</v>
      </c>
      <c r="H134" s="4">
        <v>0</v>
      </c>
      <c r="I134" s="4">
        <v>0</v>
      </c>
      <c r="J134" s="4">
        <v>753.49</v>
      </c>
      <c r="K134" s="4">
        <v>4822.6000000000004</v>
      </c>
      <c r="L134" s="4">
        <v>20677.909999999996</v>
      </c>
    </row>
    <row r="135" spans="1:12" s="2" customFormat="1" ht="39.950000000000003" customHeight="1" x14ac:dyDescent="0.25">
      <c r="A135" s="3" t="s">
        <v>1003</v>
      </c>
      <c r="B135" s="3" t="s">
        <v>421</v>
      </c>
      <c r="C135" s="3" t="s">
        <v>3</v>
      </c>
      <c r="D135" s="3" t="s">
        <v>205</v>
      </c>
      <c r="E135" s="3" t="str">
        <f>VLOOKUP($A135,[1]Consolidado!$C$2:$H$3834,4,FALSE)</f>
        <v>Activo</v>
      </c>
      <c r="F135" s="3" t="str">
        <f>VLOOKUP($A135,[1]Consolidado!$C$2:$H$3834,6,FALSE)</f>
        <v>Fijo</v>
      </c>
      <c r="G135" s="4">
        <v>26254</v>
      </c>
      <c r="H135" s="4">
        <v>0</v>
      </c>
      <c r="I135" s="4">
        <v>0</v>
      </c>
      <c r="J135" s="4">
        <v>753.49</v>
      </c>
      <c r="K135" s="4">
        <v>14639.220000000001</v>
      </c>
      <c r="L135" s="4">
        <v>10861.289999999997</v>
      </c>
    </row>
    <row r="136" spans="1:12" s="2" customFormat="1" ht="39.950000000000003" customHeight="1" x14ac:dyDescent="0.25">
      <c r="A136" s="3" t="s">
        <v>1004</v>
      </c>
      <c r="B136" s="3" t="s">
        <v>422</v>
      </c>
      <c r="C136" s="3" t="s">
        <v>4015</v>
      </c>
      <c r="D136" s="3" t="s">
        <v>451</v>
      </c>
      <c r="E136" s="3" t="str">
        <f>VLOOKUP($A136,[1]Consolidado!$C$2:$H$3834,4,FALSE)</f>
        <v>Activo</v>
      </c>
      <c r="F136" s="3" t="str">
        <f>VLOOKUP($A136,[1]Consolidado!$C$2:$H$3834,6,FALSE)</f>
        <v>Fijo</v>
      </c>
      <c r="G136" s="4">
        <v>120574</v>
      </c>
      <c r="H136" s="4">
        <v>16944.957291666666</v>
      </c>
      <c r="I136" s="4">
        <v>3665.45</v>
      </c>
      <c r="J136" s="4">
        <v>3460.47</v>
      </c>
      <c r="K136" s="4">
        <v>17538.599999999999</v>
      </c>
      <c r="L136" s="4">
        <v>78964.52270833333</v>
      </c>
    </row>
    <row r="137" spans="1:12" s="2" customFormat="1" ht="39.950000000000003" customHeight="1" x14ac:dyDescent="0.25">
      <c r="A137" s="3" t="s">
        <v>1005</v>
      </c>
      <c r="B137" s="3" t="s">
        <v>422</v>
      </c>
      <c r="C137" s="3" t="s">
        <v>4016</v>
      </c>
      <c r="D137" s="3" t="s">
        <v>29</v>
      </c>
      <c r="E137" s="3" t="str">
        <f>VLOOKUP($A137,[1]Consolidado!$C$2:$H$3834,4,FALSE)</f>
        <v>Activo</v>
      </c>
      <c r="F137" s="3" t="str">
        <f>VLOOKUP($A137,[1]Consolidado!$C$2:$H$3834,6,FALSE)</f>
        <v>Carrera</v>
      </c>
      <c r="G137" s="4">
        <v>269901</v>
      </c>
      <c r="H137" s="4">
        <v>52650.857291666674</v>
      </c>
      <c r="I137" s="4">
        <v>5883.16</v>
      </c>
      <c r="J137" s="4">
        <v>7746.16</v>
      </c>
      <c r="K137" s="4">
        <v>8632.5400000000009</v>
      </c>
      <c r="L137" s="4">
        <v>194988.28270833331</v>
      </c>
    </row>
    <row r="138" spans="1:12" s="2" customFormat="1" ht="39.950000000000003" customHeight="1" x14ac:dyDescent="0.25">
      <c r="A138" s="3" t="s">
        <v>1006</v>
      </c>
      <c r="B138" s="3" t="s">
        <v>421</v>
      </c>
      <c r="C138" s="3" t="s">
        <v>4017</v>
      </c>
      <c r="D138" s="3" t="s">
        <v>452</v>
      </c>
      <c r="E138" s="3" t="str">
        <f>VLOOKUP($A138,[1]Consolidado!$C$2:$H$3834,4,FALSE)</f>
        <v>Activo</v>
      </c>
      <c r="F138" s="3" t="str">
        <f>VLOOKUP($A138,[1]Consolidado!$C$2:$H$3834,6,FALSE)</f>
        <v>Carrera</v>
      </c>
      <c r="G138" s="4">
        <v>269901</v>
      </c>
      <c r="H138" s="4">
        <v>51793.127291666657</v>
      </c>
      <c r="I138" s="4">
        <v>5883.16</v>
      </c>
      <c r="J138" s="4">
        <v>7746.16</v>
      </c>
      <c r="K138" s="4">
        <v>25454.14</v>
      </c>
      <c r="L138" s="4">
        <v>179024.41270833334</v>
      </c>
    </row>
    <row r="139" spans="1:12" s="2" customFormat="1" ht="39.950000000000003" customHeight="1" x14ac:dyDescent="0.25">
      <c r="A139" s="3" t="s">
        <v>1007</v>
      </c>
      <c r="B139" s="3" t="s">
        <v>422</v>
      </c>
      <c r="C139" s="3" t="s">
        <v>579</v>
      </c>
      <c r="D139" s="3" t="s">
        <v>431</v>
      </c>
      <c r="E139" s="3" t="str">
        <f>VLOOKUP($A139,[1]Consolidado!$C$2:$H$3834,4,FALSE)</f>
        <v>Activo</v>
      </c>
      <c r="F139" s="3" t="str">
        <f>VLOOKUP($A139,[1]Consolidado!$C$2:$H$3834,6,FALSE)</f>
        <v>Fijo</v>
      </c>
      <c r="G139" s="4">
        <v>65344</v>
      </c>
      <c r="H139" s="4">
        <v>4492.2838333333339</v>
      </c>
      <c r="I139" s="4">
        <v>1986.46</v>
      </c>
      <c r="J139" s="4">
        <v>1875.37</v>
      </c>
      <c r="K139" s="4">
        <v>31303.93</v>
      </c>
      <c r="L139" s="4">
        <v>25685.956166666663</v>
      </c>
    </row>
    <row r="140" spans="1:12" s="2" customFormat="1" ht="39.950000000000003" customHeight="1" x14ac:dyDescent="0.25">
      <c r="A140" s="3" t="s">
        <v>1008</v>
      </c>
      <c r="B140" s="3" t="s">
        <v>422</v>
      </c>
      <c r="C140" s="3" t="s">
        <v>4018</v>
      </c>
      <c r="D140" s="3" t="s">
        <v>383</v>
      </c>
      <c r="E140" s="3" t="str">
        <f>VLOOKUP($A140,[1]Consolidado!$C$2:$H$3834,4,FALSE)</f>
        <v>Activo</v>
      </c>
      <c r="F140" s="3" t="str">
        <f>VLOOKUP($A140,[1]Consolidado!$C$2:$H$3834,6,FALSE)</f>
        <v>Fijo</v>
      </c>
      <c r="G140" s="4">
        <v>26166</v>
      </c>
      <c r="H140" s="4">
        <v>0</v>
      </c>
      <c r="I140" s="4">
        <v>0</v>
      </c>
      <c r="J140" s="4">
        <v>750.96</v>
      </c>
      <c r="K140" s="4">
        <v>8069.3200000000006</v>
      </c>
      <c r="L140" s="4">
        <v>17345.72</v>
      </c>
    </row>
    <row r="141" spans="1:12" s="2" customFormat="1" ht="39.950000000000003" customHeight="1" x14ac:dyDescent="0.25">
      <c r="A141" s="3" t="s">
        <v>1009</v>
      </c>
      <c r="B141" s="3" t="s">
        <v>421</v>
      </c>
      <c r="C141" s="3" t="s">
        <v>4019</v>
      </c>
      <c r="D141" s="3" t="s">
        <v>246</v>
      </c>
      <c r="E141" s="3" t="str">
        <f>VLOOKUP($A141,[1]Consolidado!$C$2:$H$3834,4,FALSE)</f>
        <v>Activo</v>
      </c>
      <c r="F141" s="3" t="str">
        <f>VLOOKUP($A141,[1]Consolidado!$C$2:$H$3834,6,FALSE)</f>
        <v>Fijo</v>
      </c>
      <c r="G141" s="4">
        <v>93592</v>
      </c>
      <c r="H141" s="4">
        <v>10598.114791666667</v>
      </c>
      <c r="I141" s="4">
        <v>2845.2</v>
      </c>
      <c r="J141" s="4">
        <v>2686.09</v>
      </c>
      <c r="K141" s="4">
        <v>7142</v>
      </c>
      <c r="L141" s="4">
        <v>70320.59520833334</v>
      </c>
    </row>
    <row r="142" spans="1:12" s="2" customFormat="1" ht="39.950000000000003" customHeight="1" x14ac:dyDescent="0.25">
      <c r="A142" s="3" t="s">
        <v>1010</v>
      </c>
      <c r="B142" s="3" t="s">
        <v>422</v>
      </c>
      <c r="C142" s="3" t="s">
        <v>668</v>
      </c>
      <c r="D142" s="3" t="s">
        <v>221</v>
      </c>
      <c r="E142" s="3" t="str">
        <f>VLOOKUP($A142,[1]Consolidado!$C$2:$H$3834,4,FALSE)</f>
        <v>Activo</v>
      </c>
      <c r="F142" s="3" t="str">
        <f>VLOOKUP($A142,[1]Consolidado!$C$2:$H$3834,6,FALSE)</f>
        <v>Fijo</v>
      </c>
      <c r="G142" s="4">
        <v>26254</v>
      </c>
      <c r="H142" s="4">
        <v>0</v>
      </c>
      <c r="I142" s="4">
        <v>0</v>
      </c>
      <c r="J142" s="4">
        <v>753.49</v>
      </c>
      <c r="K142" s="4">
        <v>18156.510000000002</v>
      </c>
      <c r="L142" s="4">
        <v>7343.9999999999964</v>
      </c>
    </row>
    <row r="143" spans="1:12" s="2" customFormat="1" ht="39.950000000000003" customHeight="1" x14ac:dyDescent="0.25">
      <c r="A143" s="3" t="s">
        <v>1011</v>
      </c>
      <c r="B143" s="3" t="s">
        <v>421</v>
      </c>
      <c r="C143" s="3" t="s">
        <v>4020</v>
      </c>
      <c r="D143" s="3" t="s">
        <v>263</v>
      </c>
      <c r="E143" s="3" t="str">
        <f>VLOOKUP($A143,[1]Consolidado!$C$2:$H$3834,4,FALSE)</f>
        <v>Activo</v>
      </c>
      <c r="F143" s="3" t="str">
        <f>VLOOKUP($A143,[1]Consolidado!$C$2:$H$3834,6,FALSE)</f>
        <v>Fijo</v>
      </c>
      <c r="G143" s="4">
        <v>46675</v>
      </c>
      <c r="H143" s="4">
        <v>1384.726375</v>
      </c>
      <c r="I143" s="4">
        <v>1418.92</v>
      </c>
      <c r="J143" s="4">
        <v>1339.57</v>
      </c>
      <c r="K143" s="4">
        <v>30458.370000000003</v>
      </c>
      <c r="L143" s="4">
        <v>12073.413625000001</v>
      </c>
    </row>
    <row r="144" spans="1:12" s="2" customFormat="1" ht="39.950000000000003" customHeight="1" x14ac:dyDescent="0.25">
      <c r="A144" s="3" t="s">
        <v>1012</v>
      </c>
      <c r="B144" s="3" t="s">
        <v>422</v>
      </c>
      <c r="C144" s="3" t="s">
        <v>4021</v>
      </c>
      <c r="D144" s="3" t="s">
        <v>228</v>
      </c>
      <c r="E144" s="3" t="str">
        <f>VLOOKUP($A144,[1]Consolidado!$C$2:$H$3834,4,FALSE)</f>
        <v>Activo</v>
      </c>
      <c r="F144" s="3" t="str">
        <f>VLOOKUP($A144,[1]Consolidado!$C$2:$H$3834,6,FALSE)</f>
        <v>Carrera</v>
      </c>
      <c r="G144" s="4">
        <v>117791</v>
      </c>
      <c r="H144" s="4">
        <v>16290.324791666664</v>
      </c>
      <c r="I144" s="4">
        <v>3580.85</v>
      </c>
      <c r="J144" s="4">
        <v>3380.6</v>
      </c>
      <c r="K144" s="4">
        <v>32825.730000000003</v>
      </c>
      <c r="L144" s="4">
        <v>61713.495208333326</v>
      </c>
    </row>
    <row r="145" spans="1:12" s="2" customFormat="1" ht="39.950000000000003" customHeight="1" x14ac:dyDescent="0.25">
      <c r="A145" s="3" t="s">
        <v>1013</v>
      </c>
      <c r="B145" s="3" t="s">
        <v>421</v>
      </c>
      <c r="C145" s="3" t="s">
        <v>873</v>
      </c>
      <c r="D145" s="3" t="s">
        <v>103</v>
      </c>
      <c r="E145" s="3" t="str">
        <f>VLOOKUP($A145,[1]Consolidado!$C$2:$H$3834,4,FALSE)</f>
        <v>Activo</v>
      </c>
      <c r="F145" s="3" t="str">
        <f>VLOOKUP($A145,[1]Consolidado!$C$2:$H$3834,6,FALSE)</f>
        <v>Fijo</v>
      </c>
      <c r="G145" s="4">
        <v>37574</v>
      </c>
      <c r="H145" s="4">
        <v>100.25687499999913</v>
      </c>
      <c r="I145" s="4">
        <v>1142.25</v>
      </c>
      <c r="J145" s="4">
        <v>1078.3699999999999</v>
      </c>
      <c r="K145" s="4">
        <v>4533.1100000000006</v>
      </c>
      <c r="L145" s="4">
        <v>30720.013124999998</v>
      </c>
    </row>
    <row r="146" spans="1:12" s="2" customFormat="1" ht="39.950000000000003" customHeight="1" x14ac:dyDescent="0.25">
      <c r="A146" s="3" t="s">
        <v>1014</v>
      </c>
      <c r="B146" s="3" t="s">
        <v>421</v>
      </c>
      <c r="C146" s="3" t="s">
        <v>594</v>
      </c>
      <c r="D146" s="3" t="s">
        <v>331</v>
      </c>
      <c r="E146" s="3" t="str">
        <f>VLOOKUP($A146,[1]Consolidado!$C$2:$H$3834,4,FALSE)</f>
        <v>Activo</v>
      </c>
      <c r="F146" s="3" t="str">
        <f>VLOOKUP($A146,[1]Consolidado!$C$2:$H$3834,6,FALSE)</f>
        <v>Fijo</v>
      </c>
      <c r="G146" s="4">
        <v>32150</v>
      </c>
      <c r="H146" s="4">
        <v>0</v>
      </c>
      <c r="I146" s="4">
        <v>0</v>
      </c>
      <c r="J146" s="4">
        <v>922.71</v>
      </c>
      <c r="K146" s="4">
        <v>7031.7999999999993</v>
      </c>
      <c r="L146" s="4">
        <v>24195.49</v>
      </c>
    </row>
    <row r="147" spans="1:12" s="2" customFormat="1" ht="39.950000000000003" customHeight="1" x14ac:dyDescent="0.25">
      <c r="A147" s="3" t="s">
        <v>1015</v>
      </c>
      <c r="B147" s="3" t="s">
        <v>421</v>
      </c>
      <c r="C147" s="3" t="s">
        <v>629</v>
      </c>
      <c r="D147" s="3" t="s">
        <v>453</v>
      </c>
      <c r="E147" s="3" t="str">
        <f>VLOOKUP($A147,[1]Consolidado!$C$2:$H$3834,4,FALSE)</f>
        <v>Activo</v>
      </c>
      <c r="F147" s="3" t="str">
        <f>VLOOKUP($A147,[1]Consolidado!$C$2:$H$3834,6,FALSE)</f>
        <v>Fijo</v>
      </c>
      <c r="G147" s="4">
        <v>36864</v>
      </c>
      <c r="H147" s="4">
        <v>4.9375000000145518E-2</v>
      </c>
      <c r="I147" s="4">
        <v>1120.67</v>
      </c>
      <c r="J147" s="4">
        <v>1058</v>
      </c>
      <c r="K147" s="4">
        <v>1698.1</v>
      </c>
      <c r="L147" s="4">
        <v>32987.180625000001</v>
      </c>
    </row>
    <row r="148" spans="1:12" s="2" customFormat="1" ht="39.950000000000003" customHeight="1" x14ac:dyDescent="0.25">
      <c r="A148" s="3" t="s">
        <v>1016</v>
      </c>
      <c r="B148" s="3" t="s">
        <v>421</v>
      </c>
      <c r="C148" s="3" t="s">
        <v>606</v>
      </c>
      <c r="D148" s="3" t="s">
        <v>395</v>
      </c>
      <c r="E148" s="3" t="str">
        <f>VLOOKUP($A148,[1]Consolidado!$C$2:$H$3834,4,FALSE)</f>
        <v>Activo</v>
      </c>
      <c r="F148" s="3" t="str">
        <f>VLOOKUP($A148,[1]Consolidado!$C$2:$H$3834,6,FALSE)</f>
        <v>Fijo</v>
      </c>
      <c r="G148" s="4">
        <v>24273</v>
      </c>
      <c r="H148" s="4">
        <v>0</v>
      </c>
      <c r="I148" s="4">
        <v>0</v>
      </c>
      <c r="J148" s="4">
        <v>696.64</v>
      </c>
      <c r="K148" s="4">
        <v>6079.82</v>
      </c>
      <c r="L148" s="4">
        <v>17496.54</v>
      </c>
    </row>
    <row r="149" spans="1:12" s="2" customFormat="1" ht="39.950000000000003" customHeight="1" x14ac:dyDescent="0.25">
      <c r="A149" s="3" t="s">
        <v>1017</v>
      </c>
      <c r="B149" s="3" t="s">
        <v>422</v>
      </c>
      <c r="C149" s="3" t="s">
        <v>4006</v>
      </c>
      <c r="D149" s="3" t="s">
        <v>383</v>
      </c>
      <c r="E149" s="3" t="str">
        <f>VLOOKUP($A149,[1]Consolidado!$C$2:$H$3834,4,FALSE)</f>
        <v>Activo</v>
      </c>
      <c r="F149" s="3" t="str">
        <f>VLOOKUP($A149,[1]Consolidado!$C$2:$H$3834,6,FALSE)</f>
        <v>Fijo</v>
      </c>
      <c r="G149" s="4">
        <v>18687</v>
      </c>
      <c r="H149" s="4">
        <v>0</v>
      </c>
      <c r="I149" s="4">
        <v>0</v>
      </c>
      <c r="J149" s="4">
        <v>536.32000000000005</v>
      </c>
      <c r="K149" s="4">
        <v>4517.1400000000003</v>
      </c>
      <c r="L149" s="4">
        <v>13633.54</v>
      </c>
    </row>
    <row r="150" spans="1:12" s="2" customFormat="1" ht="39.950000000000003" customHeight="1" x14ac:dyDescent="0.25">
      <c r="A150" s="3" t="s">
        <v>1018</v>
      </c>
      <c r="B150" s="3" t="s">
        <v>421</v>
      </c>
      <c r="C150" s="3" t="s">
        <v>721</v>
      </c>
      <c r="D150" s="3" t="s">
        <v>257</v>
      </c>
      <c r="E150" s="3" t="str">
        <f>VLOOKUP($A150,[1]Consolidado!$C$2:$H$3834,4,FALSE)</f>
        <v>Activo</v>
      </c>
      <c r="F150" s="3" t="str">
        <f>VLOOKUP($A150,[1]Consolidado!$C$2:$H$3834,6,FALSE)</f>
        <v>Fijo</v>
      </c>
      <c r="G150" s="4">
        <v>36864</v>
      </c>
      <c r="H150" s="4">
        <v>4.9375000000145518E-2</v>
      </c>
      <c r="I150" s="4">
        <v>1120.67</v>
      </c>
      <c r="J150" s="4">
        <v>1058</v>
      </c>
      <c r="K150" s="4">
        <v>8280.27</v>
      </c>
      <c r="L150" s="4">
        <v>26405.010624999999</v>
      </c>
    </row>
    <row r="151" spans="1:12" s="2" customFormat="1" ht="39.950000000000003" customHeight="1" x14ac:dyDescent="0.25">
      <c r="A151" s="3" t="s">
        <v>1019</v>
      </c>
      <c r="B151" s="3" t="s">
        <v>421</v>
      </c>
      <c r="C151" s="3" t="s">
        <v>692</v>
      </c>
      <c r="D151" s="3" t="s">
        <v>257</v>
      </c>
      <c r="E151" s="3" t="str">
        <f>VLOOKUP($A151,[1]Consolidado!$C$2:$H$3834,4,FALSE)</f>
        <v>Activo</v>
      </c>
      <c r="F151" s="3" t="str">
        <f>VLOOKUP($A151,[1]Consolidado!$C$2:$H$3834,6,FALSE)</f>
        <v>Fijo</v>
      </c>
      <c r="G151" s="4">
        <v>26254</v>
      </c>
      <c r="H151" s="4">
        <v>0</v>
      </c>
      <c r="I151" s="4">
        <v>0</v>
      </c>
      <c r="J151" s="4">
        <v>753.49</v>
      </c>
      <c r="K151" s="4">
        <v>12283.18</v>
      </c>
      <c r="L151" s="4">
        <v>13217.329999999998</v>
      </c>
    </row>
    <row r="152" spans="1:12" s="2" customFormat="1" ht="39.950000000000003" customHeight="1" x14ac:dyDescent="0.25">
      <c r="A152" s="3" t="s">
        <v>1020</v>
      </c>
      <c r="B152" s="3" t="s">
        <v>421</v>
      </c>
      <c r="C152" s="3" t="s">
        <v>4014</v>
      </c>
      <c r="D152" s="3" t="s">
        <v>335</v>
      </c>
      <c r="E152" s="3" t="str">
        <f>VLOOKUP($A152,[1]Consolidado!$C$2:$H$3834,4,FALSE)</f>
        <v>Activo</v>
      </c>
      <c r="F152" s="3" t="str">
        <f>VLOOKUP($A152,[1]Consolidado!$C$2:$H$3834,6,FALSE)</f>
        <v>Fijo</v>
      </c>
      <c r="G152" s="4">
        <v>21209</v>
      </c>
      <c r="H152" s="4">
        <v>0</v>
      </c>
      <c r="I152" s="4">
        <v>0</v>
      </c>
      <c r="J152" s="4">
        <v>608.70000000000005</v>
      </c>
      <c r="K152" s="4">
        <v>1238.5999999999999</v>
      </c>
      <c r="L152" s="4">
        <v>19361.7</v>
      </c>
    </row>
    <row r="153" spans="1:12" s="2" customFormat="1" ht="39.950000000000003" customHeight="1" x14ac:dyDescent="0.25">
      <c r="A153" s="3" t="s">
        <v>1021</v>
      </c>
      <c r="B153" s="3" t="s">
        <v>422</v>
      </c>
      <c r="C153" s="3" t="s">
        <v>4022</v>
      </c>
      <c r="D153" s="3" t="s">
        <v>383</v>
      </c>
      <c r="E153" s="3" t="str">
        <f>VLOOKUP($A153,[1]Consolidado!$C$2:$H$3834,4,FALSE)</f>
        <v>Activo</v>
      </c>
      <c r="F153" s="3" t="str">
        <f>VLOOKUP($A153,[1]Consolidado!$C$2:$H$3834,6,FALSE)</f>
        <v>Fijo</v>
      </c>
      <c r="G153" s="4">
        <v>20093</v>
      </c>
      <c r="H153" s="4">
        <v>0</v>
      </c>
      <c r="I153" s="4">
        <v>0</v>
      </c>
      <c r="J153" s="4">
        <v>576.66999999999996</v>
      </c>
      <c r="K153" s="4">
        <v>8106.18</v>
      </c>
      <c r="L153" s="4">
        <v>11410.150000000001</v>
      </c>
    </row>
    <row r="154" spans="1:12" s="2" customFormat="1" ht="39.950000000000003" customHeight="1" x14ac:dyDescent="0.25">
      <c r="A154" s="3" t="s">
        <v>1022</v>
      </c>
      <c r="B154" s="3" t="s">
        <v>422</v>
      </c>
      <c r="C154" s="3" t="s">
        <v>627</v>
      </c>
      <c r="D154" s="3" t="s">
        <v>346</v>
      </c>
      <c r="E154" s="3" t="str">
        <f>VLOOKUP($A154,[1]Consolidado!$C$2:$H$3834,4,FALSE)</f>
        <v>Activo</v>
      </c>
      <c r="F154" s="3" t="str">
        <f>VLOOKUP($A154,[1]Consolidado!$C$2:$H$3834,6,FALSE)</f>
        <v>Fijo</v>
      </c>
      <c r="G154" s="4">
        <v>42718</v>
      </c>
      <c r="H154" s="4">
        <v>826.25387499999988</v>
      </c>
      <c r="I154" s="4">
        <v>1298.6300000000001</v>
      </c>
      <c r="J154" s="4">
        <v>1226.01</v>
      </c>
      <c r="K154" s="4">
        <v>9464.64</v>
      </c>
      <c r="L154" s="4">
        <v>29902.466124999999</v>
      </c>
    </row>
    <row r="155" spans="1:12" s="2" customFormat="1" ht="39.950000000000003" customHeight="1" x14ac:dyDescent="0.25">
      <c r="A155" s="3" t="s">
        <v>1023</v>
      </c>
      <c r="B155" s="3" t="s">
        <v>421</v>
      </c>
      <c r="C155" s="3" t="s">
        <v>4006</v>
      </c>
      <c r="D155" s="3" t="s">
        <v>383</v>
      </c>
      <c r="E155" s="3" t="str">
        <f>VLOOKUP($A155,[1]Consolidado!$C$2:$H$3834,4,FALSE)</f>
        <v>Activo</v>
      </c>
      <c r="F155" s="3" t="str">
        <f>VLOOKUP($A155,[1]Consolidado!$C$2:$H$3834,6,FALSE)</f>
        <v>Fijo</v>
      </c>
      <c r="G155" s="4">
        <v>18687</v>
      </c>
      <c r="H155" s="4">
        <v>0</v>
      </c>
      <c r="I155" s="4">
        <v>0</v>
      </c>
      <c r="J155" s="4">
        <v>536.32000000000005</v>
      </c>
      <c r="K155" s="4">
        <v>2478.13</v>
      </c>
      <c r="L155" s="4">
        <v>15672.55</v>
      </c>
    </row>
    <row r="156" spans="1:12" s="2" customFormat="1" ht="39.950000000000003" customHeight="1" x14ac:dyDescent="0.25">
      <c r="A156" s="3" t="s">
        <v>1024</v>
      </c>
      <c r="B156" s="3" t="s">
        <v>422</v>
      </c>
      <c r="C156" s="3" t="s">
        <v>4023</v>
      </c>
      <c r="D156" s="3" t="s">
        <v>236</v>
      </c>
      <c r="E156" s="3" t="str">
        <f>VLOOKUP($A156,[1]Consolidado!$C$2:$H$3834,4,FALSE)</f>
        <v>Activo</v>
      </c>
      <c r="F156" s="3" t="str">
        <f>VLOOKUP($A156,[1]Consolidado!$C$2:$H$3834,6,FALSE)</f>
        <v>Fijo</v>
      </c>
      <c r="G156" s="4">
        <v>26254</v>
      </c>
      <c r="H156" s="4">
        <v>0</v>
      </c>
      <c r="I156" s="4">
        <v>0</v>
      </c>
      <c r="J156" s="4">
        <v>753.49</v>
      </c>
      <c r="K156" s="4">
        <v>13199.59</v>
      </c>
      <c r="L156" s="4">
        <v>12300.919999999998</v>
      </c>
    </row>
    <row r="157" spans="1:12" s="2" customFormat="1" ht="39.950000000000003" customHeight="1" x14ac:dyDescent="0.25">
      <c r="A157" s="3" t="s">
        <v>1025</v>
      </c>
      <c r="B157" s="3" t="s">
        <v>421</v>
      </c>
      <c r="C157" s="3" t="s">
        <v>4024</v>
      </c>
      <c r="D157" s="3" t="s">
        <v>395</v>
      </c>
      <c r="E157" s="3" t="str">
        <f>VLOOKUP($A157,[1]Consolidado!$C$2:$H$3834,4,FALSE)</f>
        <v>Activo</v>
      </c>
      <c r="F157" s="3" t="str">
        <f>VLOOKUP($A157,[1]Consolidado!$C$2:$H$3834,6,FALSE)</f>
        <v>Fijo</v>
      </c>
      <c r="G157" s="4">
        <v>49720</v>
      </c>
      <c r="H157" s="4">
        <v>1814.4823750000012</v>
      </c>
      <c r="I157" s="4">
        <v>1511.49</v>
      </c>
      <c r="J157" s="4">
        <v>1426.96</v>
      </c>
      <c r="K157" s="4">
        <v>24995.48</v>
      </c>
      <c r="L157" s="4">
        <v>19971.587625000004</v>
      </c>
    </row>
    <row r="158" spans="1:12" s="2" customFormat="1" ht="39.950000000000003" customHeight="1" x14ac:dyDescent="0.25">
      <c r="A158" s="3" t="s">
        <v>1026</v>
      </c>
      <c r="B158" s="3" t="s">
        <v>421</v>
      </c>
      <c r="C158" s="3" t="s">
        <v>594</v>
      </c>
      <c r="D158" s="3" t="s">
        <v>331</v>
      </c>
      <c r="E158" s="3" t="str">
        <f>VLOOKUP($A158,[1]Consolidado!$C$2:$H$3834,4,FALSE)</f>
        <v>Activo</v>
      </c>
      <c r="F158" s="3" t="str">
        <f>VLOOKUP($A158,[1]Consolidado!$C$2:$H$3834,6,FALSE)</f>
        <v>Fijo</v>
      </c>
      <c r="G158" s="4">
        <v>31504</v>
      </c>
      <c r="H158" s="4">
        <v>0</v>
      </c>
      <c r="I158" s="4">
        <v>0</v>
      </c>
      <c r="J158" s="4">
        <v>904.16</v>
      </c>
      <c r="K158" s="4">
        <v>20725.2</v>
      </c>
      <c r="L158" s="4">
        <v>9874.64</v>
      </c>
    </row>
    <row r="159" spans="1:12" s="2" customFormat="1" ht="39.950000000000003" customHeight="1" x14ac:dyDescent="0.25">
      <c r="A159" s="3" t="s">
        <v>1027</v>
      </c>
      <c r="B159" s="3" t="s">
        <v>422</v>
      </c>
      <c r="C159" s="3" t="s">
        <v>4025</v>
      </c>
      <c r="D159" s="3" t="s">
        <v>24</v>
      </c>
      <c r="E159" s="3" t="str">
        <f>VLOOKUP($A159,[1]Consolidado!$C$2:$H$3834,4,FALSE)</f>
        <v>Activo</v>
      </c>
      <c r="F159" s="3" t="str">
        <f>VLOOKUP($A159,[1]Consolidado!$C$2:$H$3834,6,FALSE)</f>
        <v>Fijo</v>
      </c>
      <c r="G159" s="4">
        <v>45030</v>
      </c>
      <c r="H159" s="4">
        <v>895.24037499999974</v>
      </c>
      <c r="I159" s="4">
        <v>1368.91</v>
      </c>
      <c r="J159" s="4">
        <v>1292.3599999999999</v>
      </c>
      <c r="K159" s="4">
        <v>17922.189999999999</v>
      </c>
      <c r="L159" s="4">
        <v>23551.299624999996</v>
      </c>
    </row>
    <row r="160" spans="1:12" s="2" customFormat="1" ht="39.950000000000003" customHeight="1" x14ac:dyDescent="0.25">
      <c r="A160" s="3" t="s">
        <v>1028</v>
      </c>
      <c r="B160" s="3" t="s">
        <v>422</v>
      </c>
      <c r="C160" s="3" t="s">
        <v>4026</v>
      </c>
      <c r="D160" s="3" t="s">
        <v>347</v>
      </c>
      <c r="E160" s="3" t="str">
        <f>VLOOKUP($A160,[1]Consolidado!$C$2:$H$3834,4,FALSE)</f>
        <v>Activo</v>
      </c>
      <c r="F160" s="3" t="str">
        <f>VLOOKUP($A160,[1]Consolidado!$C$2:$H$3834,6,FALSE)</f>
        <v>Carrera</v>
      </c>
      <c r="G160" s="4">
        <v>64077</v>
      </c>
      <c r="H160" s="4">
        <v>3910.7678333333329</v>
      </c>
      <c r="I160" s="4">
        <v>1947.94</v>
      </c>
      <c r="J160" s="4">
        <v>1839.01</v>
      </c>
      <c r="K160" s="4">
        <v>17527.760000000002</v>
      </c>
      <c r="L160" s="4">
        <v>38851.522166666662</v>
      </c>
    </row>
    <row r="161" spans="1:12" s="2" customFormat="1" ht="39.950000000000003" customHeight="1" x14ac:dyDescent="0.25">
      <c r="A161" s="3" t="s">
        <v>1029</v>
      </c>
      <c r="B161" s="3" t="s">
        <v>422</v>
      </c>
      <c r="C161" s="3" t="s">
        <v>4007</v>
      </c>
      <c r="D161" s="3" t="s">
        <v>338</v>
      </c>
      <c r="E161" s="3" t="str">
        <f>VLOOKUP($A161,[1]Consolidado!$C$2:$H$3834,4,FALSE)</f>
        <v>Activo</v>
      </c>
      <c r="F161" s="3" t="str">
        <f>VLOOKUP($A161,[1]Consolidado!$C$2:$H$3834,6,FALSE)</f>
        <v>Fijo</v>
      </c>
      <c r="G161" s="4">
        <v>58252</v>
      </c>
      <c r="H161" s="4">
        <v>2814.6198333333323</v>
      </c>
      <c r="I161" s="4">
        <v>1770.86</v>
      </c>
      <c r="J161" s="4">
        <v>1671.83</v>
      </c>
      <c r="K161" s="4">
        <v>13660.73</v>
      </c>
      <c r="L161" s="4">
        <v>38333.960166666671</v>
      </c>
    </row>
    <row r="162" spans="1:12" s="2" customFormat="1" ht="39.950000000000003" customHeight="1" x14ac:dyDescent="0.25">
      <c r="A162" s="3" t="s">
        <v>1030</v>
      </c>
      <c r="B162" s="3" t="s">
        <v>421</v>
      </c>
      <c r="C162" s="3" t="s">
        <v>4003</v>
      </c>
      <c r="D162" s="3" t="s">
        <v>191</v>
      </c>
      <c r="E162" s="3" t="str">
        <f>VLOOKUP($A162,[1]Consolidado!$C$2:$H$3834,4,FALSE)</f>
        <v>Activo</v>
      </c>
      <c r="F162" s="3" t="str">
        <f>VLOOKUP($A162,[1]Consolidado!$C$2:$H$3834,6,FALSE)</f>
        <v>Fijo</v>
      </c>
      <c r="G162" s="4">
        <v>27227</v>
      </c>
      <c r="H162" s="4">
        <v>0</v>
      </c>
      <c r="I162" s="4">
        <v>0</v>
      </c>
      <c r="J162" s="4">
        <v>781.41</v>
      </c>
      <c r="K162" s="4">
        <v>852.2</v>
      </c>
      <c r="L162" s="4">
        <v>25593.39</v>
      </c>
    </row>
    <row r="163" spans="1:12" s="2" customFormat="1" ht="39.950000000000003" customHeight="1" x14ac:dyDescent="0.25">
      <c r="A163" s="3" t="s">
        <v>1031</v>
      </c>
      <c r="B163" s="3" t="s">
        <v>422</v>
      </c>
      <c r="C163" s="3" t="s">
        <v>4000</v>
      </c>
      <c r="D163" s="3" t="s">
        <v>4</v>
      </c>
      <c r="E163" s="3" t="str">
        <f>VLOOKUP($A163,[1]Consolidado!$C$2:$H$3834,4,FALSE)</f>
        <v>Activo</v>
      </c>
      <c r="F163" s="3" t="str">
        <f>VLOOKUP($A163,[1]Consolidado!$C$2:$H$3834,6,FALSE)</f>
        <v>Fijo</v>
      </c>
      <c r="G163" s="4">
        <v>37574</v>
      </c>
      <c r="H163" s="4">
        <v>0</v>
      </c>
      <c r="I163" s="4">
        <v>1142.25</v>
      </c>
      <c r="J163" s="4">
        <v>1078.3699999999999</v>
      </c>
      <c r="K163" s="4">
        <v>2742.2200000000003</v>
      </c>
      <c r="L163" s="4">
        <v>32611.159999999996</v>
      </c>
    </row>
    <row r="164" spans="1:12" s="2" customFormat="1" ht="39.950000000000003" customHeight="1" x14ac:dyDescent="0.25">
      <c r="A164" s="3" t="s">
        <v>1032</v>
      </c>
      <c r="B164" s="3" t="s">
        <v>422</v>
      </c>
      <c r="C164" s="3" t="s">
        <v>579</v>
      </c>
      <c r="D164" s="3" t="s">
        <v>445</v>
      </c>
      <c r="E164" s="3" t="str">
        <f>VLOOKUP($A164,[1]Consolidado!$C$2:$H$3834,4,FALSE)</f>
        <v>Activo</v>
      </c>
      <c r="F164" s="3" t="str">
        <f>VLOOKUP($A164,[1]Consolidado!$C$2:$H$3834,6,FALSE)</f>
        <v>Carrera</v>
      </c>
      <c r="G164" s="4">
        <v>59898</v>
      </c>
      <c r="H164" s="4">
        <v>3467.455833333333</v>
      </c>
      <c r="I164" s="4">
        <v>1820.9</v>
      </c>
      <c r="J164" s="4">
        <v>1719.07</v>
      </c>
      <c r="K164" s="4">
        <v>13202.38</v>
      </c>
      <c r="L164" s="4">
        <v>39688.194166666668</v>
      </c>
    </row>
    <row r="165" spans="1:12" s="2" customFormat="1" ht="39.950000000000003" customHeight="1" x14ac:dyDescent="0.25">
      <c r="A165" s="3" t="s">
        <v>1033</v>
      </c>
      <c r="B165" s="3" t="s">
        <v>421</v>
      </c>
      <c r="C165" s="3" t="s">
        <v>4027</v>
      </c>
      <c r="D165" s="3" t="s">
        <v>193</v>
      </c>
      <c r="E165" s="3" t="str">
        <f>VLOOKUP($A165,[1]Consolidado!$C$2:$H$3834,4,FALSE)</f>
        <v>Activo</v>
      </c>
      <c r="F165" s="3" t="str">
        <f>VLOOKUP($A165,[1]Consolidado!$C$2:$H$3834,6,FALSE)</f>
        <v>Carrera</v>
      </c>
      <c r="G165" s="4">
        <v>102951</v>
      </c>
      <c r="H165" s="4">
        <v>12370.72229166666</v>
      </c>
      <c r="I165" s="4">
        <v>3129.71</v>
      </c>
      <c r="J165" s="4">
        <v>2954.69</v>
      </c>
      <c r="K165" s="4">
        <v>9892.6200000000008</v>
      </c>
      <c r="L165" s="4">
        <v>74603.257708333331</v>
      </c>
    </row>
    <row r="166" spans="1:12" s="2" customFormat="1" ht="39.950000000000003" customHeight="1" x14ac:dyDescent="0.25">
      <c r="A166" s="3" t="s">
        <v>1034</v>
      </c>
      <c r="B166" s="3" t="s">
        <v>422</v>
      </c>
      <c r="C166" s="3" t="s">
        <v>4000</v>
      </c>
      <c r="D166" s="3" t="s">
        <v>349</v>
      </c>
      <c r="E166" s="3" t="str">
        <f>VLOOKUP($A166,[1]Consolidado!$C$2:$H$3834,4,FALSE)</f>
        <v>Activo</v>
      </c>
      <c r="F166" s="3" t="str">
        <f>VLOOKUP($A166,[1]Consolidado!$C$2:$H$3834,6,FALSE)</f>
        <v>Fijo</v>
      </c>
      <c r="G166" s="4">
        <v>45086</v>
      </c>
      <c r="H166" s="4">
        <v>1160.4628749999995</v>
      </c>
      <c r="I166" s="4">
        <v>1370.61</v>
      </c>
      <c r="J166" s="4">
        <v>1293.97</v>
      </c>
      <c r="K166" s="4">
        <v>20026.13</v>
      </c>
      <c r="L166" s="4">
        <v>21234.827125</v>
      </c>
    </row>
    <row r="167" spans="1:12" s="2" customFormat="1" ht="39.950000000000003" customHeight="1" x14ac:dyDescent="0.25">
      <c r="A167" s="3" t="s">
        <v>1035</v>
      </c>
      <c r="B167" s="3" t="s">
        <v>422</v>
      </c>
      <c r="C167" s="3" t="s">
        <v>4010</v>
      </c>
      <c r="D167" s="3" t="s">
        <v>454</v>
      </c>
      <c r="E167" s="3" t="str">
        <f>VLOOKUP($A167,[1]Consolidado!$C$2:$H$3834,4,FALSE)</f>
        <v>Activo</v>
      </c>
      <c r="F167" s="3" t="str">
        <f>VLOOKUP($A167,[1]Consolidado!$C$2:$H$3834,6,FALSE)</f>
        <v>Carrera</v>
      </c>
      <c r="G167" s="4">
        <v>117793</v>
      </c>
      <c r="H167" s="4">
        <v>15861.929791666664</v>
      </c>
      <c r="I167" s="4">
        <v>3580.91</v>
      </c>
      <c r="J167" s="4">
        <v>3380.66</v>
      </c>
      <c r="K167" s="4">
        <v>51748.350000000006</v>
      </c>
      <c r="L167" s="4">
        <v>43221.150208333318</v>
      </c>
    </row>
    <row r="168" spans="1:12" s="2" customFormat="1" ht="39.950000000000003" customHeight="1" x14ac:dyDescent="0.25">
      <c r="A168" s="3" t="s">
        <v>1036</v>
      </c>
      <c r="B168" s="3" t="s">
        <v>422</v>
      </c>
      <c r="C168" s="3" t="s">
        <v>4000</v>
      </c>
      <c r="D168" s="3" t="s">
        <v>89</v>
      </c>
      <c r="E168" s="3" t="str">
        <f>VLOOKUP($A168,[1]Consolidado!$C$2:$H$3834,4,FALSE)</f>
        <v>Activo</v>
      </c>
      <c r="F168" s="3" t="str">
        <f>VLOOKUP($A168,[1]Consolidado!$C$2:$H$3834,6,FALSE)</f>
        <v>Fijo</v>
      </c>
      <c r="G168" s="4">
        <v>45086</v>
      </c>
      <c r="H168" s="4">
        <v>903.14387500000009</v>
      </c>
      <c r="I168" s="4">
        <v>1370.61</v>
      </c>
      <c r="J168" s="4">
        <v>1293.97</v>
      </c>
      <c r="K168" s="4">
        <v>36430.909999999996</v>
      </c>
      <c r="L168" s="4">
        <v>5087.3661250000005</v>
      </c>
    </row>
    <row r="169" spans="1:12" s="2" customFormat="1" ht="39.950000000000003" customHeight="1" x14ac:dyDescent="0.25">
      <c r="A169" s="3" t="s">
        <v>1037</v>
      </c>
      <c r="B169" s="3" t="s">
        <v>422</v>
      </c>
      <c r="C169" s="3" t="s">
        <v>3981</v>
      </c>
      <c r="D169" s="3" t="s">
        <v>349</v>
      </c>
      <c r="E169" s="3" t="str">
        <f>VLOOKUP($A169,[1]Consolidado!$C$2:$H$3834,4,FALSE)</f>
        <v>Activo</v>
      </c>
      <c r="F169" s="3" t="str">
        <f>VLOOKUP($A169,[1]Consolidado!$C$2:$H$3834,6,FALSE)</f>
        <v>Carrera</v>
      </c>
      <c r="G169" s="4">
        <v>94233</v>
      </c>
      <c r="H169" s="4">
        <v>10748.894791666666</v>
      </c>
      <c r="I169" s="4">
        <v>2864.68</v>
      </c>
      <c r="J169" s="4">
        <v>2704.49</v>
      </c>
      <c r="K169" s="4">
        <v>21723.46</v>
      </c>
      <c r="L169" s="4">
        <v>56191.475208333337</v>
      </c>
    </row>
    <row r="170" spans="1:12" s="2" customFormat="1" ht="39.950000000000003" customHeight="1" x14ac:dyDescent="0.25">
      <c r="A170" s="3" t="s">
        <v>1038</v>
      </c>
      <c r="B170" s="3" t="s">
        <v>422</v>
      </c>
      <c r="C170" s="3" t="s">
        <v>3981</v>
      </c>
      <c r="D170" s="3" t="s">
        <v>87</v>
      </c>
      <c r="E170" s="3" t="str">
        <f>VLOOKUP($A170,[1]Consolidado!$C$2:$H$3834,4,FALSE)</f>
        <v>Activo</v>
      </c>
      <c r="F170" s="3" t="str">
        <f>VLOOKUP($A170,[1]Consolidado!$C$2:$H$3834,6,FALSE)</f>
        <v>Fijo</v>
      </c>
      <c r="G170" s="4">
        <v>85667</v>
      </c>
      <c r="H170" s="4">
        <v>8733.9572916666657</v>
      </c>
      <c r="I170" s="4">
        <v>2604.2800000000002</v>
      </c>
      <c r="J170" s="4">
        <v>2458.64</v>
      </c>
      <c r="K170" s="4">
        <v>29321.559999999998</v>
      </c>
      <c r="L170" s="4">
        <v>42548.562708333338</v>
      </c>
    </row>
    <row r="171" spans="1:12" s="2" customFormat="1" ht="39.950000000000003" customHeight="1" x14ac:dyDescent="0.25">
      <c r="A171" s="3" t="s">
        <v>1039</v>
      </c>
      <c r="B171" s="3" t="s">
        <v>422</v>
      </c>
      <c r="C171" s="3" t="s">
        <v>4005</v>
      </c>
      <c r="D171" s="3" t="s">
        <v>184</v>
      </c>
      <c r="E171" s="3" t="str">
        <f>VLOOKUP($A171,[1]Consolidado!$C$2:$H$3834,4,FALSE)</f>
        <v>Activo</v>
      </c>
      <c r="F171" s="3" t="str">
        <f>VLOOKUP($A171,[1]Consolidado!$C$2:$H$3834,6,FALSE)</f>
        <v>Fijo</v>
      </c>
      <c r="G171" s="4">
        <v>79551</v>
      </c>
      <c r="H171" s="4">
        <v>6866.457291666663</v>
      </c>
      <c r="I171" s="4">
        <v>2418.35</v>
      </c>
      <c r="J171" s="4">
        <v>2283.11</v>
      </c>
      <c r="K171" s="4">
        <v>9292.2199999999993</v>
      </c>
      <c r="L171" s="4">
        <v>58690.862708333327</v>
      </c>
    </row>
    <row r="172" spans="1:12" s="2" customFormat="1" ht="39.950000000000003" customHeight="1" x14ac:dyDescent="0.25">
      <c r="A172" s="3" t="s">
        <v>1040</v>
      </c>
      <c r="B172" s="3" t="s">
        <v>422</v>
      </c>
      <c r="C172" s="3" t="s">
        <v>3993</v>
      </c>
      <c r="D172" s="3" t="s">
        <v>409</v>
      </c>
      <c r="E172" s="3" t="str">
        <f>VLOOKUP($A172,[1]Consolidado!$C$2:$H$3834,4,FALSE)</f>
        <v>Activo</v>
      </c>
      <c r="F172" s="3" t="str">
        <f>VLOOKUP($A172,[1]Consolidado!$C$2:$H$3834,6,FALSE)</f>
        <v>Fijo</v>
      </c>
      <c r="G172" s="4">
        <v>58252</v>
      </c>
      <c r="H172" s="4">
        <v>3157.7118333333328</v>
      </c>
      <c r="I172" s="4">
        <v>1770.86</v>
      </c>
      <c r="J172" s="4">
        <v>1671.83</v>
      </c>
      <c r="K172" s="4">
        <v>10397.99</v>
      </c>
      <c r="L172" s="4">
        <v>41253.608166666665</v>
      </c>
    </row>
    <row r="173" spans="1:12" s="2" customFormat="1" ht="39.950000000000003" customHeight="1" x14ac:dyDescent="0.25">
      <c r="A173" s="3" t="s">
        <v>1041</v>
      </c>
      <c r="B173" s="3" t="s">
        <v>422</v>
      </c>
      <c r="C173" s="3" t="s">
        <v>4028</v>
      </c>
      <c r="D173" s="3" t="s">
        <v>455</v>
      </c>
      <c r="E173" s="3" t="str">
        <f>VLOOKUP($A173,[1]Consolidado!$C$2:$H$3834,4,FALSE)</f>
        <v>Activo</v>
      </c>
      <c r="F173" s="3" t="str">
        <f>VLOOKUP($A173,[1]Consolidado!$C$2:$H$3834,6,FALSE)</f>
        <v>Carrera</v>
      </c>
      <c r="G173" s="4">
        <v>87509</v>
      </c>
      <c r="H173" s="4">
        <v>9167.2422916666674</v>
      </c>
      <c r="I173" s="4">
        <v>2660.27</v>
      </c>
      <c r="J173" s="4">
        <v>2511.5100000000002</v>
      </c>
      <c r="K173" s="4">
        <v>4059</v>
      </c>
      <c r="L173" s="4">
        <v>69110.977708333332</v>
      </c>
    </row>
    <row r="174" spans="1:12" s="2" customFormat="1" ht="39.950000000000003" customHeight="1" x14ac:dyDescent="0.25">
      <c r="A174" s="3" t="s">
        <v>1042</v>
      </c>
      <c r="B174" s="3" t="s">
        <v>421</v>
      </c>
      <c r="C174" s="3" t="s">
        <v>4007</v>
      </c>
      <c r="D174" s="3" t="s">
        <v>39</v>
      </c>
      <c r="E174" s="3" t="str">
        <f>VLOOKUP($A174,[1]Consolidado!$C$2:$H$3834,4,FALSE)</f>
        <v>Activo</v>
      </c>
      <c r="F174" s="3" t="str">
        <f>VLOOKUP($A174,[1]Consolidado!$C$2:$H$3834,6,FALSE)</f>
        <v>Fijo</v>
      </c>
      <c r="G174" s="4">
        <v>58252</v>
      </c>
      <c r="H174" s="4">
        <v>3157.7118333333328</v>
      </c>
      <c r="I174" s="4">
        <v>1770.86</v>
      </c>
      <c r="J174" s="4">
        <v>1671.83</v>
      </c>
      <c r="K174" s="4">
        <v>30480.699999999997</v>
      </c>
      <c r="L174" s="4">
        <v>21170.898166666666</v>
      </c>
    </row>
    <row r="175" spans="1:12" s="2" customFormat="1" ht="39.950000000000003" customHeight="1" x14ac:dyDescent="0.25">
      <c r="A175" s="3" t="s">
        <v>1043</v>
      </c>
      <c r="B175" s="3" t="s">
        <v>422</v>
      </c>
      <c r="C175" s="3" t="s">
        <v>4029</v>
      </c>
      <c r="D175" s="3" t="s">
        <v>285</v>
      </c>
      <c r="E175" s="3" t="str">
        <f>VLOOKUP($A175,[1]Consolidado!$C$2:$H$3834,4,FALSE)</f>
        <v>Activo</v>
      </c>
      <c r="F175" s="3" t="str">
        <f>VLOOKUP($A175,[1]Consolidado!$C$2:$H$3834,6,FALSE)</f>
        <v>Carrera</v>
      </c>
      <c r="G175" s="4">
        <v>87509</v>
      </c>
      <c r="H175" s="4">
        <v>9167.2422916666674</v>
      </c>
      <c r="I175" s="4">
        <v>2660.27</v>
      </c>
      <c r="J175" s="4">
        <v>2511.5100000000002</v>
      </c>
      <c r="K175" s="4">
        <v>7815.8</v>
      </c>
      <c r="L175" s="4">
        <v>65354.177708333329</v>
      </c>
    </row>
    <row r="176" spans="1:12" s="2" customFormat="1" ht="39.950000000000003" customHeight="1" x14ac:dyDescent="0.25">
      <c r="A176" s="3" t="s">
        <v>1044</v>
      </c>
      <c r="B176" s="3" t="s">
        <v>422</v>
      </c>
      <c r="C176" s="3" t="s">
        <v>4030</v>
      </c>
      <c r="D176" s="3" t="s">
        <v>7</v>
      </c>
      <c r="E176" s="3" t="str">
        <f>VLOOKUP($A176,[1]Consolidado!$C$2:$H$3834,4,FALSE)</f>
        <v>Activo</v>
      </c>
      <c r="F176" s="3" t="str">
        <f>VLOOKUP($A176,[1]Consolidado!$C$2:$H$3834,6,FALSE)</f>
        <v>Fijo</v>
      </c>
      <c r="G176" s="4">
        <v>79551</v>
      </c>
      <c r="H176" s="4">
        <v>7295.3222916666664</v>
      </c>
      <c r="I176" s="4">
        <v>2418.35</v>
      </c>
      <c r="J176" s="4">
        <v>2283.11</v>
      </c>
      <c r="K176" s="4">
        <v>30293.329999999998</v>
      </c>
      <c r="L176" s="4">
        <v>37260.887708333321</v>
      </c>
    </row>
    <row r="177" spans="1:12" s="2" customFormat="1" ht="39.950000000000003" customHeight="1" x14ac:dyDescent="0.25">
      <c r="A177" s="3" t="s">
        <v>1045</v>
      </c>
      <c r="B177" s="3" t="s">
        <v>421</v>
      </c>
      <c r="C177" s="3" t="s">
        <v>3996</v>
      </c>
      <c r="D177" s="3" t="s">
        <v>167</v>
      </c>
      <c r="E177" s="3" t="str">
        <f>VLOOKUP($A177,[1]Consolidado!$C$2:$H$3834,4,FALSE)</f>
        <v>Activo</v>
      </c>
      <c r="F177" s="3" t="str">
        <f>VLOOKUP($A177,[1]Consolidado!$C$2:$H$3834,6,FALSE)</f>
        <v>Carrera</v>
      </c>
      <c r="G177" s="4">
        <v>171138</v>
      </c>
      <c r="H177" s="4">
        <v>28838.872291666663</v>
      </c>
      <c r="I177" s="4">
        <v>5202.6000000000004</v>
      </c>
      <c r="J177" s="4">
        <v>4911.66</v>
      </c>
      <c r="K177" s="4">
        <v>1781.8</v>
      </c>
      <c r="L177" s="4">
        <v>130403.06770833333</v>
      </c>
    </row>
    <row r="178" spans="1:12" s="2" customFormat="1" ht="39.950000000000003" customHeight="1" x14ac:dyDescent="0.25">
      <c r="A178" s="3" t="s">
        <v>1046</v>
      </c>
      <c r="B178" s="3" t="s">
        <v>422</v>
      </c>
      <c r="C178" s="3" t="s">
        <v>3</v>
      </c>
      <c r="D178" s="3" t="s">
        <v>456</v>
      </c>
      <c r="E178" s="3" t="str">
        <f>VLOOKUP($A178,[1]Consolidado!$C$2:$H$3834,4,FALSE)</f>
        <v>Activo</v>
      </c>
      <c r="F178" s="3" t="str">
        <f>VLOOKUP($A178,[1]Consolidado!$C$2:$H$3834,6,FALSE)</f>
        <v>Fijo</v>
      </c>
      <c r="G178" s="4">
        <v>26254</v>
      </c>
      <c r="H178" s="4">
        <v>0</v>
      </c>
      <c r="I178" s="4">
        <v>0</v>
      </c>
      <c r="J178" s="4">
        <v>753.49</v>
      </c>
      <c r="K178" s="4">
        <v>1952.2</v>
      </c>
      <c r="L178" s="4">
        <v>23548.309999999998</v>
      </c>
    </row>
    <row r="179" spans="1:12" s="2" customFormat="1" ht="39.950000000000003" customHeight="1" x14ac:dyDescent="0.25">
      <c r="A179" s="3" t="s">
        <v>1047</v>
      </c>
      <c r="B179" s="3" t="s">
        <v>421</v>
      </c>
      <c r="C179" s="3" t="s">
        <v>3969</v>
      </c>
      <c r="D179" s="3" t="s">
        <v>381</v>
      </c>
      <c r="E179" s="3" t="str">
        <f>VLOOKUP($A179,[1]Consolidado!$C$2:$H$3834,4,FALSE)</f>
        <v>Activo</v>
      </c>
      <c r="F179" s="3" t="str">
        <f>VLOOKUP($A179,[1]Consolidado!$C$2:$H$3834,6,FALSE)</f>
        <v>Fijo</v>
      </c>
      <c r="G179" s="4">
        <v>46602</v>
      </c>
      <c r="H179" s="4">
        <v>859.78487499999892</v>
      </c>
      <c r="I179" s="4">
        <v>1416.7</v>
      </c>
      <c r="J179" s="4">
        <v>1337.48</v>
      </c>
      <c r="K179" s="4">
        <v>17567.28</v>
      </c>
      <c r="L179" s="4">
        <v>25420.755125000003</v>
      </c>
    </row>
    <row r="180" spans="1:12" s="2" customFormat="1" ht="39.950000000000003" customHeight="1" x14ac:dyDescent="0.25">
      <c r="A180" s="3" t="s">
        <v>1048</v>
      </c>
      <c r="B180" s="3" t="s">
        <v>421</v>
      </c>
      <c r="C180" s="3" t="s">
        <v>606</v>
      </c>
      <c r="D180" s="3" t="s">
        <v>62</v>
      </c>
      <c r="E180" s="3" t="str">
        <f>VLOOKUP($A180,[1]Consolidado!$C$2:$H$3834,4,FALSE)</f>
        <v>Activo</v>
      </c>
      <c r="F180" s="3" t="str">
        <f>VLOOKUP($A180,[1]Consolidado!$C$2:$H$3834,6,FALSE)</f>
        <v>Fijo</v>
      </c>
      <c r="G180" s="4">
        <v>24273</v>
      </c>
      <c r="H180" s="4">
        <v>0</v>
      </c>
      <c r="I180" s="4">
        <v>0</v>
      </c>
      <c r="J180" s="4">
        <v>696.64</v>
      </c>
      <c r="K180" s="4">
        <v>10636.88</v>
      </c>
      <c r="L180" s="4">
        <v>12939.480000000001</v>
      </c>
    </row>
    <row r="181" spans="1:12" s="2" customFormat="1" ht="39.950000000000003" customHeight="1" x14ac:dyDescent="0.25">
      <c r="A181" s="3" t="s">
        <v>1049</v>
      </c>
      <c r="B181" s="3" t="s">
        <v>421</v>
      </c>
      <c r="C181" s="3" t="s">
        <v>4031</v>
      </c>
      <c r="D181" s="3" t="s">
        <v>201</v>
      </c>
      <c r="E181" s="3" t="str">
        <f>VLOOKUP($A181,[1]Consolidado!$C$2:$H$3834,4,FALSE)</f>
        <v>Activo</v>
      </c>
      <c r="F181" s="3" t="str">
        <f>VLOOKUP($A181,[1]Consolidado!$C$2:$H$3834,6,FALSE)</f>
        <v>Carrera</v>
      </c>
      <c r="G181" s="4">
        <v>181834</v>
      </c>
      <c r="H181" s="4">
        <v>31354.839791666662</v>
      </c>
      <c r="I181" s="4">
        <v>5527.75</v>
      </c>
      <c r="J181" s="4">
        <v>5218.6400000000003</v>
      </c>
      <c r="K181" s="4">
        <v>55552.08</v>
      </c>
      <c r="L181" s="4">
        <v>84180.690208333326</v>
      </c>
    </row>
    <row r="182" spans="1:12" s="2" customFormat="1" ht="39.950000000000003" customHeight="1" x14ac:dyDescent="0.25">
      <c r="A182" s="3" t="s">
        <v>1050</v>
      </c>
      <c r="B182" s="3" t="s">
        <v>421</v>
      </c>
      <c r="C182" s="3" t="s">
        <v>4032</v>
      </c>
      <c r="D182" s="3" t="s">
        <v>371</v>
      </c>
      <c r="E182" s="3" t="str">
        <f>VLOOKUP($A182,[1]Consolidado!$C$2:$H$3834,4,FALSE)</f>
        <v>Activo</v>
      </c>
      <c r="F182" s="3" t="str">
        <f>VLOOKUP($A182,[1]Consolidado!$C$2:$H$3834,6,FALSE)</f>
        <v>Fijo</v>
      </c>
      <c r="G182" s="4">
        <v>54829</v>
      </c>
      <c r="H182" s="4">
        <v>2278.2223750000003</v>
      </c>
      <c r="I182" s="4">
        <v>1666.8</v>
      </c>
      <c r="J182" s="4">
        <v>1573.59</v>
      </c>
      <c r="K182" s="4">
        <v>2742.2200000000003</v>
      </c>
      <c r="L182" s="4">
        <v>46568.167625000002</v>
      </c>
    </row>
    <row r="183" spans="1:12" s="2" customFormat="1" ht="39.950000000000003" customHeight="1" x14ac:dyDescent="0.25">
      <c r="A183" s="3" t="s">
        <v>1051</v>
      </c>
      <c r="B183" s="3" t="s">
        <v>422</v>
      </c>
      <c r="C183" s="3" t="s">
        <v>591</v>
      </c>
      <c r="D183" s="3" t="s">
        <v>457</v>
      </c>
      <c r="E183" s="3" t="str">
        <f>VLOOKUP($A183,[1]Consolidado!$C$2:$H$3834,4,FALSE)</f>
        <v>Activo</v>
      </c>
      <c r="F183" s="3" t="str">
        <f>VLOOKUP($A183,[1]Consolidado!$C$2:$H$3834,6,FALSE)</f>
        <v>Carrera</v>
      </c>
      <c r="G183" s="4">
        <v>53909</v>
      </c>
      <c r="H183" s="4">
        <v>2405.6968750000001</v>
      </c>
      <c r="I183" s="4">
        <v>1638.83</v>
      </c>
      <c r="J183" s="4">
        <v>1547.19</v>
      </c>
      <c r="K183" s="4">
        <v>28488.76</v>
      </c>
      <c r="L183" s="4">
        <v>19828.523124999996</v>
      </c>
    </row>
    <row r="184" spans="1:12" s="2" customFormat="1" ht="39.950000000000003" customHeight="1" x14ac:dyDescent="0.25">
      <c r="A184" s="3" t="s">
        <v>1052</v>
      </c>
      <c r="B184" s="3" t="s">
        <v>422</v>
      </c>
      <c r="C184" s="3" t="s">
        <v>3985</v>
      </c>
      <c r="D184" s="3" t="s">
        <v>106</v>
      </c>
      <c r="E184" s="3" t="str">
        <f>VLOOKUP($A184,[1]Consolidado!$C$2:$H$3834,4,FALSE)</f>
        <v>Activo</v>
      </c>
      <c r="F184" s="3" t="str">
        <f>VLOOKUP($A184,[1]Consolidado!$C$2:$H$3834,6,FALSE)</f>
        <v>Carrera</v>
      </c>
      <c r="G184" s="4">
        <v>64077</v>
      </c>
      <c r="H184" s="4">
        <v>3567.6758333333305</v>
      </c>
      <c r="I184" s="4">
        <v>1947.94</v>
      </c>
      <c r="J184" s="4">
        <v>1839.01</v>
      </c>
      <c r="K184" s="4">
        <v>30769.57</v>
      </c>
      <c r="L184" s="4">
        <v>25952.804166666669</v>
      </c>
    </row>
    <row r="185" spans="1:12" s="2" customFormat="1" ht="39.950000000000003" customHeight="1" x14ac:dyDescent="0.25">
      <c r="A185" s="3" t="s">
        <v>1053</v>
      </c>
      <c r="B185" s="3" t="s">
        <v>422</v>
      </c>
      <c r="C185" s="3" t="s">
        <v>4028</v>
      </c>
      <c r="D185" s="3" t="s">
        <v>458</v>
      </c>
      <c r="E185" s="3" t="str">
        <f>VLOOKUP($A185,[1]Consolidado!$C$2:$H$3834,4,FALSE)</f>
        <v>Activo</v>
      </c>
      <c r="F185" s="3" t="str">
        <f>VLOOKUP($A185,[1]Consolidado!$C$2:$H$3834,6,FALSE)</f>
        <v>Carrera</v>
      </c>
      <c r="G185" s="4">
        <v>87509</v>
      </c>
      <c r="H185" s="4">
        <v>8309.5122916666678</v>
      </c>
      <c r="I185" s="4">
        <v>2660.27</v>
      </c>
      <c r="J185" s="4">
        <v>2511.5100000000002</v>
      </c>
      <c r="K185" s="4">
        <v>17879.129999999997</v>
      </c>
      <c r="L185" s="4">
        <v>56148.577708333331</v>
      </c>
    </row>
    <row r="186" spans="1:12" s="2" customFormat="1" ht="39.950000000000003" customHeight="1" x14ac:dyDescent="0.25">
      <c r="A186" s="3" t="s">
        <v>1054</v>
      </c>
      <c r="B186" s="3" t="s">
        <v>421</v>
      </c>
      <c r="C186" s="3" t="s">
        <v>4033</v>
      </c>
      <c r="D186" s="3" t="s">
        <v>288</v>
      </c>
      <c r="E186" s="3" t="str">
        <f>VLOOKUP($A186,[1]Consolidado!$C$2:$H$3834,4,FALSE)</f>
        <v>Activo</v>
      </c>
      <c r="F186" s="3" t="str">
        <f>VLOOKUP($A186,[1]Consolidado!$C$2:$H$3834,6,FALSE)</f>
        <v>Carrera</v>
      </c>
      <c r="G186" s="4">
        <v>55106</v>
      </c>
      <c r="H186" s="4">
        <v>2574.6358749999999</v>
      </c>
      <c r="I186" s="4">
        <v>1675.22</v>
      </c>
      <c r="J186" s="4">
        <v>1581.54</v>
      </c>
      <c r="K186" s="4">
        <v>1265.8</v>
      </c>
      <c r="L186" s="4">
        <v>48008.804124999995</v>
      </c>
    </row>
    <row r="187" spans="1:12" s="2" customFormat="1" ht="39.950000000000003" customHeight="1" x14ac:dyDescent="0.25">
      <c r="A187" s="3" t="s">
        <v>1055</v>
      </c>
      <c r="B187" s="3" t="s">
        <v>422</v>
      </c>
      <c r="C187" s="3" t="s">
        <v>635</v>
      </c>
      <c r="D187" s="3" t="s">
        <v>330</v>
      </c>
      <c r="E187" s="3" t="str">
        <f>VLOOKUP($A187,[1]Consolidado!$C$2:$H$3834,4,FALSE)</f>
        <v>Activo</v>
      </c>
      <c r="F187" s="3" t="str">
        <f>VLOOKUP($A187,[1]Consolidado!$C$2:$H$3834,6,FALSE)</f>
        <v>Fijo</v>
      </c>
      <c r="G187" s="4">
        <v>62620</v>
      </c>
      <c r="H187" s="4">
        <v>3979.6818333333322</v>
      </c>
      <c r="I187" s="4">
        <v>1903.65</v>
      </c>
      <c r="J187" s="4">
        <v>1797.19</v>
      </c>
      <c r="K187" s="4">
        <v>4516.2700000000004</v>
      </c>
      <c r="L187" s="4">
        <v>50423.208166666664</v>
      </c>
    </row>
    <row r="188" spans="1:12" s="2" customFormat="1" ht="39.950000000000003" customHeight="1" x14ac:dyDescent="0.25">
      <c r="A188" s="3" t="s">
        <v>1056</v>
      </c>
      <c r="B188" s="3" t="s">
        <v>422</v>
      </c>
      <c r="C188" s="3" t="s">
        <v>4034</v>
      </c>
      <c r="D188" s="3" t="s">
        <v>459</v>
      </c>
      <c r="E188" s="3" t="str">
        <f>VLOOKUP($A188,[1]Consolidado!$C$2:$H$3834,4,FALSE)</f>
        <v>Activo</v>
      </c>
      <c r="F188" s="3" t="str">
        <f>VLOOKUP($A188,[1]Consolidado!$C$2:$H$3834,6,FALSE)</f>
        <v>Carrera</v>
      </c>
      <c r="G188" s="4">
        <v>141188</v>
      </c>
      <c r="H188" s="4">
        <v>21793.882291666665</v>
      </c>
      <c r="I188" s="4">
        <v>4292.12</v>
      </c>
      <c r="J188" s="4">
        <v>4052.1</v>
      </c>
      <c r="K188" s="4">
        <v>12438.6</v>
      </c>
      <c r="L188" s="4">
        <v>98611.297708333324</v>
      </c>
    </row>
    <row r="189" spans="1:12" s="2" customFormat="1" ht="39.950000000000003" customHeight="1" x14ac:dyDescent="0.25">
      <c r="A189" s="3" t="s">
        <v>1057</v>
      </c>
      <c r="B189" s="3" t="s">
        <v>421</v>
      </c>
      <c r="C189" s="3" t="s">
        <v>627</v>
      </c>
      <c r="D189" s="3" t="s">
        <v>433</v>
      </c>
      <c r="E189" s="3" t="str">
        <f>VLOOKUP($A189,[1]Consolidado!$C$2:$H$3834,4,FALSE)</f>
        <v>Activo</v>
      </c>
      <c r="F189" s="3" t="str">
        <f>VLOOKUP($A189,[1]Consolidado!$C$2:$H$3834,6,FALSE)</f>
        <v>Fijo</v>
      </c>
      <c r="G189" s="4">
        <v>68534</v>
      </c>
      <c r="H189" s="4">
        <v>4749.4858333333332</v>
      </c>
      <c r="I189" s="4">
        <v>2083.4299999999998</v>
      </c>
      <c r="J189" s="4">
        <v>1966.93</v>
      </c>
      <c r="K189" s="4">
        <v>5077.22</v>
      </c>
      <c r="L189" s="4">
        <v>54656.934166666666</v>
      </c>
    </row>
    <row r="190" spans="1:12" s="2" customFormat="1" ht="39.950000000000003" customHeight="1" x14ac:dyDescent="0.25">
      <c r="A190" s="3" t="s">
        <v>1058</v>
      </c>
      <c r="B190" s="3" t="s">
        <v>422</v>
      </c>
      <c r="C190" s="3" t="s">
        <v>4034</v>
      </c>
      <c r="D190" s="3" t="s">
        <v>446</v>
      </c>
      <c r="E190" s="3" t="str">
        <f>VLOOKUP($A190,[1]Consolidado!$C$2:$H$3834,4,FALSE)</f>
        <v>Activo</v>
      </c>
      <c r="F190" s="3" t="str">
        <f>VLOOKUP($A190,[1]Consolidado!$C$2:$H$3834,6,FALSE)</f>
        <v>Carrera</v>
      </c>
      <c r="G190" s="4">
        <v>141188</v>
      </c>
      <c r="H190" s="4">
        <v>20936.152291666669</v>
      </c>
      <c r="I190" s="4">
        <v>4292.12</v>
      </c>
      <c r="J190" s="4">
        <v>4052.1</v>
      </c>
      <c r="K190" s="4">
        <v>20068.739999999998</v>
      </c>
      <c r="L190" s="4">
        <v>91838.887708333321</v>
      </c>
    </row>
    <row r="191" spans="1:12" s="2" customFormat="1" ht="39.950000000000003" customHeight="1" x14ac:dyDescent="0.25">
      <c r="A191" s="3" t="s">
        <v>1059</v>
      </c>
      <c r="B191" s="3" t="s">
        <v>421</v>
      </c>
      <c r="C191" s="3" t="s">
        <v>4035</v>
      </c>
      <c r="D191" s="3" t="s">
        <v>293</v>
      </c>
      <c r="E191" s="3" t="str">
        <f>VLOOKUP($A191,[1]Consolidado!$C$2:$H$3834,4,FALSE)</f>
        <v>Activo</v>
      </c>
      <c r="F191" s="3" t="str">
        <f>VLOOKUP($A191,[1]Consolidado!$C$2:$H$3834,6,FALSE)</f>
        <v>Fijo</v>
      </c>
      <c r="G191" s="4">
        <v>107084</v>
      </c>
      <c r="H191" s="4">
        <v>13771.772291666668</v>
      </c>
      <c r="I191" s="4">
        <v>3255.35</v>
      </c>
      <c r="J191" s="4">
        <v>3073.31</v>
      </c>
      <c r="K191" s="4">
        <v>4159</v>
      </c>
      <c r="L191" s="4">
        <v>82824.567708333328</v>
      </c>
    </row>
    <row r="192" spans="1:12" s="2" customFormat="1" ht="39.950000000000003" customHeight="1" x14ac:dyDescent="0.25">
      <c r="A192" s="3" t="s">
        <v>1060</v>
      </c>
      <c r="B192" s="3" t="s">
        <v>421</v>
      </c>
      <c r="C192" s="3" t="s">
        <v>3999</v>
      </c>
      <c r="D192" s="3" t="s">
        <v>446</v>
      </c>
      <c r="E192" s="3" t="str">
        <f>VLOOKUP($A192,[1]Consolidado!$C$2:$H$3834,4,FALSE)</f>
        <v>Activo</v>
      </c>
      <c r="F192" s="3" t="str">
        <f>VLOOKUP($A192,[1]Consolidado!$C$2:$H$3834,6,FALSE)</f>
        <v>Carrera</v>
      </c>
      <c r="G192" s="4">
        <v>106960</v>
      </c>
      <c r="H192" s="4">
        <v>13742.604791666667</v>
      </c>
      <c r="I192" s="4">
        <v>3251.58</v>
      </c>
      <c r="J192" s="4">
        <v>3069.75</v>
      </c>
      <c r="K192" s="4">
        <v>2059</v>
      </c>
      <c r="L192" s="4">
        <v>84837.065208333326</v>
      </c>
    </row>
    <row r="193" spans="1:12" s="2" customFormat="1" ht="39.950000000000003" customHeight="1" x14ac:dyDescent="0.25">
      <c r="A193" s="3" t="s">
        <v>1061</v>
      </c>
      <c r="B193" s="3" t="s">
        <v>421</v>
      </c>
      <c r="C193" s="3" t="s">
        <v>682</v>
      </c>
      <c r="D193" s="3" t="s">
        <v>335</v>
      </c>
      <c r="E193" s="3" t="str">
        <f>VLOOKUP($A193,[1]Consolidado!$C$2:$H$3834,4,FALSE)</f>
        <v>Activo</v>
      </c>
      <c r="F193" s="3" t="str">
        <f>VLOOKUP($A193,[1]Consolidado!$C$2:$H$3834,6,FALSE)</f>
        <v>Fijo</v>
      </c>
      <c r="G193" s="4">
        <v>363511</v>
      </c>
      <c r="H193" s="4">
        <v>75381.704791666663</v>
      </c>
      <c r="I193" s="4">
        <v>5883.16</v>
      </c>
      <c r="J193" s="4">
        <v>10432.77</v>
      </c>
      <c r="K193" s="4">
        <v>1910.26</v>
      </c>
      <c r="L193" s="4">
        <v>269903.10520833335</v>
      </c>
    </row>
    <row r="194" spans="1:12" s="2" customFormat="1" ht="39.950000000000003" customHeight="1" x14ac:dyDescent="0.25">
      <c r="A194" s="3" t="s">
        <v>1062</v>
      </c>
      <c r="B194" s="3" t="s">
        <v>422</v>
      </c>
      <c r="C194" s="3" t="s">
        <v>4033</v>
      </c>
      <c r="D194" s="3" t="s">
        <v>287</v>
      </c>
      <c r="E194" s="3" t="str">
        <f>VLOOKUP($A194,[1]Consolidado!$C$2:$H$3834,4,FALSE)</f>
        <v>Activo</v>
      </c>
      <c r="F194" s="3" t="str">
        <f>VLOOKUP($A194,[1]Consolidado!$C$2:$H$3834,6,FALSE)</f>
        <v>Carrera</v>
      </c>
      <c r="G194" s="4">
        <v>64632</v>
      </c>
      <c r="H194" s="4">
        <v>4015.2078333333325</v>
      </c>
      <c r="I194" s="4">
        <v>1964.81</v>
      </c>
      <c r="J194" s="4">
        <v>1854.94</v>
      </c>
      <c r="K194" s="4">
        <v>28804.960000000003</v>
      </c>
      <c r="L194" s="4">
        <v>27992.082166666663</v>
      </c>
    </row>
    <row r="195" spans="1:12" s="2" customFormat="1" ht="39.950000000000003" customHeight="1" x14ac:dyDescent="0.25">
      <c r="A195" s="3" t="s">
        <v>1063</v>
      </c>
      <c r="B195" s="3" t="s">
        <v>422</v>
      </c>
      <c r="C195" s="3" t="s">
        <v>4034</v>
      </c>
      <c r="D195" s="3" t="s">
        <v>446</v>
      </c>
      <c r="E195" s="3" t="str">
        <f>VLOOKUP($A195,[1]Consolidado!$C$2:$H$3834,4,FALSE)</f>
        <v>Activo</v>
      </c>
      <c r="F195" s="3" t="str">
        <f>VLOOKUP($A195,[1]Consolidado!$C$2:$H$3834,6,FALSE)</f>
        <v>Carrera</v>
      </c>
      <c r="G195" s="4">
        <v>141188</v>
      </c>
      <c r="H195" s="4">
        <v>21793.882291666665</v>
      </c>
      <c r="I195" s="4">
        <v>4292.12</v>
      </c>
      <c r="J195" s="4">
        <v>4052.1</v>
      </c>
      <c r="K195" s="4">
        <v>25199.439999999999</v>
      </c>
      <c r="L195" s="4">
        <v>85850.457708333328</v>
      </c>
    </row>
    <row r="196" spans="1:12" s="2" customFormat="1" ht="39.950000000000003" customHeight="1" x14ac:dyDescent="0.25">
      <c r="A196" s="3" t="s">
        <v>1064</v>
      </c>
      <c r="B196" s="3" t="s">
        <v>422</v>
      </c>
      <c r="C196" s="3" t="s">
        <v>3980</v>
      </c>
      <c r="D196" s="3" t="s">
        <v>296</v>
      </c>
      <c r="E196" s="3" t="str">
        <f>VLOOKUP($A196,[1]Consolidado!$C$2:$H$3834,4,FALSE)</f>
        <v>Activo</v>
      </c>
      <c r="F196" s="3" t="str">
        <f>VLOOKUP($A196,[1]Consolidado!$C$2:$H$3834,6,FALSE)</f>
        <v>Carrera</v>
      </c>
      <c r="G196" s="4">
        <v>64632</v>
      </c>
      <c r="H196" s="4">
        <v>4358.2998333333335</v>
      </c>
      <c r="I196" s="4">
        <v>1964.81</v>
      </c>
      <c r="J196" s="4">
        <v>1854.94</v>
      </c>
      <c r="K196" s="4">
        <v>4711.5999999999995</v>
      </c>
      <c r="L196" s="4">
        <v>51742.350166666671</v>
      </c>
    </row>
    <row r="197" spans="1:12" s="2" customFormat="1" ht="39.950000000000003" customHeight="1" x14ac:dyDescent="0.25">
      <c r="A197" s="3" t="s">
        <v>1065</v>
      </c>
      <c r="B197" s="3" t="s">
        <v>422</v>
      </c>
      <c r="C197" s="3" t="s">
        <v>3999</v>
      </c>
      <c r="D197" s="3" t="s">
        <v>16</v>
      </c>
      <c r="E197" s="3" t="str">
        <f>VLOOKUP($A197,[1]Consolidado!$C$2:$H$3834,4,FALSE)</f>
        <v>Activo</v>
      </c>
      <c r="F197" s="3" t="str">
        <f>VLOOKUP($A197,[1]Consolidado!$C$2:$H$3834,6,FALSE)</f>
        <v>Carrera</v>
      </c>
      <c r="G197" s="4">
        <v>106960</v>
      </c>
      <c r="H197" s="4">
        <v>13742.604791666667</v>
      </c>
      <c r="I197" s="4">
        <v>3251.58</v>
      </c>
      <c r="J197" s="4">
        <v>3069.75</v>
      </c>
      <c r="K197" s="4">
        <v>2230.1999999999998</v>
      </c>
      <c r="L197" s="4">
        <v>84665.865208333329</v>
      </c>
    </row>
    <row r="198" spans="1:12" s="2" customFormat="1" ht="39.950000000000003" customHeight="1" x14ac:dyDescent="0.25">
      <c r="A198" s="3" t="s">
        <v>1066</v>
      </c>
      <c r="B198" s="3" t="s">
        <v>422</v>
      </c>
      <c r="C198" s="3" t="s">
        <v>4034</v>
      </c>
      <c r="D198" s="3" t="s">
        <v>443</v>
      </c>
      <c r="E198" s="3" t="str">
        <f>VLOOKUP($A198,[1]Consolidado!$C$2:$H$3834,4,FALSE)</f>
        <v>Activo</v>
      </c>
      <c r="F198" s="3" t="str">
        <f>VLOOKUP($A198,[1]Consolidado!$C$2:$H$3834,6,FALSE)</f>
        <v>Carrera</v>
      </c>
      <c r="G198" s="4">
        <v>141188</v>
      </c>
      <c r="H198" s="4">
        <v>21365.017291666667</v>
      </c>
      <c r="I198" s="4">
        <v>4292.12</v>
      </c>
      <c r="J198" s="4">
        <v>4052.1</v>
      </c>
      <c r="K198" s="4">
        <v>23035.420000000002</v>
      </c>
      <c r="L198" s="4">
        <v>88443.342708333337</v>
      </c>
    </row>
    <row r="199" spans="1:12" s="2" customFormat="1" ht="39.950000000000003" customHeight="1" x14ac:dyDescent="0.25">
      <c r="A199" s="3" t="s">
        <v>1067</v>
      </c>
      <c r="B199" s="3" t="s">
        <v>422</v>
      </c>
      <c r="C199" s="3" t="s">
        <v>579</v>
      </c>
      <c r="D199" s="3" t="s">
        <v>460</v>
      </c>
      <c r="E199" s="3" t="str">
        <f>VLOOKUP($A199,[1]Consolidado!$C$2:$H$3834,4,FALSE)</f>
        <v>Activo</v>
      </c>
      <c r="F199" s="3" t="str">
        <f>VLOOKUP($A199,[1]Consolidado!$C$2:$H$3834,6,FALSE)</f>
        <v>Carrera</v>
      </c>
      <c r="G199" s="4">
        <v>59898</v>
      </c>
      <c r="H199" s="4">
        <v>3467.455833333333</v>
      </c>
      <c r="I199" s="4">
        <v>1820.9</v>
      </c>
      <c r="J199" s="4">
        <v>1719.07</v>
      </c>
      <c r="K199" s="4">
        <v>231.8</v>
      </c>
      <c r="L199" s="4">
        <v>52658.774166666662</v>
      </c>
    </row>
    <row r="200" spans="1:12" s="2" customFormat="1" ht="39.950000000000003" customHeight="1" x14ac:dyDescent="0.25">
      <c r="A200" s="3" t="s">
        <v>1068</v>
      </c>
      <c r="B200" s="3" t="s">
        <v>422</v>
      </c>
      <c r="C200" s="3" t="s">
        <v>3980</v>
      </c>
      <c r="D200" s="3" t="s">
        <v>304</v>
      </c>
      <c r="E200" s="3" t="str">
        <f>VLOOKUP($A200,[1]Consolidado!$C$2:$H$3834,4,FALSE)</f>
        <v>Activo</v>
      </c>
      <c r="F200" s="3" t="str">
        <f>VLOOKUP($A200,[1]Consolidado!$C$2:$H$3834,6,FALSE)</f>
        <v>Fijo</v>
      </c>
      <c r="G200" s="4">
        <v>58757</v>
      </c>
      <c r="H200" s="4">
        <v>2909.6498333333329</v>
      </c>
      <c r="I200" s="4">
        <v>1786.21</v>
      </c>
      <c r="J200" s="4">
        <v>1686.33</v>
      </c>
      <c r="K200" s="4">
        <v>23939.15</v>
      </c>
      <c r="L200" s="4">
        <v>28435.660166666668</v>
      </c>
    </row>
    <row r="201" spans="1:12" s="2" customFormat="1" ht="39.950000000000003" customHeight="1" x14ac:dyDescent="0.25">
      <c r="A201" s="3" t="s">
        <v>1069</v>
      </c>
      <c r="B201" s="3" t="s">
        <v>422</v>
      </c>
      <c r="C201" s="3" t="s">
        <v>4035</v>
      </c>
      <c r="D201" s="3" t="s">
        <v>298</v>
      </c>
      <c r="E201" s="3" t="str">
        <f>VLOOKUP($A201,[1]Consolidado!$C$2:$H$3834,4,FALSE)</f>
        <v>Activo</v>
      </c>
      <c r="F201" s="3" t="str">
        <f>VLOOKUP($A201,[1]Consolidado!$C$2:$H$3834,6,FALSE)</f>
        <v>Fijo</v>
      </c>
      <c r="G201" s="4">
        <v>107084</v>
      </c>
      <c r="H201" s="4">
        <v>13342.907291666663</v>
      </c>
      <c r="I201" s="4">
        <v>3255.35</v>
      </c>
      <c r="J201" s="4">
        <v>3073.31</v>
      </c>
      <c r="K201" s="4">
        <v>5466.22</v>
      </c>
      <c r="L201" s="4">
        <v>81946.212708333333</v>
      </c>
    </row>
    <row r="202" spans="1:12" s="2" customFormat="1" ht="39.950000000000003" customHeight="1" x14ac:dyDescent="0.25">
      <c r="A202" s="3" t="s">
        <v>1070</v>
      </c>
      <c r="B202" s="3" t="s">
        <v>422</v>
      </c>
      <c r="C202" s="3" t="s">
        <v>581</v>
      </c>
      <c r="D202" s="3" t="s">
        <v>121</v>
      </c>
      <c r="E202" s="3" t="str">
        <f>VLOOKUP($A202,[1]Consolidado!$C$2:$H$3834,4,FALSE)</f>
        <v>Activo</v>
      </c>
      <c r="F202" s="3" t="str">
        <f>VLOOKUP($A202,[1]Consolidado!$C$2:$H$3834,6,FALSE)</f>
        <v>Fijo</v>
      </c>
      <c r="G202" s="4">
        <v>44730</v>
      </c>
      <c r="H202" s="4">
        <v>1110.218875</v>
      </c>
      <c r="I202" s="4">
        <v>1359.79</v>
      </c>
      <c r="J202" s="4">
        <v>1283.75</v>
      </c>
      <c r="K202" s="4">
        <v>11241.44</v>
      </c>
      <c r="L202" s="4">
        <v>29734.801124999998</v>
      </c>
    </row>
    <row r="203" spans="1:12" s="2" customFormat="1" ht="39.950000000000003" customHeight="1" x14ac:dyDescent="0.25">
      <c r="A203" s="3" t="s">
        <v>1071</v>
      </c>
      <c r="B203" s="3" t="s">
        <v>422</v>
      </c>
      <c r="C203" s="3" t="s">
        <v>3980</v>
      </c>
      <c r="D203" s="3" t="s">
        <v>304</v>
      </c>
      <c r="E203" s="3" t="str">
        <f>VLOOKUP($A203,[1]Consolidado!$C$2:$H$3834,4,FALSE)</f>
        <v>Activo</v>
      </c>
      <c r="F203" s="3" t="str">
        <f>VLOOKUP($A203,[1]Consolidado!$C$2:$H$3834,6,FALSE)</f>
        <v>Carrera</v>
      </c>
      <c r="G203" s="4">
        <v>64632</v>
      </c>
      <c r="H203" s="4">
        <v>4015.2078333333325</v>
      </c>
      <c r="I203" s="4">
        <v>1964.81</v>
      </c>
      <c r="J203" s="4">
        <v>1854.94</v>
      </c>
      <c r="K203" s="4">
        <v>4065.0200000000004</v>
      </c>
      <c r="L203" s="4">
        <v>52732.022166666662</v>
      </c>
    </row>
    <row r="204" spans="1:12" s="2" customFormat="1" ht="39.950000000000003" customHeight="1" x14ac:dyDescent="0.25">
      <c r="A204" s="3" t="s">
        <v>1072</v>
      </c>
      <c r="B204" s="3" t="s">
        <v>421</v>
      </c>
      <c r="C204" s="3" t="s">
        <v>4036</v>
      </c>
      <c r="D204" s="3" t="s">
        <v>317</v>
      </c>
      <c r="E204" s="3" t="str">
        <f>VLOOKUP($A204,[1]Consolidado!$C$2:$H$3834,4,FALSE)</f>
        <v>Activo</v>
      </c>
      <c r="F204" s="3" t="str">
        <f>VLOOKUP($A204,[1]Consolidado!$C$2:$H$3834,6,FALSE)</f>
        <v>Fijo</v>
      </c>
      <c r="G204" s="4">
        <v>85667</v>
      </c>
      <c r="H204" s="4">
        <v>8305.0922916666659</v>
      </c>
      <c r="I204" s="4">
        <v>2604.2800000000002</v>
      </c>
      <c r="J204" s="4">
        <v>2458.64</v>
      </c>
      <c r="K204" s="4">
        <v>39488.030000000006</v>
      </c>
      <c r="L204" s="4">
        <v>32810.957708333335</v>
      </c>
    </row>
    <row r="205" spans="1:12" s="2" customFormat="1" ht="39.950000000000003" customHeight="1" x14ac:dyDescent="0.25">
      <c r="A205" s="3" t="s">
        <v>1073</v>
      </c>
      <c r="B205" s="3" t="s">
        <v>422</v>
      </c>
      <c r="C205" s="3" t="s">
        <v>580</v>
      </c>
      <c r="D205" s="3" t="s">
        <v>461</v>
      </c>
      <c r="E205" s="3" t="str">
        <f>VLOOKUP($A205,[1]Consolidado!$C$2:$H$3834,4,FALSE)</f>
        <v>Activo</v>
      </c>
      <c r="F205" s="3" t="str">
        <f>VLOOKUP($A205,[1]Consolidado!$C$2:$H$3834,6,FALSE)</f>
        <v>Fijo</v>
      </c>
      <c r="G205" s="4">
        <v>28526</v>
      </c>
      <c r="H205" s="4">
        <v>0</v>
      </c>
      <c r="I205" s="4">
        <v>0</v>
      </c>
      <c r="J205" s="4">
        <v>818.7</v>
      </c>
      <c r="K205" s="4">
        <v>5036.09</v>
      </c>
      <c r="L205" s="4">
        <v>22671.21</v>
      </c>
    </row>
    <row r="206" spans="1:12" s="2" customFormat="1" ht="39.950000000000003" customHeight="1" x14ac:dyDescent="0.25">
      <c r="A206" s="3" t="s">
        <v>1074</v>
      </c>
      <c r="B206" s="3" t="s">
        <v>421</v>
      </c>
      <c r="C206" s="3" t="s">
        <v>635</v>
      </c>
      <c r="D206" s="3" t="s">
        <v>330</v>
      </c>
      <c r="E206" s="3" t="str">
        <f>VLOOKUP($A206,[1]Consolidado!$C$2:$H$3834,4,FALSE)</f>
        <v>Activo</v>
      </c>
      <c r="F206" s="3" t="str">
        <f>VLOOKUP($A206,[1]Consolidado!$C$2:$H$3834,6,FALSE)</f>
        <v>Fijo</v>
      </c>
      <c r="G206" s="4">
        <v>62620</v>
      </c>
      <c r="H206" s="4">
        <v>3636.5898333333316</v>
      </c>
      <c r="I206" s="4">
        <v>1903.65</v>
      </c>
      <c r="J206" s="4">
        <v>1797.19</v>
      </c>
      <c r="K206" s="4">
        <v>33077.949999999997</v>
      </c>
      <c r="L206" s="4">
        <v>22204.620166666668</v>
      </c>
    </row>
    <row r="207" spans="1:12" s="2" customFormat="1" ht="39.950000000000003" customHeight="1" x14ac:dyDescent="0.25">
      <c r="A207" s="3" t="s">
        <v>1075</v>
      </c>
      <c r="B207" s="3" t="s">
        <v>422</v>
      </c>
      <c r="C207" s="3" t="s">
        <v>3981</v>
      </c>
      <c r="D207" s="3" t="s">
        <v>100</v>
      </c>
      <c r="E207" s="3" t="str">
        <f>VLOOKUP($A207,[1]Consolidado!$C$2:$H$3834,4,FALSE)</f>
        <v>Activo</v>
      </c>
      <c r="F207" s="3" t="str">
        <f>VLOOKUP($A207,[1]Consolidado!$C$2:$H$3834,6,FALSE)</f>
        <v>Carrera</v>
      </c>
      <c r="G207" s="4">
        <v>94233</v>
      </c>
      <c r="H207" s="4">
        <v>10320.029791666666</v>
      </c>
      <c r="I207" s="4">
        <v>2864.68</v>
      </c>
      <c r="J207" s="4">
        <v>2704.49</v>
      </c>
      <c r="K207" s="4">
        <v>35537.78</v>
      </c>
      <c r="L207" s="4">
        <v>42806.020208333342</v>
      </c>
    </row>
    <row r="208" spans="1:12" s="2" customFormat="1" ht="39.950000000000003" customHeight="1" x14ac:dyDescent="0.25">
      <c r="A208" s="3" t="s">
        <v>1076</v>
      </c>
      <c r="B208" s="3" t="s">
        <v>422</v>
      </c>
      <c r="C208" s="3" t="s">
        <v>3971</v>
      </c>
      <c r="D208" s="3" t="s">
        <v>77</v>
      </c>
      <c r="E208" s="3" t="str">
        <f>VLOOKUP($A208,[1]Consolidado!$C$2:$H$3834,4,FALSE)</f>
        <v>Activo</v>
      </c>
      <c r="F208" s="3" t="str">
        <f>VLOOKUP($A208,[1]Consolidado!$C$2:$H$3834,6,FALSE)</f>
        <v>Fijo</v>
      </c>
      <c r="G208" s="4">
        <v>47649</v>
      </c>
      <c r="H208" s="4">
        <v>1522.1908750000002</v>
      </c>
      <c r="I208" s="4">
        <v>1448.53</v>
      </c>
      <c r="J208" s="4">
        <v>1367.53</v>
      </c>
      <c r="K208" s="4">
        <v>6569.74</v>
      </c>
      <c r="L208" s="4">
        <v>36741.009125000004</v>
      </c>
    </row>
    <row r="209" spans="1:12" s="2" customFormat="1" ht="39.950000000000003" customHeight="1" x14ac:dyDescent="0.25">
      <c r="A209" s="3" t="s">
        <v>1077</v>
      </c>
      <c r="B209" s="3" t="s">
        <v>421</v>
      </c>
      <c r="C209" s="3" t="s">
        <v>4035</v>
      </c>
      <c r="D209" s="3" t="s">
        <v>304</v>
      </c>
      <c r="E209" s="3" t="str">
        <f>VLOOKUP($A209,[1]Consolidado!$C$2:$H$3834,4,FALSE)</f>
        <v>Activo</v>
      </c>
      <c r="F209" s="3" t="str">
        <f>VLOOKUP($A209,[1]Consolidado!$C$2:$H$3834,6,FALSE)</f>
        <v>Carrera</v>
      </c>
      <c r="G209" s="4">
        <v>117685</v>
      </c>
      <c r="H209" s="4">
        <v>16265.392291666669</v>
      </c>
      <c r="I209" s="4">
        <v>3577.62</v>
      </c>
      <c r="J209" s="4">
        <v>3377.56</v>
      </c>
      <c r="K209" s="4">
        <v>5645.4</v>
      </c>
      <c r="L209" s="4">
        <v>88819.027708333349</v>
      </c>
    </row>
    <row r="210" spans="1:12" s="2" customFormat="1" ht="39.950000000000003" customHeight="1" x14ac:dyDescent="0.25">
      <c r="A210" s="3" t="s">
        <v>1078</v>
      </c>
      <c r="B210" s="3" t="s">
        <v>422</v>
      </c>
      <c r="C210" s="3" t="s">
        <v>4037</v>
      </c>
      <c r="D210" s="3" t="s">
        <v>325</v>
      </c>
      <c r="E210" s="3" t="str">
        <f>VLOOKUP($A210,[1]Consolidado!$C$2:$H$3834,4,FALSE)</f>
        <v>Activo</v>
      </c>
      <c r="F210" s="3" t="str">
        <f>VLOOKUP($A210,[1]Consolidado!$C$2:$H$3834,6,FALSE)</f>
        <v>Fijo</v>
      </c>
      <c r="G210" s="4">
        <v>47102</v>
      </c>
      <c r="H210" s="4">
        <v>1444.9903749999996</v>
      </c>
      <c r="I210" s="4">
        <v>1431.9</v>
      </c>
      <c r="J210" s="4">
        <v>1351.83</v>
      </c>
      <c r="K210" s="4">
        <v>6059</v>
      </c>
      <c r="L210" s="4">
        <v>36814.279624999996</v>
      </c>
    </row>
    <row r="211" spans="1:12" s="2" customFormat="1" ht="39.950000000000003" customHeight="1" x14ac:dyDescent="0.25">
      <c r="A211" s="3" t="s">
        <v>1079</v>
      </c>
      <c r="B211" s="3" t="s">
        <v>422</v>
      </c>
      <c r="C211" s="3" t="s">
        <v>584</v>
      </c>
      <c r="D211" s="3" t="s">
        <v>391</v>
      </c>
      <c r="E211" s="3" t="str">
        <f>VLOOKUP($A211,[1]Consolidado!$C$2:$H$3834,4,FALSE)</f>
        <v>Activo</v>
      </c>
      <c r="F211" s="3" t="str">
        <f>VLOOKUP($A211,[1]Consolidado!$C$2:$H$3834,6,FALSE)</f>
        <v>Fijo</v>
      </c>
      <c r="G211" s="4">
        <v>37574</v>
      </c>
      <c r="H211" s="4">
        <v>0</v>
      </c>
      <c r="I211" s="4">
        <v>1142.25</v>
      </c>
      <c r="J211" s="4">
        <v>1078.3699999999999</v>
      </c>
      <c r="K211" s="4">
        <v>5221.82</v>
      </c>
      <c r="L211" s="4">
        <v>30131.559999999998</v>
      </c>
    </row>
    <row r="212" spans="1:12" s="2" customFormat="1" ht="39.950000000000003" customHeight="1" x14ac:dyDescent="0.25">
      <c r="A212" s="3" t="s">
        <v>1080</v>
      </c>
      <c r="B212" s="3" t="s">
        <v>422</v>
      </c>
      <c r="C212" s="3" t="s">
        <v>582</v>
      </c>
      <c r="D212" s="3" t="s">
        <v>462</v>
      </c>
      <c r="E212" s="3" t="str">
        <f>VLOOKUP($A212,[1]Consolidado!$C$2:$H$3834,4,FALSE)</f>
        <v>Activo</v>
      </c>
      <c r="F212" s="3" t="str">
        <f>VLOOKUP($A212,[1]Consolidado!$C$2:$H$3834,6,FALSE)</f>
        <v>Carrera</v>
      </c>
      <c r="G212" s="4">
        <v>64632</v>
      </c>
      <c r="H212" s="4">
        <v>4358.2998333333335</v>
      </c>
      <c r="I212" s="4">
        <v>1964.81</v>
      </c>
      <c r="J212" s="4">
        <v>1854.94</v>
      </c>
      <c r="K212" s="4">
        <v>30294.26</v>
      </c>
      <c r="L212" s="4">
        <v>26159.690166666671</v>
      </c>
    </row>
    <row r="213" spans="1:12" s="2" customFormat="1" ht="39.950000000000003" customHeight="1" x14ac:dyDescent="0.25">
      <c r="A213" s="3" t="s">
        <v>1081</v>
      </c>
      <c r="B213" s="3" t="s">
        <v>422</v>
      </c>
      <c r="C213" s="3" t="s">
        <v>4038</v>
      </c>
      <c r="D213" s="3" t="s">
        <v>170</v>
      </c>
      <c r="E213" s="3" t="str">
        <f>VLOOKUP($A213,[1]Consolidado!$C$2:$H$3834,4,FALSE)</f>
        <v>Activo</v>
      </c>
      <c r="F213" s="3" t="str">
        <f>VLOOKUP($A213,[1]Consolidado!$C$2:$H$3834,6,FALSE)</f>
        <v>Fijo</v>
      </c>
      <c r="G213" s="4">
        <v>47062</v>
      </c>
      <c r="H213" s="4">
        <v>924.70787499999858</v>
      </c>
      <c r="I213" s="4">
        <v>1430.68</v>
      </c>
      <c r="J213" s="4">
        <v>1350.68</v>
      </c>
      <c r="K213" s="4">
        <v>8112.34</v>
      </c>
      <c r="L213" s="4">
        <v>35243.592124999996</v>
      </c>
    </row>
    <row r="214" spans="1:12" s="2" customFormat="1" ht="39.950000000000003" customHeight="1" x14ac:dyDescent="0.25">
      <c r="A214" s="3" t="s">
        <v>1082</v>
      </c>
      <c r="B214" s="3" t="s">
        <v>422</v>
      </c>
      <c r="C214" s="3" t="s">
        <v>4029</v>
      </c>
      <c r="D214" s="3" t="s">
        <v>297</v>
      </c>
      <c r="E214" s="3" t="str">
        <f>VLOOKUP($A214,[1]Consolidado!$C$2:$H$3834,4,FALSE)</f>
        <v>Activo</v>
      </c>
      <c r="F214" s="3" t="str">
        <f>VLOOKUP($A214,[1]Consolidado!$C$2:$H$3834,6,FALSE)</f>
        <v>Carrera</v>
      </c>
      <c r="G214" s="4">
        <v>87509</v>
      </c>
      <c r="H214" s="4">
        <v>9167.2422916666674</v>
      </c>
      <c r="I214" s="4">
        <v>2660.27</v>
      </c>
      <c r="J214" s="4">
        <v>2511.5100000000002</v>
      </c>
      <c r="K214" s="4">
        <v>3952.2</v>
      </c>
      <c r="L214" s="4">
        <v>69217.777708333335</v>
      </c>
    </row>
    <row r="215" spans="1:12" s="2" customFormat="1" ht="39.950000000000003" customHeight="1" x14ac:dyDescent="0.25">
      <c r="A215" s="3" t="s">
        <v>1083</v>
      </c>
      <c r="B215" s="3" t="s">
        <v>421</v>
      </c>
      <c r="C215" s="3" t="s">
        <v>3996</v>
      </c>
      <c r="D215" s="3" t="s">
        <v>172</v>
      </c>
      <c r="E215" s="3" t="str">
        <f>VLOOKUP($A215,[1]Consolidado!$C$2:$H$3834,4,FALSE)</f>
        <v>Activo</v>
      </c>
      <c r="F215" s="3" t="str">
        <f>VLOOKUP($A215,[1]Consolidado!$C$2:$H$3834,6,FALSE)</f>
        <v>Carrera</v>
      </c>
      <c r="G215" s="4">
        <v>171137</v>
      </c>
      <c r="H215" s="4">
        <v>28838.639791666665</v>
      </c>
      <c r="I215" s="4">
        <v>5202.5600000000004</v>
      </c>
      <c r="J215" s="4">
        <v>4911.63</v>
      </c>
      <c r="K215" s="4">
        <v>38320.74</v>
      </c>
      <c r="L215" s="4">
        <v>93863.430208333331</v>
      </c>
    </row>
    <row r="216" spans="1:12" s="2" customFormat="1" ht="39.950000000000003" customHeight="1" x14ac:dyDescent="0.25">
      <c r="A216" s="3" t="s">
        <v>1084</v>
      </c>
      <c r="B216" s="3" t="s">
        <v>422</v>
      </c>
      <c r="C216" s="3" t="s">
        <v>3989</v>
      </c>
      <c r="D216" s="3" t="s">
        <v>82</v>
      </c>
      <c r="E216" s="3" t="str">
        <f>VLOOKUP($A216,[1]Consolidado!$C$2:$H$3834,4,FALSE)</f>
        <v>Activo</v>
      </c>
      <c r="F216" s="3" t="str">
        <f>VLOOKUP($A216,[1]Consolidado!$C$2:$H$3834,6,FALSE)</f>
        <v>Fijo</v>
      </c>
      <c r="G216" s="4">
        <v>58252</v>
      </c>
      <c r="H216" s="4">
        <v>3157.7118333333328</v>
      </c>
      <c r="I216" s="4">
        <v>1770.86</v>
      </c>
      <c r="J216" s="4">
        <v>1671.83</v>
      </c>
      <c r="K216" s="4">
        <v>15929.23</v>
      </c>
      <c r="L216" s="4">
        <v>35722.368166666667</v>
      </c>
    </row>
    <row r="217" spans="1:12" s="2" customFormat="1" ht="39.950000000000003" customHeight="1" x14ac:dyDescent="0.25">
      <c r="A217" s="3" t="s">
        <v>1085</v>
      </c>
      <c r="B217" s="3" t="s">
        <v>421</v>
      </c>
      <c r="C217" s="3" t="s">
        <v>4039</v>
      </c>
      <c r="D217" s="3" t="s">
        <v>109</v>
      </c>
      <c r="E217" s="3" t="str">
        <f>VLOOKUP($A217,[1]Consolidado!$C$2:$H$3834,4,FALSE)</f>
        <v>Activo</v>
      </c>
      <c r="F217" s="3" t="str">
        <f>VLOOKUP($A217,[1]Consolidado!$C$2:$H$3834,6,FALSE)</f>
        <v>Fijo</v>
      </c>
      <c r="G217" s="4">
        <v>68534</v>
      </c>
      <c r="H217" s="4">
        <v>4749.4858333333332</v>
      </c>
      <c r="I217" s="4">
        <v>2083.4299999999998</v>
      </c>
      <c r="J217" s="4">
        <v>1966.93</v>
      </c>
      <c r="K217" s="4">
        <v>1708.22</v>
      </c>
      <c r="L217" s="4">
        <v>58025.934166666666</v>
      </c>
    </row>
    <row r="218" spans="1:12" s="2" customFormat="1" ht="39.950000000000003" customHeight="1" x14ac:dyDescent="0.25">
      <c r="A218" s="3" t="s">
        <v>1086</v>
      </c>
      <c r="B218" s="3" t="s">
        <v>422</v>
      </c>
      <c r="C218" s="3" t="s">
        <v>4032</v>
      </c>
      <c r="D218" s="3" t="s">
        <v>372</v>
      </c>
      <c r="E218" s="3" t="str">
        <f>VLOOKUP($A218,[1]Consolidado!$C$2:$H$3834,4,FALSE)</f>
        <v>Activo</v>
      </c>
      <c r="F218" s="3" t="str">
        <f>VLOOKUP($A218,[1]Consolidado!$C$2:$H$3834,6,FALSE)</f>
        <v>Fijo</v>
      </c>
      <c r="G218" s="4">
        <v>54829</v>
      </c>
      <c r="H218" s="4">
        <v>2535.5413750000007</v>
      </c>
      <c r="I218" s="4">
        <v>1666.8</v>
      </c>
      <c r="J218" s="4">
        <v>1573.59</v>
      </c>
      <c r="K218" s="4">
        <v>11610.34</v>
      </c>
      <c r="L218" s="4">
        <v>37442.728625000003</v>
      </c>
    </row>
    <row r="219" spans="1:12" s="2" customFormat="1" ht="39.950000000000003" customHeight="1" x14ac:dyDescent="0.25">
      <c r="A219" s="3" t="s">
        <v>1087</v>
      </c>
      <c r="B219" s="3" t="s">
        <v>422</v>
      </c>
      <c r="C219" s="3" t="s">
        <v>4040</v>
      </c>
      <c r="D219" s="3" t="s">
        <v>74</v>
      </c>
      <c r="E219" s="3" t="str">
        <f>VLOOKUP($A219,[1]Consolidado!$C$2:$H$3834,4,FALSE)</f>
        <v>Activo</v>
      </c>
      <c r="F219" s="3" t="str">
        <f>VLOOKUP($A219,[1]Consolidado!$C$2:$H$3834,6,FALSE)</f>
        <v>Fijo</v>
      </c>
      <c r="G219" s="4">
        <v>38896</v>
      </c>
      <c r="H219" s="4">
        <v>286.83587499999993</v>
      </c>
      <c r="I219" s="4">
        <v>1182.44</v>
      </c>
      <c r="J219" s="4">
        <v>1116.32</v>
      </c>
      <c r="K219" s="4">
        <v>6378.93</v>
      </c>
      <c r="L219" s="4">
        <v>29931.474125000001</v>
      </c>
    </row>
    <row r="220" spans="1:12" s="2" customFormat="1" ht="39.950000000000003" customHeight="1" x14ac:dyDescent="0.25">
      <c r="A220" s="3" t="s">
        <v>1088</v>
      </c>
      <c r="B220" s="3" t="s">
        <v>421</v>
      </c>
      <c r="C220" s="3" t="s">
        <v>579</v>
      </c>
      <c r="D220" s="3" t="s">
        <v>445</v>
      </c>
      <c r="E220" s="3" t="str">
        <f>VLOOKUP($A220,[1]Consolidado!$C$2:$H$3834,4,FALSE)</f>
        <v>Activo</v>
      </c>
      <c r="F220" s="3" t="str">
        <f>VLOOKUP($A220,[1]Consolidado!$C$2:$H$3834,6,FALSE)</f>
        <v>Fijo</v>
      </c>
      <c r="G220" s="4">
        <v>54453</v>
      </c>
      <c r="H220" s="4">
        <v>2225.1553749999989</v>
      </c>
      <c r="I220" s="4">
        <v>1655.37</v>
      </c>
      <c r="J220" s="4">
        <v>1562.8</v>
      </c>
      <c r="K220" s="4">
        <v>6585.42</v>
      </c>
      <c r="L220" s="4">
        <v>42424.254624999994</v>
      </c>
    </row>
    <row r="221" spans="1:12" s="2" customFormat="1" ht="39.950000000000003" customHeight="1" x14ac:dyDescent="0.25">
      <c r="A221" s="3" t="s">
        <v>1089</v>
      </c>
      <c r="B221" s="3" t="s">
        <v>422</v>
      </c>
      <c r="C221" s="3" t="s">
        <v>876</v>
      </c>
      <c r="D221" s="3" t="s">
        <v>310</v>
      </c>
      <c r="E221" s="3" t="str">
        <f>VLOOKUP($A221,[1]Consolidado!$C$2:$H$3834,4,FALSE)</f>
        <v>Activo</v>
      </c>
      <c r="F221" s="3" t="str">
        <f>VLOOKUP($A221,[1]Consolidado!$C$2:$H$3834,6,FALSE)</f>
        <v>Carrera</v>
      </c>
      <c r="G221" s="4">
        <v>51768</v>
      </c>
      <c r="H221" s="4">
        <v>2103.5263749999999</v>
      </c>
      <c r="I221" s="4">
        <v>1573.75</v>
      </c>
      <c r="J221" s="4">
        <v>1485.74</v>
      </c>
      <c r="K221" s="4">
        <v>3959.7</v>
      </c>
      <c r="L221" s="4">
        <v>42645.283625000004</v>
      </c>
    </row>
    <row r="222" spans="1:12" s="2" customFormat="1" ht="39.950000000000003" customHeight="1" x14ac:dyDescent="0.25">
      <c r="A222" s="3" t="s">
        <v>1090</v>
      </c>
      <c r="B222" s="3" t="s">
        <v>422</v>
      </c>
      <c r="C222" s="3" t="s">
        <v>4041</v>
      </c>
      <c r="D222" s="3" t="s">
        <v>463</v>
      </c>
      <c r="E222" s="3" t="str">
        <f>VLOOKUP($A222,[1]Consolidado!$C$2:$H$3834,4,FALSE)</f>
        <v>Activo</v>
      </c>
      <c r="F222" s="3" t="str">
        <f>VLOOKUP($A222,[1]Consolidado!$C$2:$H$3834,6,FALSE)</f>
        <v>Fijo</v>
      </c>
      <c r="G222" s="4">
        <v>81173</v>
      </c>
      <c r="H222" s="4">
        <v>7676.8547916666676</v>
      </c>
      <c r="I222" s="4">
        <v>2467.66</v>
      </c>
      <c r="J222" s="4">
        <v>2329.67</v>
      </c>
      <c r="K222" s="4">
        <v>23581.88</v>
      </c>
      <c r="L222" s="4">
        <v>45116.935208333321</v>
      </c>
    </row>
    <row r="223" spans="1:12" s="2" customFormat="1" ht="39.950000000000003" customHeight="1" x14ac:dyDescent="0.25">
      <c r="A223" s="3" t="s">
        <v>1091</v>
      </c>
      <c r="B223" s="3" t="s">
        <v>422</v>
      </c>
      <c r="C223" s="3" t="s">
        <v>591</v>
      </c>
      <c r="D223" s="3" t="s">
        <v>115</v>
      </c>
      <c r="E223" s="3" t="str">
        <f>VLOOKUP($A223,[1]Consolidado!$C$2:$H$3834,4,FALSE)</f>
        <v>Activo</v>
      </c>
      <c r="F223" s="3" t="str">
        <f>VLOOKUP($A223,[1]Consolidado!$C$2:$H$3834,6,FALSE)</f>
        <v>Carrera</v>
      </c>
      <c r="G223" s="4">
        <v>53909</v>
      </c>
      <c r="H223" s="4">
        <v>1891.0588749999979</v>
      </c>
      <c r="I223" s="4">
        <v>1638.83</v>
      </c>
      <c r="J223" s="4">
        <v>1547.19</v>
      </c>
      <c r="K223" s="4">
        <v>10118.57</v>
      </c>
      <c r="L223" s="4">
        <v>38713.351125000001</v>
      </c>
    </row>
    <row r="224" spans="1:12" s="2" customFormat="1" ht="39.950000000000003" customHeight="1" x14ac:dyDescent="0.25">
      <c r="A224" s="3" t="s">
        <v>1092</v>
      </c>
      <c r="B224" s="3" t="s">
        <v>422</v>
      </c>
      <c r="C224" s="3" t="s">
        <v>4038</v>
      </c>
      <c r="D224" s="3" t="s">
        <v>464</v>
      </c>
      <c r="E224" s="3" t="str">
        <f>VLOOKUP($A224,[1]Consolidado!$C$2:$H$3834,4,FALSE)</f>
        <v>Activo</v>
      </c>
      <c r="F224" s="3" t="str">
        <f>VLOOKUP($A224,[1]Consolidado!$C$2:$H$3834,6,FALSE)</f>
        <v>Carrera</v>
      </c>
      <c r="G224" s="4">
        <v>51768</v>
      </c>
      <c r="H224" s="4">
        <v>2103.5263749999999</v>
      </c>
      <c r="I224" s="4">
        <v>1573.75</v>
      </c>
      <c r="J224" s="4">
        <v>1485.74</v>
      </c>
      <c r="K224" s="4">
        <v>7128.99</v>
      </c>
      <c r="L224" s="4">
        <v>39475.993625000003</v>
      </c>
    </row>
    <row r="225" spans="1:12" s="2" customFormat="1" ht="39.950000000000003" customHeight="1" x14ac:dyDescent="0.25">
      <c r="A225" s="3" t="s">
        <v>1093</v>
      </c>
      <c r="B225" s="3" t="s">
        <v>422</v>
      </c>
      <c r="C225" s="3" t="s">
        <v>4042</v>
      </c>
      <c r="D225" s="3" t="s">
        <v>101</v>
      </c>
      <c r="E225" s="3" t="str">
        <f>VLOOKUP($A225,[1]Consolidado!$C$2:$H$3834,4,FALSE)</f>
        <v>Activo</v>
      </c>
      <c r="F225" s="3" t="str">
        <f>VLOOKUP($A225,[1]Consolidado!$C$2:$H$3834,6,FALSE)</f>
        <v>Fijo</v>
      </c>
      <c r="G225" s="4">
        <v>68534</v>
      </c>
      <c r="H225" s="4">
        <v>5092.5778333333337</v>
      </c>
      <c r="I225" s="4">
        <v>2083.4299999999998</v>
      </c>
      <c r="J225" s="4">
        <v>1966.93</v>
      </c>
      <c r="K225" s="4">
        <v>15906.32</v>
      </c>
      <c r="L225" s="4">
        <v>43484.742166666663</v>
      </c>
    </row>
    <row r="226" spans="1:12" s="2" customFormat="1" ht="39.950000000000003" customHeight="1" x14ac:dyDescent="0.25">
      <c r="A226" s="3" t="s">
        <v>1094</v>
      </c>
      <c r="B226" s="3" t="s">
        <v>422</v>
      </c>
      <c r="C226" s="3" t="s">
        <v>4039</v>
      </c>
      <c r="D226" s="3" t="s">
        <v>115</v>
      </c>
      <c r="E226" s="3" t="str">
        <f>VLOOKUP($A226,[1]Consolidado!$C$2:$H$3834,4,FALSE)</f>
        <v>Activo</v>
      </c>
      <c r="F226" s="3" t="str">
        <f>VLOOKUP($A226,[1]Consolidado!$C$2:$H$3834,6,FALSE)</f>
        <v>Fijo</v>
      </c>
      <c r="G226" s="4">
        <v>68534</v>
      </c>
      <c r="H226" s="4">
        <v>4749.4858333333332</v>
      </c>
      <c r="I226" s="4">
        <v>2083.4299999999998</v>
      </c>
      <c r="J226" s="4">
        <v>1966.93</v>
      </c>
      <c r="K226" s="4">
        <v>13619.94</v>
      </c>
      <c r="L226" s="4">
        <v>46114.214166666665</v>
      </c>
    </row>
    <row r="227" spans="1:12" s="2" customFormat="1" ht="39.950000000000003" customHeight="1" x14ac:dyDescent="0.25">
      <c r="A227" s="3" t="s">
        <v>1095</v>
      </c>
      <c r="B227" s="3" t="s">
        <v>422</v>
      </c>
      <c r="C227" s="3" t="s">
        <v>591</v>
      </c>
      <c r="D227" s="3" t="s">
        <v>115</v>
      </c>
      <c r="E227" s="3" t="str">
        <f>VLOOKUP($A227,[1]Consolidado!$C$2:$H$3834,4,FALSE)</f>
        <v>Activo</v>
      </c>
      <c r="F227" s="3" t="str">
        <f>VLOOKUP($A227,[1]Consolidado!$C$2:$H$3834,6,FALSE)</f>
        <v>Fijo</v>
      </c>
      <c r="G227" s="4">
        <v>49008</v>
      </c>
      <c r="H227" s="4">
        <v>1713.9943750000004</v>
      </c>
      <c r="I227" s="4">
        <v>1489.84</v>
      </c>
      <c r="J227" s="4">
        <v>1406.53</v>
      </c>
      <c r="K227" s="4">
        <v>3016.26</v>
      </c>
      <c r="L227" s="4">
        <v>41381.375625000001</v>
      </c>
    </row>
    <row r="228" spans="1:12" s="2" customFormat="1" ht="39.950000000000003" customHeight="1" x14ac:dyDescent="0.25">
      <c r="A228" s="3" t="s">
        <v>1096</v>
      </c>
      <c r="B228" s="3" t="s">
        <v>422</v>
      </c>
      <c r="C228" s="3" t="s">
        <v>4043</v>
      </c>
      <c r="D228" s="3" t="s">
        <v>305</v>
      </c>
      <c r="E228" s="3" t="str">
        <f>VLOOKUP($A228,[1]Consolidado!$C$2:$H$3834,4,FALSE)</f>
        <v>Activo</v>
      </c>
      <c r="F228" s="3" t="str">
        <f>VLOOKUP($A228,[1]Consolidado!$C$2:$H$3834,6,FALSE)</f>
        <v>Carrera</v>
      </c>
      <c r="G228" s="4">
        <v>102951</v>
      </c>
      <c r="H228" s="4">
        <v>12370.72229166666</v>
      </c>
      <c r="I228" s="4">
        <v>3129.71</v>
      </c>
      <c r="J228" s="4">
        <v>2954.69</v>
      </c>
      <c r="K228" s="4">
        <v>14859.54</v>
      </c>
      <c r="L228" s="4">
        <v>69636.337708333333</v>
      </c>
    </row>
    <row r="229" spans="1:12" s="2" customFormat="1" ht="39.950000000000003" customHeight="1" x14ac:dyDescent="0.25">
      <c r="A229" s="3" t="s">
        <v>1097</v>
      </c>
      <c r="B229" s="3" t="s">
        <v>422</v>
      </c>
      <c r="C229" s="3" t="s">
        <v>579</v>
      </c>
      <c r="D229" s="3" t="s">
        <v>442</v>
      </c>
      <c r="E229" s="3" t="str">
        <f>VLOOKUP($A229,[1]Consolidado!$C$2:$H$3834,4,FALSE)</f>
        <v>Activo</v>
      </c>
      <c r="F229" s="3" t="str">
        <f>VLOOKUP($A229,[1]Consolidado!$C$2:$H$3834,6,FALSE)</f>
        <v>Fijo</v>
      </c>
      <c r="G229" s="4">
        <v>54453</v>
      </c>
      <c r="H229" s="4">
        <v>2225.1553749999989</v>
      </c>
      <c r="I229" s="4">
        <v>1655.37</v>
      </c>
      <c r="J229" s="4">
        <v>1562.8</v>
      </c>
      <c r="K229" s="4">
        <v>19562.300000000003</v>
      </c>
      <c r="L229" s="4">
        <v>29447.374624999989</v>
      </c>
    </row>
    <row r="230" spans="1:12" s="2" customFormat="1" ht="39.950000000000003" customHeight="1" x14ac:dyDescent="0.25">
      <c r="A230" s="3" t="s">
        <v>1098</v>
      </c>
      <c r="B230" s="3" t="s">
        <v>421</v>
      </c>
      <c r="C230" s="3" t="s">
        <v>3971</v>
      </c>
      <c r="D230" s="3" t="s">
        <v>76</v>
      </c>
      <c r="E230" s="3" t="str">
        <f>VLOOKUP($A230,[1]Consolidado!$C$2:$H$3834,4,FALSE)</f>
        <v>Activo</v>
      </c>
      <c r="F230" s="3" t="str">
        <f>VLOOKUP($A230,[1]Consolidado!$C$2:$H$3834,6,FALSE)</f>
        <v>Fijo</v>
      </c>
      <c r="G230" s="4">
        <v>47649</v>
      </c>
      <c r="H230" s="4">
        <v>1522.1908750000002</v>
      </c>
      <c r="I230" s="4">
        <v>1448.53</v>
      </c>
      <c r="J230" s="4">
        <v>1367.53</v>
      </c>
      <c r="K230" s="4">
        <v>11774.31</v>
      </c>
      <c r="L230" s="4">
        <v>31536.439125000004</v>
      </c>
    </row>
    <row r="231" spans="1:12" s="2" customFormat="1" ht="39.950000000000003" customHeight="1" x14ac:dyDescent="0.25">
      <c r="A231" s="3" t="s">
        <v>1099</v>
      </c>
      <c r="B231" s="3" t="s">
        <v>421</v>
      </c>
      <c r="C231" s="3" t="s">
        <v>4044</v>
      </c>
      <c r="D231" s="3" t="s">
        <v>234</v>
      </c>
      <c r="E231" s="3" t="str">
        <f>VLOOKUP($A231,[1]Consolidado!$C$2:$H$3834,4,FALSE)</f>
        <v>Activo</v>
      </c>
      <c r="F231" s="3" t="str">
        <f>VLOOKUP($A231,[1]Consolidado!$C$2:$H$3834,6,FALSE)</f>
        <v>Fijo</v>
      </c>
      <c r="G231" s="4">
        <v>42076</v>
      </c>
      <c r="H231" s="4">
        <v>735.64637499999947</v>
      </c>
      <c r="I231" s="4">
        <v>1279.1099999999999</v>
      </c>
      <c r="J231" s="4">
        <v>1207.58</v>
      </c>
      <c r="K231" s="4">
        <v>18825.72</v>
      </c>
      <c r="L231" s="4">
        <v>20027.943625</v>
      </c>
    </row>
    <row r="232" spans="1:12" s="2" customFormat="1" ht="39.950000000000003" customHeight="1" x14ac:dyDescent="0.25">
      <c r="A232" s="3" t="s">
        <v>1100</v>
      </c>
      <c r="B232" s="3" t="s">
        <v>422</v>
      </c>
      <c r="C232" s="3" t="s">
        <v>4018</v>
      </c>
      <c r="D232" s="3" t="s">
        <v>383</v>
      </c>
      <c r="E232" s="3" t="str">
        <f>VLOOKUP($A232,[1]Consolidado!$C$2:$H$3834,4,FALSE)</f>
        <v>Activo</v>
      </c>
      <c r="F232" s="3" t="str">
        <f>VLOOKUP($A232,[1]Consolidado!$C$2:$H$3834,6,FALSE)</f>
        <v>Fijo</v>
      </c>
      <c r="G232" s="4">
        <v>26166</v>
      </c>
      <c r="H232" s="4">
        <v>0</v>
      </c>
      <c r="I232" s="4">
        <v>0</v>
      </c>
      <c r="J232" s="4">
        <v>750.96</v>
      </c>
      <c r="K232" s="4">
        <v>12590.48</v>
      </c>
      <c r="L232" s="4">
        <v>12824.560000000001</v>
      </c>
    </row>
    <row r="233" spans="1:12" s="2" customFormat="1" ht="39.950000000000003" customHeight="1" x14ac:dyDescent="0.25">
      <c r="A233" s="3" t="s">
        <v>1101</v>
      </c>
      <c r="B233" s="3" t="s">
        <v>422</v>
      </c>
      <c r="C233" s="3" t="s">
        <v>4045</v>
      </c>
      <c r="D233" s="3" t="s">
        <v>441</v>
      </c>
      <c r="E233" s="3" t="str">
        <f>VLOOKUP($A233,[1]Consolidado!$C$2:$H$3834,4,FALSE)</f>
        <v>Activo</v>
      </c>
      <c r="F233" s="3" t="str">
        <f>VLOOKUP($A233,[1]Consolidado!$C$2:$H$3834,6,FALSE)</f>
        <v>Carrera</v>
      </c>
      <c r="G233" s="4">
        <v>117794</v>
      </c>
      <c r="H233" s="4">
        <v>15862.164791666664</v>
      </c>
      <c r="I233" s="4">
        <v>3580.94</v>
      </c>
      <c r="J233" s="4">
        <v>3380.69</v>
      </c>
      <c r="K233" s="4">
        <v>19741.23</v>
      </c>
      <c r="L233" s="4">
        <v>75228.97520833333</v>
      </c>
    </row>
    <row r="234" spans="1:12" s="2" customFormat="1" ht="39.950000000000003" customHeight="1" x14ac:dyDescent="0.25">
      <c r="A234" s="3" t="s">
        <v>1102</v>
      </c>
      <c r="B234" s="3" t="s">
        <v>421</v>
      </c>
      <c r="C234" s="3" t="s">
        <v>4046</v>
      </c>
      <c r="D234" s="3" t="s">
        <v>459</v>
      </c>
      <c r="E234" s="3" t="str">
        <f>VLOOKUP($A234,[1]Consolidado!$C$2:$H$3834,4,FALSE)</f>
        <v>Activo</v>
      </c>
      <c r="F234" s="3" t="str">
        <f>VLOOKUP($A234,[1]Consolidado!$C$2:$H$3834,6,FALSE)</f>
        <v>Fijo</v>
      </c>
      <c r="G234" s="4">
        <v>165304</v>
      </c>
      <c r="H234" s="4">
        <v>27466.572291666667</v>
      </c>
      <c r="I234" s="4">
        <v>5025.24</v>
      </c>
      <c r="J234" s="4">
        <v>4744.22</v>
      </c>
      <c r="K234" s="4">
        <v>44478.939999999995</v>
      </c>
      <c r="L234" s="4">
        <v>83589.027708333335</v>
      </c>
    </row>
    <row r="235" spans="1:12" s="2" customFormat="1" ht="39.950000000000003" customHeight="1" x14ac:dyDescent="0.25">
      <c r="A235" s="3" t="s">
        <v>1103</v>
      </c>
      <c r="B235" s="3" t="s">
        <v>422</v>
      </c>
      <c r="C235" s="3" t="s">
        <v>4047</v>
      </c>
      <c r="D235" s="3" t="s">
        <v>465</v>
      </c>
      <c r="E235" s="3" t="str">
        <f>VLOOKUP($A235,[1]Consolidado!$C$2:$H$3834,4,FALSE)</f>
        <v>Activo</v>
      </c>
      <c r="F235" s="3" t="str">
        <f>VLOOKUP($A235,[1]Consolidado!$C$2:$H$3834,6,FALSE)</f>
        <v>Carrera</v>
      </c>
      <c r="G235" s="4">
        <v>59898</v>
      </c>
      <c r="H235" s="4">
        <v>2781.2718333333323</v>
      </c>
      <c r="I235" s="4">
        <v>1820.9</v>
      </c>
      <c r="J235" s="4">
        <v>1719.07</v>
      </c>
      <c r="K235" s="4">
        <v>22711.78</v>
      </c>
      <c r="L235" s="4">
        <v>30864.978166666668</v>
      </c>
    </row>
    <row r="236" spans="1:12" s="2" customFormat="1" ht="39.950000000000003" customHeight="1" x14ac:dyDescent="0.25">
      <c r="A236" s="3" t="s">
        <v>1104</v>
      </c>
      <c r="B236" s="3" t="s">
        <v>421</v>
      </c>
      <c r="C236" s="3" t="s">
        <v>4032</v>
      </c>
      <c r="D236" s="3" t="s">
        <v>376</v>
      </c>
      <c r="E236" s="3" t="str">
        <f>VLOOKUP($A236,[1]Consolidado!$C$2:$H$3834,4,FALSE)</f>
        <v>Activo</v>
      </c>
      <c r="F236" s="3" t="str">
        <f>VLOOKUP($A236,[1]Consolidado!$C$2:$H$3834,6,FALSE)</f>
        <v>Fijo</v>
      </c>
      <c r="G236" s="4">
        <v>54829</v>
      </c>
      <c r="H236" s="4">
        <v>2535.5413750000007</v>
      </c>
      <c r="I236" s="4">
        <v>1666.8</v>
      </c>
      <c r="J236" s="4">
        <v>1573.59</v>
      </c>
      <c r="K236" s="4">
        <v>5645.4</v>
      </c>
      <c r="L236" s="4">
        <v>43407.668624999998</v>
      </c>
    </row>
    <row r="237" spans="1:12" s="2" customFormat="1" ht="39.950000000000003" customHeight="1" x14ac:dyDescent="0.25">
      <c r="A237" s="3" t="s">
        <v>1105</v>
      </c>
      <c r="B237" s="3" t="s">
        <v>422</v>
      </c>
      <c r="C237" s="3" t="s">
        <v>3985</v>
      </c>
      <c r="D237" s="3" t="s">
        <v>112</v>
      </c>
      <c r="E237" s="3" t="str">
        <f>VLOOKUP($A237,[1]Consolidado!$C$2:$H$3834,4,FALSE)</f>
        <v>Activo</v>
      </c>
      <c r="F237" s="3" t="str">
        <f>VLOOKUP($A237,[1]Consolidado!$C$2:$H$3834,6,FALSE)</f>
        <v>Fijo</v>
      </c>
      <c r="G237" s="4">
        <v>58252</v>
      </c>
      <c r="H237" s="4">
        <v>3157.7118333333328</v>
      </c>
      <c r="I237" s="4">
        <v>1770.86</v>
      </c>
      <c r="J237" s="4">
        <v>1671.83</v>
      </c>
      <c r="K237" s="4">
        <v>2659</v>
      </c>
      <c r="L237" s="4">
        <v>48992.598166666663</v>
      </c>
    </row>
    <row r="238" spans="1:12" s="2" customFormat="1" ht="39.950000000000003" customHeight="1" x14ac:dyDescent="0.25">
      <c r="A238" s="3" t="s">
        <v>1106</v>
      </c>
      <c r="B238" s="3" t="s">
        <v>422</v>
      </c>
      <c r="C238" s="3" t="s">
        <v>4039</v>
      </c>
      <c r="D238" s="3" t="s">
        <v>457</v>
      </c>
      <c r="E238" s="3" t="str">
        <f>VLOOKUP($A238,[1]Consolidado!$C$2:$H$3834,4,FALSE)</f>
        <v>Activo</v>
      </c>
      <c r="F238" s="3" t="str">
        <f>VLOOKUP($A238,[1]Consolidado!$C$2:$H$3834,6,FALSE)</f>
        <v>Carrera</v>
      </c>
      <c r="G238" s="4">
        <v>75388</v>
      </c>
      <c r="H238" s="4">
        <v>6039.2698333333319</v>
      </c>
      <c r="I238" s="4">
        <v>2291.8000000000002</v>
      </c>
      <c r="J238" s="4">
        <v>2163.64</v>
      </c>
      <c r="K238" s="4">
        <v>16526.240000000002</v>
      </c>
      <c r="L238" s="4">
        <v>48367.050166666668</v>
      </c>
    </row>
    <row r="239" spans="1:12" s="2" customFormat="1" ht="39.950000000000003" customHeight="1" x14ac:dyDescent="0.25">
      <c r="A239" s="3" t="s">
        <v>1107</v>
      </c>
      <c r="B239" s="3" t="s">
        <v>421</v>
      </c>
      <c r="C239" s="3" t="s">
        <v>4048</v>
      </c>
      <c r="D239" s="3" t="s">
        <v>269</v>
      </c>
      <c r="E239" s="3" t="str">
        <f>VLOOKUP($A239,[1]Consolidado!$C$2:$H$3834,4,FALSE)</f>
        <v>Activo</v>
      </c>
      <c r="F239" s="3" t="str">
        <f>VLOOKUP($A239,[1]Consolidado!$C$2:$H$3834,6,FALSE)</f>
        <v>Fijo</v>
      </c>
      <c r="G239" s="4">
        <v>47649</v>
      </c>
      <c r="H239" s="4">
        <v>1264.871875</v>
      </c>
      <c r="I239" s="4">
        <v>1448.53</v>
      </c>
      <c r="J239" s="4">
        <v>1367.53</v>
      </c>
      <c r="K239" s="4">
        <v>25292.82</v>
      </c>
      <c r="L239" s="4">
        <v>18275.248125000006</v>
      </c>
    </row>
    <row r="240" spans="1:12" s="2" customFormat="1" ht="39.950000000000003" customHeight="1" x14ac:dyDescent="0.25">
      <c r="A240" s="3" t="s">
        <v>1108</v>
      </c>
      <c r="B240" s="3" t="s">
        <v>421</v>
      </c>
      <c r="C240" s="3" t="s">
        <v>690</v>
      </c>
      <c r="D240" s="3" t="s">
        <v>229</v>
      </c>
      <c r="E240" s="3" t="str">
        <f>VLOOKUP($A240,[1]Consolidado!$C$2:$H$3834,4,FALSE)</f>
        <v>Activo</v>
      </c>
      <c r="F240" s="3" t="str">
        <f>VLOOKUP($A240,[1]Consolidado!$C$2:$H$3834,6,FALSE)</f>
        <v>Fijo</v>
      </c>
      <c r="G240" s="4">
        <v>81151</v>
      </c>
      <c r="H240" s="4">
        <v>7242.8172916666636</v>
      </c>
      <c r="I240" s="4">
        <v>2466.9899999999998</v>
      </c>
      <c r="J240" s="4">
        <v>2329.0300000000002</v>
      </c>
      <c r="K240" s="4">
        <v>31428.420000000002</v>
      </c>
      <c r="L240" s="4">
        <v>37683.742708333331</v>
      </c>
    </row>
    <row r="241" spans="1:12" s="2" customFormat="1" ht="39.950000000000003" customHeight="1" x14ac:dyDescent="0.25">
      <c r="A241" s="3" t="s">
        <v>1109</v>
      </c>
      <c r="B241" s="3" t="s">
        <v>422</v>
      </c>
      <c r="C241" s="3" t="s">
        <v>4006</v>
      </c>
      <c r="D241" s="3" t="s">
        <v>37</v>
      </c>
      <c r="E241" s="3" t="str">
        <f>VLOOKUP($A241,[1]Consolidado!$C$2:$H$3834,4,FALSE)</f>
        <v>Activo</v>
      </c>
      <c r="F241" s="3" t="str">
        <f>VLOOKUP($A241,[1]Consolidado!$C$2:$H$3834,6,FALSE)</f>
        <v>Fijo</v>
      </c>
      <c r="G241" s="4">
        <v>18687</v>
      </c>
      <c r="H241" s="4">
        <v>0</v>
      </c>
      <c r="I241" s="4">
        <v>0</v>
      </c>
      <c r="J241" s="4">
        <v>536.32000000000005</v>
      </c>
      <c r="K241" s="4">
        <v>9880.36</v>
      </c>
      <c r="L241" s="4">
        <v>8270.32</v>
      </c>
    </row>
    <row r="242" spans="1:12" s="2" customFormat="1" ht="39.950000000000003" customHeight="1" x14ac:dyDescent="0.25">
      <c r="A242" s="3" t="s">
        <v>1110</v>
      </c>
      <c r="B242" s="3" t="s">
        <v>421</v>
      </c>
      <c r="C242" s="3" t="s">
        <v>576</v>
      </c>
      <c r="D242" s="3" t="s">
        <v>412</v>
      </c>
      <c r="E242" s="3" t="str">
        <f>VLOOKUP($A242,[1]Consolidado!$C$2:$H$3834,4,FALSE)</f>
        <v>Activo</v>
      </c>
      <c r="F242" s="3" t="str">
        <f>VLOOKUP($A242,[1]Consolidado!$C$2:$H$3834,6,FALSE)</f>
        <v>Fijo</v>
      </c>
      <c r="G242" s="4">
        <v>35005</v>
      </c>
      <c r="H242" s="4">
        <v>0</v>
      </c>
      <c r="I242" s="4">
        <v>1064.1500000000001</v>
      </c>
      <c r="J242" s="4">
        <v>1004.64</v>
      </c>
      <c r="K242" s="4">
        <v>9028.8100000000013</v>
      </c>
      <c r="L242" s="4">
        <v>23907.399999999998</v>
      </c>
    </row>
    <row r="243" spans="1:12" s="2" customFormat="1" ht="39.950000000000003" customHeight="1" x14ac:dyDescent="0.25">
      <c r="A243" s="3" t="s">
        <v>1111</v>
      </c>
      <c r="B243" s="3" t="s">
        <v>421</v>
      </c>
      <c r="C243" s="3" t="s">
        <v>4032</v>
      </c>
      <c r="D243" s="3" t="s">
        <v>380</v>
      </c>
      <c r="E243" s="3" t="str">
        <f>VLOOKUP($A243,[1]Consolidado!$C$2:$H$3834,4,FALSE)</f>
        <v>Activo</v>
      </c>
      <c r="F243" s="3" t="str">
        <f>VLOOKUP($A243,[1]Consolidado!$C$2:$H$3834,6,FALSE)</f>
        <v>Fijo</v>
      </c>
      <c r="G243" s="4">
        <v>54829</v>
      </c>
      <c r="H243" s="4">
        <v>2535.5413750000007</v>
      </c>
      <c r="I243" s="4">
        <v>1666.8</v>
      </c>
      <c r="J243" s="4">
        <v>1573.59</v>
      </c>
      <c r="K243" s="4">
        <v>16633.93</v>
      </c>
      <c r="L243" s="4">
        <v>32419.138625</v>
      </c>
    </row>
    <row r="244" spans="1:12" s="2" customFormat="1" ht="39.950000000000003" customHeight="1" x14ac:dyDescent="0.25">
      <c r="A244" s="3" t="s">
        <v>1112</v>
      </c>
      <c r="B244" s="3" t="s">
        <v>422</v>
      </c>
      <c r="C244" s="3" t="s">
        <v>584</v>
      </c>
      <c r="D244" s="3" t="s">
        <v>461</v>
      </c>
      <c r="E244" s="3" t="str">
        <f>VLOOKUP($A244,[1]Consolidado!$C$2:$H$3834,4,FALSE)</f>
        <v>Activo</v>
      </c>
      <c r="F244" s="3" t="str">
        <f>VLOOKUP($A244,[1]Consolidado!$C$2:$H$3834,6,FALSE)</f>
        <v>Fijo</v>
      </c>
      <c r="G244" s="4">
        <v>42784</v>
      </c>
      <c r="H244" s="4">
        <v>835.57037500000013</v>
      </c>
      <c r="I244" s="4">
        <v>1300.6300000000001</v>
      </c>
      <c r="J244" s="4">
        <v>1227.9000000000001</v>
      </c>
      <c r="K244" s="4">
        <v>2195.4</v>
      </c>
      <c r="L244" s="4">
        <v>37224.499624999997</v>
      </c>
    </row>
    <row r="245" spans="1:12" s="2" customFormat="1" ht="39.950000000000003" customHeight="1" x14ac:dyDescent="0.25">
      <c r="A245" s="3" t="s">
        <v>1113</v>
      </c>
      <c r="B245" s="3" t="s">
        <v>422</v>
      </c>
      <c r="C245" s="3" t="s">
        <v>4049</v>
      </c>
      <c r="D245" s="3" t="s">
        <v>236</v>
      </c>
      <c r="E245" s="3" t="str">
        <f>VLOOKUP($A245,[1]Consolidado!$C$2:$H$3834,4,FALSE)</f>
        <v>Activo</v>
      </c>
      <c r="F245" s="3" t="str">
        <f>VLOOKUP($A245,[1]Consolidado!$C$2:$H$3834,6,FALSE)</f>
        <v>Fijo</v>
      </c>
      <c r="G245" s="4">
        <v>81680</v>
      </c>
      <c r="H245" s="4">
        <v>6938.3847916666664</v>
      </c>
      <c r="I245" s="4">
        <v>2483.0700000000002</v>
      </c>
      <c r="J245" s="4">
        <v>2344.2199999999998</v>
      </c>
      <c r="K245" s="4">
        <v>14115.89</v>
      </c>
      <c r="L245" s="4">
        <v>55798.435208333321</v>
      </c>
    </row>
    <row r="246" spans="1:12" s="2" customFormat="1" ht="39.950000000000003" customHeight="1" x14ac:dyDescent="0.25">
      <c r="A246" s="3" t="s">
        <v>1114</v>
      </c>
      <c r="B246" s="3" t="s">
        <v>421</v>
      </c>
      <c r="C246" s="3" t="s">
        <v>4050</v>
      </c>
      <c r="D246" s="3" t="s">
        <v>244</v>
      </c>
      <c r="E246" s="3" t="str">
        <f>VLOOKUP($A246,[1]Consolidado!$C$2:$H$3834,4,FALSE)</f>
        <v>Activo</v>
      </c>
      <c r="F246" s="3" t="str">
        <f>VLOOKUP($A246,[1]Consolidado!$C$2:$H$3834,6,FALSE)</f>
        <v>Fijo</v>
      </c>
      <c r="G246" s="4">
        <v>107082</v>
      </c>
      <c r="H246" s="4">
        <v>13771.302291666667</v>
      </c>
      <c r="I246" s="4">
        <v>3255.29</v>
      </c>
      <c r="J246" s="4">
        <v>3073.25</v>
      </c>
      <c r="K246" s="4">
        <v>8873.77</v>
      </c>
      <c r="L246" s="4">
        <v>78108.387708333335</v>
      </c>
    </row>
    <row r="247" spans="1:12" s="2" customFormat="1" ht="39.950000000000003" customHeight="1" x14ac:dyDescent="0.25">
      <c r="A247" s="3" t="s">
        <v>1115</v>
      </c>
      <c r="B247" s="3" t="s">
        <v>422</v>
      </c>
      <c r="C247" s="3" t="s">
        <v>579</v>
      </c>
      <c r="D247" s="3" t="s">
        <v>107</v>
      </c>
      <c r="E247" s="3" t="str">
        <f>VLOOKUP($A247,[1]Consolidado!$C$2:$H$3834,4,FALSE)</f>
        <v>Activo</v>
      </c>
      <c r="F247" s="3" t="str">
        <f>VLOOKUP($A247,[1]Consolidado!$C$2:$H$3834,6,FALSE)</f>
        <v>Carrera</v>
      </c>
      <c r="G247" s="4">
        <v>59898</v>
      </c>
      <c r="H247" s="4">
        <v>3124.3638333333329</v>
      </c>
      <c r="I247" s="4">
        <v>1820.9</v>
      </c>
      <c r="J247" s="4">
        <v>1719.07</v>
      </c>
      <c r="K247" s="4">
        <v>2913.92</v>
      </c>
      <c r="L247" s="4">
        <v>50319.746166666664</v>
      </c>
    </row>
    <row r="248" spans="1:12" s="2" customFormat="1" ht="39.950000000000003" customHeight="1" x14ac:dyDescent="0.25">
      <c r="A248" s="3" t="s">
        <v>1116</v>
      </c>
      <c r="B248" s="3" t="s">
        <v>422</v>
      </c>
      <c r="C248" s="3" t="s">
        <v>4043</v>
      </c>
      <c r="D248" s="3" t="s">
        <v>295</v>
      </c>
      <c r="E248" s="3" t="str">
        <f>VLOOKUP($A248,[1]Consolidado!$C$2:$H$3834,4,FALSE)</f>
        <v>Activo</v>
      </c>
      <c r="F248" s="3" t="str">
        <f>VLOOKUP($A248,[1]Consolidado!$C$2:$H$3834,6,FALSE)</f>
        <v>Fijo</v>
      </c>
      <c r="G248" s="4">
        <v>93592</v>
      </c>
      <c r="H248" s="4">
        <v>10598.114791666667</v>
      </c>
      <c r="I248" s="4">
        <v>2845.2</v>
      </c>
      <c r="J248" s="4">
        <v>2686.09</v>
      </c>
      <c r="K248" s="4">
        <v>5952.2</v>
      </c>
      <c r="L248" s="4">
        <v>71510.395208333342</v>
      </c>
    </row>
    <row r="249" spans="1:12" s="2" customFormat="1" ht="39.950000000000003" customHeight="1" x14ac:dyDescent="0.25">
      <c r="A249" s="3" t="s">
        <v>1117</v>
      </c>
      <c r="B249" s="3" t="s">
        <v>421</v>
      </c>
      <c r="C249" s="3" t="s">
        <v>4042</v>
      </c>
      <c r="D249" s="3" t="s">
        <v>91</v>
      </c>
      <c r="E249" s="3" t="str">
        <f>VLOOKUP($A249,[1]Consolidado!$C$2:$H$3834,4,FALSE)</f>
        <v>Activo</v>
      </c>
      <c r="F249" s="3" t="str">
        <f>VLOOKUP($A249,[1]Consolidado!$C$2:$H$3834,6,FALSE)</f>
        <v>Carrera</v>
      </c>
      <c r="G249" s="4">
        <v>75388</v>
      </c>
      <c r="H249" s="4">
        <v>6039.2698333333319</v>
      </c>
      <c r="I249" s="4">
        <v>2291.8000000000002</v>
      </c>
      <c r="J249" s="4">
        <v>2163.64</v>
      </c>
      <c r="K249" s="4">
        <v>12861.48</v>
      </c>
      <c r="L249" s="4">
        <v>52031.810166666677</v>
      </c>
    </row>
    <row r="250" spans="1:12" s="2" customFormat="1" ht="39.950000000000003" customHeight="1" x14ac:dyDescent="0.25">
      <c r="A250" s="3" t="s">
        <v>1118</v>
      </c>
      <c r="B250" s="3" t="s">
        <v>422</v>
      </c>
      <c r="C250" s="3" t="s">
        <v>4051</v>
      </c>
      <c r="D250" s="3" t="s">
        <v>367</v>
      </c>
      <c r="E250" s="3" t="str">
        <f>VLOOKUP($A250,[1]Consolidado!$C$2:$H$3834,4,FALSE)</f>
        <v>Activo</v>
      </c>
      <c r="F250" s="3" t="str">
        <f>VLOOKUP($A250,[1]Consolidado!$C$2:$H$3834,6,FALSE)</f>
        <v>Carrera</v>
      </c>
      <c r="G250" s="4">
        <v>102951</v>
      </c>
      <c r="H250" s="4">
        <v>12799.587291666665</v>
      </c>
      <c r="I250" s="4">
        <v>3129.71</v>
      </c>
      <c r="J250" s="4">
        <v>2954.69</v>
      </c>
      <c r="K250" s="4">
        <v>13391.98</v>
      </c>
      <c r="L250" s="4">
        <v>70675.032708333325</v>
      </c>
    </row>
    <row r="251" spans="1:12" s="2" customFormat="1" ht="39.950000000000003" customHeight="1" x14ac:dyDescent="0.25">
      <c r="A251" s="3" t="s">
        <v>1119</v>
      </c>
      <c r="B251" s="3" t="s">
        <v>421</v>
      </c>
      <c r="C251" s="3" t="s">
        <v>691</v>
      </c>
      <c r="D251" s="3" t="s">
        <v>466</v>
      </c>
      <c r="E251" s="3" t="str">
        <f>VLOOKUP($A251,[1]Consolidado!$C$2:$H$3834,4,FALSE)</f>
        <v>Activo</v>
      </c>
      <c r="F251" s="3" t="str">
        <f>VLOOKUP($A251,[1]Consolidado!$C$2:$H$3834,6,FALSE)</f>
        <v>Fijo</v>
      </c>
      <c r="G251" s="4">
        <v>51440</v>
      </c>
      <c r="H251" s="4">
        <v>2057.2333749999989</v>
      </c>
      <c r="I251" s="4">
        <v>1563.78</v>
      </c>
      <c r="J251" s="4">
        <v>1476.33</v>
      </c>
      <c r="K251" s="4">
        <v>7128.2300000000005</v>
      </c>
      <c r="L251" s="4">
        <v>39214.426625</v>
      </c>
    </row>
    <row r="252" spans="1:12" s="2" customFormat="1" ht="39.950000000000003" customHeight="1" x14ac:dyDescent="0.25">
      <c r="A252" s="3" t="s">
        <v>1120</v>
      </c>
      <c r="B252" s="3" t="s">
        <v>421</v>
      </c>
      <c r="C252" s="3" t="s">
        <v>4006</v>
      </c>
      <c r="D252" s="3" t="s">
        <v>36</v>
      </c>
      <c r="E252" s="3" t="str">
        <f>VLOOKUP($A252,[1]Consolidado!$C$2:$H$3834,4,FALSE)</f>
        <v>Activo</v>
      </c>
      <c r="F252" s="3" t="str">
        <f>VLOOKUP($A252,[1]Consolidado!$C$2:$H$3834,6,FALSE)</f>
        <v>Fijo</v>
      </c>
      <c r="G252" s="4">
        <v>18687</v>
      </c>
      <c r="H252" s="4">
        <v>0</v>
      </c>
      <c r="I252" s="4">
        <v>0</v>
      </c>
      <c r="J252" s="4">
        <v>536.32000000000005</v>
      </c>
      <c r="K252" s="4">
        <v>5275.1</v>
      </c>
      <c r="L252" s="4">
        <v>12875.58</v>
      </c>
    </row>
    <row r="253" spans="1:12" s="2" customFormat="1" ht="39.950000000000003" customHeight="1" x14ac:dyDescent="0.25">
      <c r="A253" s="3" t="s">
        <v>1121</v>
      </c>
      <c r="B253" s="3" t="s">
        <v>421</v>
      </c>
      <c r="C253" s="3" t="s">
        <v>692</v>
      </c>
      <c r="D253" s="3" t="s">
        <v>257</v>
      </c>
      <c r="E253" s="3" t="str">
        <f>VLOOKUP($A253,[1]Consolidado!$C$2:$H$3834,4,FALSE)</f>
        <v>Activo</v>
      </c>
      <c r="F253" s="3" t="str">
        <f>VLOOKUP($A253,[1]Consolidado!$C$2:$H$3834,6,FALSE)</f>
        <v>Fijo</v>
      </c>
      <c r="G253" s="4">
        <v>26254</v>
      </c>
      <c r="H253" s="4">
        <v>0</v>
      </c>
      <c r="I253" s="4">
        <v>0</v>
      </c>
      <c r="J253" s="4">
        <v>753.49</v>
      </c>
      <c r="K253" s="4">
        <v>22265.39</v>
      </c>
      <c r="L253" s="4">
        <v>3235.119999999999</v>
      </c>
    </row>
    <row r="254" spans="1:12" s="2" customFormat="1" ht="39.950000000000003" customHeight="1" x14ac:dyDescent="0.25">
      <c r="A254" s="3" t="s">
        <v>1122</v>
      </c>
      <c r="B254" s="3" t="s">
        <v>421</v>
      </c>
      <c r="C254" s="3" t="s">
        <v>4014</v>
      </c>
      <c r="D254" s="3" t="s">
        <v>58</v>
      </c>
      <c r="E254" s="3" t="str">
        <f>VLOOKUP($A254,[1]Consolidado!$C$2:$H$3834,4,FALSE)</f>
        <v>Activo</v>
      </c>
      <c r="F254" s="3" t="str">
        <f>VLOOKUP($A254,[1]Consolidado!$C$2:$H$3834,6,FALSE)</f>
        <v>Fijo</v>
      </c>
      <c r="G254" s="4">
        <v>21209</v>
      </c>
      <c r="H254" s="4">
        <v>0</v>
      </c>
      <c r="I254" s="4">
        <v>0</v>
      </c>
      <c r="J254" s="4">
        <v>608.70000000000005</v>
      </c>
      <c r="K254" s="4">
        <v>1145.4000000000001</v>
      </c>
      <c r="L254" s="4">
        <v>19454.899999999998</v>
      </c>
    </row>
    <row r="255" spans="1:12" s="2" customFormat="1" ht="39.950000000000003" customHeight="1" x14ac:dyDescent="0.25">
      <c r="A255" s="3" t="s">
        <v>1123</v>
      </c>
      <c r="B255" s="3" t="s">
        <v>422</v>
      </c>
      <c r="C255" s="3" t="s">
        <v>822</v>
      </c>
      <c r="D255" s="3" t="s">
        <v>467</v>
      </c>
      <c r="E255" s="3" t="str">
        <f>VLOOKUP($A255,[1]Consolidado!$C$2:$H$3834,4,FALSE)</f>
        <v>Activo</v>
      </c>
      <c r="F255" s="3" t="str">
        <f>VLOOKUP($A255,[1]Consolidado!$C$2:$H$3834,6,FALSE)</f>
        <v>Fijo</v>
      </c>
      <c r="G255" s="4">
        <v>34872</v>
      </c>
      <c r="H255" s="4">
        <v>0</v>
      </c>
      <c r="I255" s="4">
        <v>1060.1099999999999</v>
      </c>
      <c r="J255" s="4">
        <v>1000.83</v>
      </c>
      <c r="K255" s="4">
        <v>1038.5999999999999</v>
      </c>
      <c r="L255" s="4">
        <v>31772.46</v>
      </c>
    </row>
    <row r="256" spans="1:12" s="2" customFormat="1" ht="39.950000000000003" customHeight="1" x14ac:dyDescent="0.25">
      <c r="A256" s="3" t="s">
        <v>1124</v>
      </c>
      <c r="B256" s="3" t="s">
        <v>422</v>
      </c>
      <c r="C256" s="3" t="s">
        <v>3</v>
      </c>
      <c r="D256" s="3" t="s">
        <v>269</v>
      </c>
      <c r="E256" s="3" t="str">
        <f>VLOOKUP($A256,[1]Consolidado!$C$2:$H$3834,4,FALSE)</f>
        <v>Activo</v>
      </c>
      <c r="F256" s="3" t="str">
        <f>VLOOKUP($A256,[1]Consolidado!$C$2:$H$3834,6,FALSE)</f>
        <v>Fijo</v>
      </c>
      <c r="G256" s="4">
        <v>35005</v>
      </c>
      <c r="H256" s="4">
        <v>0</v>
      </c>
      <c r="I256" s="4">
        <v>1064.1500000000001</v>
      </c>
      <c r="J256" s="4">
        <v>1004.64</v>
      </c>
      <c r="K256" s="4">
        <v>4689.0599999999995</v>
      </c>
      <c r="L256" s="4">
        <v>28247.15</v>
      </c>
    </row>
    <row r="257" spans="1:12" s="2" customFormat="1" ht="39.950000000000003" customHeight="1" x14ac:dyDescent="0.25">
      <c r="A257" s="3" t="s">
        <v>1125</v>
      </c>
      <c r="B257" s="3" t="s">
        <v>421</v>
      </c>
      <c r="C257" s="3" t="s">
        <v>693</v>
      </c>
      <c r="D257" s="3" t="s">
        <v>328</v>
      </c>
      <c r="E257" s="3" t="str">
        <f>VLOOKUP($A257,[1]Consolidado!$C$2:$H$3834,4,FALSE)</f>
        <v>Activo</v>
      </c>
      <c r="F257" s="3" t="str">
        <f>VLOOKUP($A257,[1]Consolidado!$C$2:$H$3834,6,FALSE)</f>
        <v>Fijo</v>
      </c>
      <c r="G257" s="4">
        <v>35005</v>
      </c>
      <c r="H257" s="4">
        <v>0</v>
      </c>
      <c r="I257" s="4">
        <v>1064.1500000000001</v>
      </c>
      <c r="J257" s="4">
        <v>1004.64</v>
      </c>
      <c r="K257" s="4">
        <v>21364.09</v>
      </c>
      <c r="L257" s="4">
        <v>11572.119999999999</v>
      </c>
    </row>
    <row r="258" spans="1:12" s="2" customFormat="1" ht="39.950000000000003" customHeight="1" x14ac:dyDescent="0.25">
      <c r="A258" s="3" t="s">
        <v>1126</v>
      </c>
      <c r="B258" s="3" t="s">
        <v>422</v>
      </c>
      <c r="C258" s="3" t="s">
        <v>694</v>
      </c>
      <c r="D258" s="3" t="s">
        <v>123</v>
      </c>
      <c r="E258" s="3" t="str">
        <f>VLOOKUP($A258,[1]Consolidado!$C$2:$H$3834,4,FALSE)</f>
        <v>Activo</v>
      </c>
      <c r="F258" s="3" t="str">
        <f>VLOOKUP($A258,[1]Consolidado!$C$2:$H$3834,6,FALSE)</f>
        <v>Fijo</v>
      </c>
      <c r="G258" s="4">
        <v>64671</v>
      </c>
      <c r="H258" s="4">
        <v>4022.5458333333336</v>
      </c>
      <c r="I258" s="4">
        <v>1966</v>
      </c>
      <c r="J258" s="4">
        <v>1856.06</v>
      </c>
      <c r="K258" s="4">
        <v>6954.2999999999993</v>
      </c>
      <c r="L258" s="4">
        <v>49872.094166666662</v>
      </c>
    </row>
    <row r="259" spans="1:12" s="2" customFormat="1" ht="39.950000000000003" customHeight="1" x14ac:dyDescent="0.25">
      <c r="A259" s="3" t="s">
        <v>1127</v>
      </c>
      <c r="B259" s="3" t="s">
        <v>422</v>
      </c>
      <c r="C259" s="3" t="s">
        <v>4052</v>
      </c>
      <c r="D259" s="3" t="s">
        <v>44</v>
      </c>
      <c r="E259" s="3" t="str">
        <f>VLOOKUP($A259,[1]Consolidado!$C$2:$H$3834,4,FALSE)</f>
        <v>Activo</v>
      </c>
      <c r="F259" s="3" t="str">
        <f>VLOOKUP($A259,[1]Consolidado!$C$2:$H$3834,6,FALSE)</f>
        <v>Carrera</v>
      </c>
      <c r="G259" s="4">
        <v>94233</v>
      </c>
      <c r="H259" s="4">
        <v>10748.894791666666</v>
      </c>
      <c r="I259" s="4">
        <v>2864.68</v>
      </c>
      <c r="J259" s="4">
        <v>2704.49</v>
      </c>
      <c r="K259" s="4">
        <v>11387.45</v>
      </c>
      <c r="L259" s="4">
        <v>66527.485208333339</v>
      </c>
    </row>
    <row r="260" spans="1:12" s="2" customFormat="1" ht="39.950000000000003" customHeight="1" x14ac:dyDescent="0.25">
      <c r="A260" s="3" t="s">
        <v>1128</v>
      </c>
      <c r="B260" s="3" t="s">
        <v>422</v>
      </c>
      <c r="C260" s="3" t="s">
        <v>695</v>
      </c>
      <c r="D260" s="3" t="s">
        <v>34</v>
      </c>
      <c r="E260" s="3" t="str">
        <f>VLOOKUP($A260,[1]Consolidado!$C$2:$H$3834,4,FALSE)</f>
        <v>Activo</v>
      </c>
      <c r="F260" s="3" t="str">
        <f>VLOOKUP($A260,[1]Consolidado!$C$2:$H$3834,6,FALSE)</f>
        <v>Fijo</v>
      </c>
      <c r="G260" s="4">
        <v>269901</v>
      </c>
      <c r="H260" s="4">
        <v>52221.992291666684</v>
      </c>
      <c r="I260" s="4">
        <v>5883.16</v>
      </c>
      <c r="J260" s="4">
        <v>7746.16</v>
      </c>
      <c r="K260" s="4">
        <v>15843.02</v>
      </c>
      <c r="L260" s="4">
        <v>188206.66770833332</v>
      </c>
    </row>
    <row r="261" spans="1:12" s="2" customFormat="1" ht="39.950000000000003" customHeight="1" x14ac:dyDescent="0.25">
      <c r="A261" s="3" t="s">
        <v>1129</v>
      </c>
      <c r="B261" s="3" t="s">
        <v>422</v>
      </c>
      <c r="C261" s="3" t="s">
        <v>4053</v>
      </c>
      <c r="D261" s="3" t="s">
        <v>263</v>
      </c>
      <c r="E261" s="3" t="str">
        <f>VLOOKUP($A261,[1]Consolidado!$C$2:$H$3834,4,FALSE)</f>
        <v>Activo</v>
      </c>
      <c r="F261" s="3" t="str">
        <f>VLOOKUP($A261,[1]Consolidado!$C$2:$H$3834,6,FALSE)</f>
        <v>Carrera</v>
      </c>
      <c r="G261" s="4">
        <v>102951</v>
      </c>
      <c r="H261" s="4">
        <v>12370.72229166666</v>
      </c>
      <c r="I261" s="4">
        <v>3129.71</v>
      </c>
      <c r="J261" s="4">
        <v>2954.69</v>
      </c>
      <c r="K261" s="4">
        <v>11050.67</v>
      </c>
      <c r="L261" s="4">
        <v>73445.207708333328</v>
      </c>
    </row>
    <row r="262" spans="1:12" s="2" customFormat="1" ht="39.950000000000003" customHeight="1" x14ac:dyDescent="0.25">
      <c r="A262" s="3" t="s">
        <v>1130</v>
      </c>
      <c r="B262" s="3" t="s">
        <v>422</v>
      </c>
      <c r="C262" s="3" t="s">
        <v>696</v>
      </c>
      <c r="D262" s="3" t="s">
        <v>240</v>
      </c>
      <c r="E262" s="3" t="str">
        <f>VLOOKUP($A262,[1]Consolidado!$C$2:$H$3834,4,FALSE)</f>
        <v>Activo</v>
      </c>
      <c r="F262" s="3" t="str">
        <f>VLOOKUP($A262,[1]Consolidado!$C$2:$H$3834,6,FALSE)</f>
        <v>Fijo</v>
      </c>
      <c r="G262" s="4">
        <v>77999</v>
      </c>
      <c r="H262" s="4">
        <v>6930.252291666664</v>
      </c>
      <c r="I262" s="4">
        <v>2371.17</v>
      </c>
      <c r="J262" s="4">
        <v>2238.5700000000002</v>
      </c>
      <c r="K262" s="4">
        <v>12155.16</v>
      </c>
      <c r="L262" s="4">
        <v>54303.847708333327</v>
      </c>
    </row>
    <row r="263" spans="1:12" s="2" customFormat="1" ht="39.950000000000003" customHeight="1" x14ac:dyDescent="0.25">
      <c r="A263" s="3" t="s">
        <v>1131</v>
      </c>
      <c r="B263" s="3" t="s">
        <v>421</v>
      </c>
      <c r="C263" s="3" t="s">
        <v>4028</v>
      </c>
      <c r="D263" s="3" t="s">
        <v>321</v>
      </c>
      <c r="E263" s="3" t="str">
        <f>VLOOKUP($A263,[1]Consolidado!$C$2:$H$3834,4,FALSE)</f>
        <v>Activo</v>
      </c>
      <c r="F263" s="3" t="str">
        <f>VLOOKUP($A263,[1]Consolidado!$C$2:$H$3834,6,FALSE)</f>
        <v>Carrera</v>
      </c>
      <c r="G263" s="4">
        <v>98049</v>
      </c>
      <c r="H263" s="4">
        <v>11646.512291666668</v>
      </c>
      <c r="I263" s="4">
        <v>2980.69</v>
      </c>
      <c r="J263" s="4">
        <v>2814.01</v>
      </c>
      <c r="K263" s="4">
        <v>5546.84</v>
      </c>
      <c r="L263" s="4">
        <v>75060.947708333333</v>
      </c>
    </row>
    <row r="264" spans="1:12" s="2" customFormat="1" ht="39.950000000000003" customHeight="1" x14ac:dyDescent="0.25">
      <c r="A264" s="3" t="s">
        <v>1132</v>
      </c>
      <c r="B264" s="3" t="s">
        <v>422</v>
      </c>
      <c r="C264" s="3" t="s">
        <v>3966</v>
      </c>
      <c r="D264" s="3" t="s">
        <v>370</v>
      </c>
      <c r="E264" s="3" t="str">
        <f>VLOOKUP($A264,[1]Consolidado!$C$2:$H$3834,4,FALSE)</f>
        <v>Activo</v>
      </c>
      <c r="F264" s="3" t="str">
        <f>VLOOKUP($A264,[1]Consolidado!$C$2:$H$3834,6,FALSE)</f>
        <v>Fijo</v>
      </c>
      <c r="G264" s="4">
        <v>35005</v>
      </c>
      <c r="H264" s="4">
        <v>0</v>
      </c>
      <c r="I264" s="4">
        <v>1064.1500000000001</v>
      </c>
      <c r="J264" s="4">
        <v>1004.64</v>
      </c>
      <c r="K264" s="4">
        <v>16990.75</v>
      </c>
      <c r="L264" s="4">
        <v>15945.46</v>
      </c>
    </row>
    <row r="265" spans="1:12" s="2" customFormat="1" ht="39.950000000000003" customHeight="1" x14ac:dyDescent="0.25">
      <c r="A265" s="3" t="s">
        <v>1133</v>
      </c>
      <c r="B265" s="3" t="s">
        <v>422</v>
      </c>
      <c r="C265" s="3" t="s">
        <v>697</v>
      </c>
      <c r="D265" s="3" t="s">
        <v>194</v>
      </c>
      <c r="E265" s="3" t="str">
        <f>VLOOKUP($A265,[1]Consolidado!$C$2:$H$3834,4,FALSE)</f>
        <v>Activo</v>
      </c>
      <c r="F265" s="3" t="str">
        <f>VLOOKUP($A265,[1]Consolidado!$C$2:$H$3834,6,FALSE)</f>
        <v>Carrera</v>
      </c>
      <c r="G265" s="4">
        <v>106732</v>
      </c>
      <c r="H265" s="4">
        <v>12831.242291666669</v>
      </c>
      <c r="I265" s="4">
        <v>3244.65</v>
      </c>
      <c r="J265" s="4">
        <v>3063.21</v>
      </c>
      <c r="K265" s="4">
        <v>52408.75</v>
      </c>
      <c r="L265" s="4">
        <v>35184.14770833333</v>
      </c>
    </row>
    <row r="266" spans="1:12" s="2" customFormat="1" ht="39.950000000000003" customHeight="1" x14ac:dyDescent="0.25">
      <c r="A266" s="3" t="s">
        <v>1134</v>
      </c>
      <c r="B266" s="3" t="s">
        <v>421</v>
      </c>
      <c r="C266" s="3" t="s">
        <v>617</v>
      </c>
      <c r="D266" s="3" t="s">
        <v>438</v>
      </c>
      <c r="E266" s="3" t="str">
        <f>VLOOKUP($A266,[1]Consolidado!$C$2:$H$3834,4,FALSE)</f>
        <v>Activo</v>
      </c>
      <c r="F266" s="3" t="str">
        <f>VLOOKUP($A266,[1]Consolidado!$C$2:$H$3834,6,FALSE)</f>
        <v>Carrera</v>
      </c>
      <c r="G266" s="4">
        <v>109888</v>
      </c>
      <c r="H266" s="4">
        <v>14431.339791666667</v>
      </c>
      <c r="I266" s="4">
        <v>3340.6</v>
      </c>
      <c r="J266" s="4">
        <v>3153.79</v>
      </c>
      <c r="K266" s="4">
        <v>1659</v>
      </c>
      <c r="L266" s="4">
        <v>87303.270208333328</v>
      </c>
    </row>
    <row r="267" spans="1:12" s="2" customFormat="1" ht="39.950000000000003" customHeight="1" x14ac:dyDescent="0.25">
      <c r="A267" s="3" t="s">
        <v>1135</v>
      </c>
      <c r="B267" s="3" t="s">
        <v>422</v>
      </c>
      <c r="C267" s="3" t="s">
        <v>651</v>
      </c>
      <c r="D267" s="3" t="s">
        <v>468</v>
      </c>
      <c r="E267" s="3" t="str">
        <f>VLOOKUP($A267,[1]Consolidado!$C$2:$H$3834,4,FALSE)</f>
        <v>Activo</v>
      </c>
      <c r="F267" s="3" t="str">
        <f>VLOOKUP($A267,[1]Consolidado!$C$2:$H$3834,6,FALSE)</f>
        <v>Fijo</v>
      </c>
      <c r="G267" s="4">
        <v>35005</v>
      </c>
      <c r="H267" s="4">
        <v>0</v>
      </c>
      <c r="I267" s="4">
        <v>1064.1500000000001</v>
      </c>
      <c r="J267" s="4">
        <v>1004.64</v>
      </c>
      <c r="K267" s="4">
        <v>25187.46</v>
      </c>
      <c r="L267" s="4">
        <v>7748.75</v>
      </c>
    </row>
    <row r="268" spans="1:12" s="2" customFormat="1" ht="39.950000000000003" customHeight="1" x14ac:dyDescent="0.25">
      <c r="A268" s="3" t="s">
        <v>1136</v>
      </c>
      <c r="B268" s="3" t="s">
        <v>422</v>
      </c>
      <c r="C268" s="3" t="s">
        <v>3986</v>
      </c>
      <c r="D268" s="3" t="s">
        <v>67</v>
      </c>
      <c r="E268" s="3" t="str">
        <f>VLOOKUP($A268,[1]Consolidado!$C$2:$H$3834,4,FALSE)</f>
        <v>Activo</v>
      </c>
      <c r="F268" s="3" t="str">
        <f>VLOOKUP($A268,[1]Consolidado!$C$2:$H$3834,6,FALSE)</f>
        <v>Fijo</v>
      </c>
      <c r="G268" s="4">
        <v>33546</v>
      </c>
      <c r="H268" s="4">
        <v>0</v>
      </c>
      <c r="I268" s="4">
        <v>0</v>
      </c>
      <c r="J268" s="4">
        <v>962.77</v>
      </c>
      <c r="K268" s="4">
        <v>11542.59</v>
      </c>
      <c r="L268" s="4">
        <v>21040.639999999999</v>
      </c>
    </row>
    <row r="269" spans="1:12" s="2" customFormat="1" ht="39.950000000000003" customHeight="1" x14ac:dyDescent="0.25">
      <c r="A269" s="3" t="s">
        <v>1137</v>
      </c>
      <c r="B269" s="3" t="s">
        <v>422</v>
      </c>
      <c r="C269" s="3" t="s">
        <v>698</v>
      </c>
      <c r="D269" s="3" t="s">
        <v>469</v>
      </c>
      <c r="E269" s="3" t="str">
        <f>VLOOKUP($A269,[1]Consolidado!$C$2:$H$3834,4,FALSE)</f>
        <v>Activo</v>
      </c>
      <c r="F269" s="3" t="str">
        <f>VLOOKUP($A269,[1]Consolidado!$C$2:$H$3834,6,FALSE)</f>
        <v>Carrera</v>
      </c>
      <c r="G269" s="4">
        <v>107084</v>
      </c>
      <c r="H269" s="4">
        <v>13342.907291666663</v>
      </c>
      <c r="I269" s="4">
        <v>3255.35</v>
      </c>
      <c r="J269" s="4">
        <v>3073.31</v>
      </c>
      <c r="K269" s="4">
        <v>58888.21</v>
      </c>
      <c r="L269" s="4">
        <v>28524.222708333335</v>
      </c>
    </row>
    <row r="270" spans="1:12" s="2" customFormat="1" ht="39.950000000000003" customHeight="1" x14ac:dyDescent="0.25">
      <c r="A270" s="3" t="s">
        <v>1138</v>
      </c>
      <c r="B270" s="3" t="s">
        <v>422</v>
      </c>
      <c r="C270" s="3" t="s">
        <v>3996</v>
      </c>
      <c r="D270" s="3" t="s">
        <v>169</v>
      </c>
      <c r="E270" s="3" t="str">
        <f>VLOOKUP($A270,[1]Consolidado!$C$2:$H$3834,4,FALSE)</f>
        <v>Activo</v>
      </c>
      <c r="F270" s="3" t="str">
        <f>VLOOKUP($A270,[1]Consolidado!$C$2:$H$3834,6,FALSE)</f>
        <v>Carrera</v>
      </c>
      <c r="G270" s="4">
        <v>171137</v>
      </c>
      <c r="H270" s="4">
        <v>27980.909791666661</v>
      </c>
      <c r="I270" s="4">
        <v>5202.5600000000004</v>
      </c>
      <c r="J270" s="4">
        <v>4911.63</v>
      </c>
      <c r="K270" s="4">
        <v>15661.84</v>
      </c>
      <c r="L270" s="4">
        <v>117380.06020833334</v>
      </c>
    </row>
    <row r="271" spans="1:12" s="2" customFormat="1" ht="39.950000000000003" customHeight="1" x14ac:dyDescent="0.25">
      <c r="A271" s="3" t="s">
        <v>1139</v>
      </c>
      <c r="B271" s="3" t="s">
        <v>422</v>
      </c>
      <c r="C271" s="3" t="s">
        <v>581</v>
      </c>
      <c r="D271" s="3" t="s">
        <v>405</v>
      </c>
      <c r="E271" s="3" t="str">
        <f>VLOOKUP($A271,[1]Consolidado!$C$2:$H$3834,4,FALSE)</f>
        <v>Activo</v>
      </c>
      <c r="F271" s="3" t="str">
        <f>VLOOKUP($A271,[1]Consolidado!$C$2:$H$3834,6,FALSE)</f>
        <v>Fijo</v>
      </c>
      <c r="G271" s="4">
        <v>44730</v>
      </c>
      <c r="H271" s="4">
        <v>1110.218875</v>
      </c>
      <c r="I271" s="4">
        <v>1359.79</v>
      </c>
      <c r="J271" s="4">
        <v>1283.75</v>
      </c>
      <c r="K271" s="4">
        <v>20122.060000000001</v>
      </c>
      <c r="L271" s="4">
        <v>20854.181124999999</v>
      </c>
    </row>
    <row r="272" spans="1:12" s="2" customFormat="1" ht="39.950000000000003" customHeight="1" x14ac:dyDescent="0.25">
      <c r="A272" s="3" t="s">
        <v>1140</v>
      </c>
      <c r="B272" s="3" t="s">
        <v>422</v>
      </c>
      <c r="C272" s="3" t="s">
        <v>584</v>
      </c>
      <c r="D272" s="3" t="s">
        <v>162</v>
      </c>
      <c r="E272" s="3" t="str">
        <f>VLOOKUP($A272,[1]Consolidado!$C$2:$H$3834,4,FALSE)</f>
        <v>Activo</v>
      </c>
      <c r="F272" s="3" t="str">
        <f>VLOOKUP($A272,[1]Consolidado!$C$2:$H$3834,6,FALSE)</f>
        <v>Fijo</v>
      </c>
      <c r="G272" s="4">
        <v>39312</v>
      </c>
      <c r="H272" s="4">
        <v>345.55037499999958</v>
      </c>
      <c r="I272" s="4">
        <v>1195.08</v>
      </c>
      <c r="J272" s="4">
        <v>1128.25</v>
      </c>
      <c r="K272" s="4">
        <v>26430.77</v>
      </c>
      <c r="L272" s="4">
        <v>10212.349624999999</v>
      </c>
    </row>
    <row r="273" spans="1:12" s="2" customFormat="1" ht="39.950000000000003" customHeight="1" x14ac:dyDescent="0.25">
      <c r="A273" s="3" t="s">
        <v>1141</v>
      </c>
      <c r="B273" s="3" t="s">
        <v>422</v>
      </c>
      <c r="C273" s="3" t="s">
        <v>4047</v>
      </c>
      <c r="D273" s="3" t="s">
        <v>295</v>
      </c>
      <c r="E273" s="3" t="str">
        <f>VLOOKUP($A273,[1]Consolidado!$C$2:$H$3834,4,FALSE)</f>
        <v>Activo</v>
      </c>
      <c r="F273" s="3" t="str">
        <f>VLOOKUP($A273,[1]Consolidado!$C$2:$H$3834,6,FALSE)</f>
        <v>Carrera</v>
      </c>
      <c r="G273" s="4">
        <v>59898</v>
      </c>
      <c r="H273" s="4">
        <v>3467.455833333333</v>
      </c>
      <c r="I273" s="4">
        <v>1820.9</v>
      </c>
      <c r="J273" s="4">
        <v>1719.07</v>
      </c>
      <c r="K273" s="4">
        <v>19425.219999999998</v>
      </c>
      <c r="L273" s="4">
        <v>33465.354166666672</v>
      </c>
    </row>
    <row r="274" spans="1:12" s="2" customFormat="1" ht="39.950000000000003" customHeight="1" x14ac:dyDescent="0.25">
      <c r="A274" s="3" t="s">
        <v>1142</v>
      </c>
      <c r="B274" s="3" t="s">
        <v>422</v>
      </c>
      <c r="C274" s="3" t="s">
        <v>4047</v>
      </c>
      <c r="D274" s="3" t="s">
        <v>295</v>
      </c>
      <c r="E274" s="3" t="str">
        <f>VLOOKUP($A274,[1]Consolidado!$C$2:$H$3834,4,FALSE)</f>
        <v>Activo</v>
      </c>
      <c r="F274" s="3" t="str">
        <f>VLOOKUP($A274,[1]Consolidado!$C$2:$H$3834,6,FALSE)</f>
        <v>Carrera</v>
      </c>
      <c r="G274" s="4">
        <v>59898</v>
      </c>
      <c r="H274" s="4">
        <v>3124.3638333333329</v>
      </c>
      <c r="I274" s="4">
        <v>1820.9</v>
      </c>
      <c r="J274" s="4">
        <v>1719.07</v>
      </c>
      <c r="K274" s="4">
        <v>2515.02</v>
      </c>
      <c r="L274" s="4">
        <v>50718.646166666666</v>
      </c>
    </row>
    <row r="275" spans="1:12" s="2" customFormat="1" ht="39.950000000000003" customHeight="1" x14ac:dyDescent="0.25">
      <c r="A275" s="3" t="s">
        <v>1143</v>
      </c>
      <c r="B275" s="3" t="s">
        <v>422</v>
      </c>
      <c r="C275" s="3" t="s">
        <v>3979</v>
      </c>
      <c r="D275" s="3" t="s">
        <v>176</v>
      </c>
      <c r="E275" s="3" t="str">
        <f>VLOOKUP($A275,[1]Consolidado!$C$2:$H$3834,4,FALSE)</f>
        <v>Activo</v>
      </c>
      <c r="F275" s="3" t="str">
        <f>VLOOKUP($A275,[1]Consolidado!$C$2:$H$3834,6,FALSE)</f>
        <v>Fijo</v>
      </c>
      <c r="G275" s="4">
        <v>54606</v>
      </c>
      <c r="H275" s="4">
        <v>2504.0683749999994</v>
      </c>
      <c r="I275" s="4">
        <v>1660.02</v>
      </c>
      <c r="J275" s="4">
        <v>1567.19</v>
      </c>
      <c r="K275" s="4">
        <v>6407.4599999999991</v>
      </c>
      <c r="L275" s="4">
        <v>42467.261624999999</v>
      </c>
    </row>
    <row r="276" spans="1:12" s="2" customFormat="1" ht="39.950000000000003" customHeight="1" x14ac:dyDescent="0.25">
      <c r="A276" s="3" t="s">
        <v>1144</v>
      </c>
      <c r="B276" s="3" t="s">
        <v>421</v>
      </c>
      <c r="C276" s="3" t="s">
        <v>3979</v>
      </c>
      <c r="D276" s="3" t="s">
        <v>159</v>
      </c>
      <c r="E276" s="3" t="str">
        <f>VLOOKUP($A276,[1]Consolidado!$C$2:$H$3834,4,FALSE)</f>
        <v>Activo</v>
      </c>
      <c r="F276" s="3" t="str">
        <f>VLOOKUP($A276,[1]Consolidado!$C$2:$H$3834,6,FALSE)</f>
        <v>Carrera</v>
      </c>
      <c r="G276" s="4">
        <v>60068</v>
      </c>
      <c r="H276" s="4">
        <v>3499.4458333333332</v>
      </c>
      <c r="I276" s="4">
        <v>1826.07</v>
      </c>
      <c r="J276" s="4">
        <v>1723.95</v>
      </c>
      <c r="K276" s="4">
        <v>27273.8</v>
      </c>
      <c r="L276" s="4">
        <v>25744.734166666673</v>
      </c>
    </row>
    <row r="277" spans="1:12" s="2" customFormat="1" ht="39.950000000000003" customHeight="1" x14ac:dyDescent="0.25">
      <c r="A277" s="3" t="s">
        <v>1145</v>
      </c>
      <c r="B277" s="3" t="s">
        <v>422</v>
      </c>
      <c r="C277" s="3" t="s">
        <v>4054</v>
      </c>
      <c r="D277" s="3" t="s">
        <v>419</v>
      </c>
      <c r="E277" s="3" t="str">
        <f>VLOOKUP($A277,[1]Consolidado!$C$2:$H$3834,4,FALSE)</f>
        <v>Activo</v>
      </c>
      <c r="F277" s="3" t="str">
        <f>VLOOKUP($A277,[1]Consolidado!$C$2:$H$3834,6,FALSE)</f>
        <v>Fijo</v>
      </c>
      <c r="G277" s="4">
        <v>58252</v>
      </c>
      <c r="H277" s="4">
        <v>3157.7118333333328</v>
      </c>
      <c r="I277" s="4">
        <v>1770.86</v>
      </c>
      <c r="J277" s="4">
        <v>1671.83</v>
      </c>
      <c r="K277" s="4">
        <v>13649.69</v>
      </c>
      <c r="L277" s="4">
        <v>38001.908166666661</v>
      </c>
    </row>
    <row r="278" spans="1:12" s="2" customFormat="1" ht="39.950000000000003" customHeight="1" x14ac:dyDescent="0.25">
      <c r="A278" s="3" t="s">
        <v>1146</v>
      </c>
      <c r="B278" s="3" t="s">
        <v>422</v>
      </c>
      <c r="C278" s="3" t="s">
        <v>699</v>
      </c>
      <c r="D278" s="3" t="s">
        <v>219</v>
      </c>
      <c r="E278" s="3" t="str">
        <f>VLOOKUP($A278,[1]Consolidado!$C$2:$H$3834,4,FALSE)</f>
        <v>Activo</v>
      </c>
      <c r="F278" s="3" t="str">
        <f>VLOOKUP($A278,[1]Consolidado!$C$2:$H$3834,6,FALSE)</f>
        <v>Fijo</v>
      </c>
      <c r="G278" s="4">
        <v>81688</v>
      </c>
      <c r="H278" s="4">
        <v>7797.994791666667</v>
      </c>
      <c r="I278" s="4">
        <v>2483.3200000000002</v>
      </c>
      <c r="J278" s="4">
        <v>2344.4499999999998</v>
      </c>
      <c r="K278" s="4">
        <v>438.6</v>
      </c>
      <c r="L278" s="4">
        <v>68623.635208333319</v>
      </c>
    </row>
    <row r="279" spans="1:12" s="2" customFormat="1" ht="39.950000000000003" customHeight="1" x14ac:dyDescent="0.25">
      <c r="A279" s="3" t="s">
        <v>1147</v>
      </c>
      <c r="B279" s="3" t="s">
        <v>422</v>
      </c>
      <c r="C279" s="3" t="s">
        <v>3993</v>
      </c>
      <c r="D279" s="3" t="s">
        <v>398</v>
      </c>
      <c r="E279" s="3" t="str">
        <f>VLOOKUP($A279,[1]Consolidado!$C$2:$H$3834,4,FALSE)</f>
        <v>Activo</v>
      </c>
      <c r="F279" s="3" t="str">
        <f>VLOOKUP($A279,[1]Consolidado!$C$2:$H$3834,6,FALSE)</f>
        <v>Fijo</v>
      </c>
      <c r="G279" s="4">
        <v>58252</v>
      </c>
      <c r="H279" s="4">
        <v>2814.6198333333323</v>
      </c>
      <c r="I279" s="4">
        <v>1770.86</v>
      </c>
      <c r="J279" s="4">
        <v>1671.83</v>
      </c>
      <c r="K279" s="4">
        <v>2535.42</v>
      </c>
      <c r="L279" s="4">
        <v>49459.270166666669</v>
      </c>
    </row>
    <row r="280" spans="1:12" s="2" customFormat="1" ht="39.950000000000003" customHeight="1" x14ac:dyDescent="0.25">
      <c r="A280" s="3" t="s">
        <v>1148</v>
      </c>
      <c r="B280" s="3" t="s">
        <v>421</v>
      </c>
      <c r="C280" s="3" t="s">
        <v>4034</v>
      </c>
      <c r="D280" s="3" t="s">
        <v>459</v>
      </c>
      <c r="E280" s="3" t="str">
        <f>VLOOKUP($A280,[1]Consolidado!$C$2:$H$3834,4,FALSE)</f>
        <v>Activo</v>
      </c>
      <c r="F280" s="3" t="str">
        <f>VLOOKUP($A280,[1]Consolidado!$C$2:$H$3834,6,FALSE)</f>
        <v>Carrera</v>
      </c>
      <c r="G280" s="4">
        <v>141188</v>
      </c>
      <c r="H280" s="4">
        <v>21793.882291666665</v>
      </c>
      <c r="I280" s="4">
        <v>4292.12</v>
      </c>
      <c r="J280" s="4">
        <v>4052.1</v>
      </c>
      <c r="K280" s="4">
        <v>34528.25</v>
      </c>
      <c r="L280" s="4">
        <v>76521.64770833333</v>
      </c>
    </row>
    <row r="281" spans="1:12" s="2" customFormat="1" ht="39.950000000000003" customHeight="1" x14ac:dyDescent="0.25">
      <c r="A281" s="3" t="s">
        <v>1149</v>
      </c>
      <c r="B281" s="3" t="s">
        <v>422</v>
      </c>
      <c r="C281" s="3" t="s">
        <v>595</v>
      </c>
      <c r="D281" s="3" t="s">
        <v>415</v>
      </c>
      <c r="E281" s="3" t="str">
        <f>VLOOKUP($A281,[1]Consolidado!$C$2:$H$3834,4,FALSE)</f>
        <v>Activo</v>
      </c>
      <c r="F281" s="3" t="str">
        <f>VLOOKUP($A281,[1]Consolidado!$C$2:$H$3834,6,FALSE)</f>
        <v>Fijo</v>
      </c>
      <c r="G281" s="4">
        <v>35005</v>
      </c>
      <c r="H281" s="4">
        <v>0</v>
      </c>
      <c r="I281" s="4">
        <v>1064.1500000000001</v>
      </c>
      <c r="J281" s="4">
        <v>1004.64</v>
      </c>
      <c r="K281" s="4">
        <v>2621.82</v>
      </c>
      <c r="L281" s="4">
        <v>30314.39</v>
      </c>
    </row>
    <row r="282" spans="1:12" s="2" customFormat="1" ht="39.950000000000003" customHeight="1" x14ac:dyDescent="0.25">
      <c r="A282" s="3" t="s">
        <v>1150</v>
      </c>
      <c r="B282" s="3" t="s">
        <v>422</v>
      </c>
      <c r="C282" s="3" t="s">
        <v>4055</v>
      </c>
      <c r="D282" s="3" t="s">
        <v>365</v>
      </c>
      <c r="E282" s="3" t="str">
        <f>VLOOKUP($A282,[1]Consolidado!$C$2:$H$3834,4,FALSE)</f>
        <v>Activo</v>
      </c>
      <c r="F282" s="3" t="str">
        <f>VLOOKUP($A282,[1]Consolidado!$C$2:$H$3834,6,FALSE)</f>
        <v>Fijo</v>
      </c>
      <c r="G282" s="4">
        <v>54913</v>
      </c>
      <c r="H282" s="4">
        <v>2547.3958749999988</v>
      </c>
      <c r="I282" s="4">
        <v>1669.36</v>
      </c>
      <c r="J282" s="4">
        <v>1576</v>
      </c>
      <c r="K282" s="4">
        <v>5868.61</v>
      </c>
      <c r="L282" s="4">
        <v>43251.634124999997</v>
      </c>
    </row>
    <row r="283" spans="1:12" s="2" customFormat="1" ht="39.950000000000003" customHeight="1" x14ac:dyDescent="0.25">
      <c r="A283" s="3" t="s">
        <v>1151</v>
      </c>
      <c r="B283" s="3" t="s">
        <v>422</v>
      </c>
      <c r="C283" s="3" t="s">
        <v>3</v>
      </c>
      <c r="D283" s="3" t="s">
        <v>77</v>
      </c>
      <c r="E283" s="3" t="str">
        <f>VLOOKUP($A283,[1]Consolidado!$C$2:$H$3834,4,FALSE)</f>
        <v>Activo</v>
      </c>
      <c r="F283" s="3" t="str">
        <f>VLOOKUP($A283,[1]Consolidado!$C$2:$H$3834,6,FALSE)</f>
        <v>Fijo</v>
      </c>
      <c r="G283" s="4">
        <v>26254</v>
      </c>
      <c r="H283" s="4">
        <v>0</v>
      </c>
      <c r="I283" s="4">
        <v>0</v>
      </c>
      <c r="J283" s="4">
        <v>753.49</v>
      </c>
      <c r="K283" s="4">
        <v>11052.769999999999</v>
      </c>
      <c r="L283" s="4">
        <v>14447.74</v>
      </c>
    </row>
    <row r="284" spans="1:12" s="2" customFormat="1" ht="39.950000000000003" customHeight="1" x14ac:dyDescent="0.25">
      <c r="A284" s="3" t="s">
        <v>1152</v>
      </c>
      <c r="B284" s="3" t="s">
        <v>421</v>
      </c>
      <c r="C284" s="3" t="s">
        <v>606</v>
      </c>
      <c r="D284" s="3" t="s">
        <v>55</v>
      </c>
      <c r="E284" s="3" t="str">
        <f>VLOOKUP($A284,[1]Consolidado!$C$2:$H$3834,4,FALSE)</f>
        <v>Activo</v>
      </c>
      <c r="F284" s="3" t="str">
        <f>VLOOKUP($A284,[1]Consolidado!$C$2:$H$3834,6,FALSE)</f>
        <v>Fijo</v>
      </c>
      <c r="G284" s="4">
        <v>24273</v>
      </c>
      <c r="H284" s="4">
        <v>0</v>
      </c>
      <c r="I284" s="4">
        <v>0</v>
      </c>
      <c r="J284" s="4">
        <v>696.64</v>
      </c>
      <c r="K284" s="4">
        <v>13891.54</v>
      </c>
      <c r="L284" s="4">
        <v>9684.82</v>
      </c>
    </row>
    <row r="285" spans="1:12" s="2" customFormat="1" ht="39.950000000000003" customHeight="1" x14ac:dyDescent="0.25">
      <c r="A285" s="3" t="s">
        <v>1153</v>
      </c>
      <c r="B285" s="3" t="s">
        <v>422</v>
      </c>
      <c r="C285" s="3" t="s">
        <v>622</v>
      </c>
      <c r="D285" s="3" t="s">
        <v>228</v>
      </c>
      <c r="E285" s="3" t="str">
        <f>VLOOKUP($A285,[1]Consolidado!$C$2:$H$3834,4,FALSE)</f>
        <v>Cancelado</v>
      </c>
      <c r="F285" s="3" t="str">
        <f>VLOOKUP($A285,[1]Consolidado!$C$2:$H$3834,6,FALSE)</f>
        <v>Carrera</v>
      </c>
      <c r="G285" s="4">
        <v>85799</v>
      </c>
      <c r="H285" s="4">
        <v>8336.1422916666688</v>
      </c>
      <c r="I285" s="4">
        <v>2608.29</v>
      </c>
      <c r="J285" s="4">
        <v>2462.4299999999998</v>
      </c>
      <c r="K285" s="4">
        <v>43150.71</v>
      </c>
      <c r="L285" s="4">
        <v>29241.427708333351</v>
      </c>
    </row>
    <row r="286" spans="1:12" s="2" customFormat="1" ht="39.950000000000003" customHeight="1" x14ac:dyDescent="0.25">
      <c r="A286" s="3" t="s">
        <v>1154</v>
      </c>
      <c r="B286" s="3" t="s">
        <v>421</v>
      </c>
      <c r="C286" s="3" t="s">
        <v>606</v>
      </c>
      <c r="D286" s="3" t="s">
        <v>59</v>
      </c>
      <c r="E286" s="3" t="str">
        <f>VLOOKUP($A286,[1]Consolidado!$C$2:$H$3834,4,FALSE)</f>
        <v>Activo</v>
      </c>
      <c r="F286" s="3" t="str">
        <f>VLOOKUP($A286,[1]Consolidado!$C$2:$H$3834,6,FALSE)</f>
        <v>Fijo</v>
      </c>
      <c r="G286" s="4">
        <v>24273</v>
      </c>
      <c r="H286" s="4">
        <v>0</v>
      </c>
      <c r="I286" s="4">
        <v>0</v>
      </c>
      <c r="J286" s="4">
        <v>696.64</v>
      </c>
      <c r="K286" s="4">
        <v>2121.8200000000002</v>
      </c>
      <c r="L286" s="4">
        <v>21454.54</v>
      </c>
    </row>
    <row r="287" spans="1:12" s="2" customFormat="1" ht="39.950000000000003" customHeight="1" x14ac:dyDescent="0.25">
      <c r="A287" s="3" t="s">
        <v>1155</v>
      </c>
      <c r="B287" s="3" t="s">
        <v>422</v>
      </c>
      <c r="C287" s="3" t="s">
        <v>4028</v>
      </c>
      <c r="D287" s="3" t="s">
        <v>470</v>
      </c>
      <c r="E287" s="3" t="str">
        <f>VLOOKUP($A287,[1]Consolidado!$C$2:$H$3834,4,FALSE)</f>
        <v>Activo</v>
      </c>
      <c r="F287" s="3" t="str">
        <f>VLOOKUP($A287,[1]Consolidado!$C$2:$H$3834,6,FALSE)</f>
        <v>Carrera</v>
      </c>
      <c r="G287" s="4">
        <v>87509</v>
      </c>
      <c r="H287" s="4">
        <v>8738.377291666664</v>
      </c>
      <c r="I287" s="4">
        <v>2660.27</v>
      </c>
      <c r="J287" s="4">
        <v>2511.5100000000002</v>
      </c>
      <c r="K287" s="4">
        <v>22498.260000000002</v>
      </c>
      <c r="L287" s="4">
        <v>51100.582708333335</v>
      </c>
    </row>
    <row r="288" spans="1:12" s="2" customFormat="1" ht="39.950000000000003" customHeight="1" x14ac:dyDescent="0.25">
      <c r="A288" s="3" t="s">
        <v>1156</v>
      </c>
      <c r="B288" s="3" t="s">
        <v>421</v>
      </c>
      <c r="C288" s="3" t="s">
        <v>4000</v>
      </c>
      <c r="D288" s="3" t="s">
        <v>407</v>
      </c>
      <c r="E288" s="3" t="str">
        <f>VLOOKUP($A288,[1]Consolidado!$C$2:$H$3834,4,FALSE)</f>
        <v>Activo</v>
      </c>
      <c r="F288" s="3" t="str">
        <f>VLOOKUP($A288,[1]Consolidado!$C$2:$H$3834,6,FALSE)</f>
        <v>Fijo</v>
      </c>
      <c r="G288" s="4">
        <v>45086</v>
      </c>
      <c r="H288" s="4">
        <v>903.14387500000009</v>
      </c>
      <c r="I288" s="4">
        <v>1370.61</v>
      </c>
      <c r="J288" s="4">
        <v>1293.97</v>
      </c>
      <c r="K288" s="4">
        <v>5563.49</v>
      </c>
      <c r="L288" s="4">
        <v>35954.786124999999</v>
      </c>
    </row>
    <row r="289" spans="1:12" s="2" customFormat="1" ht="39.950000000000003" customHeight="1" x14ac:dyDescent="0.25">
      <c r="A289" s="3" t="s">
        <v>1157</v>
      </c>
      <c r="B289" s="3" t="s">
        <v>422</v>
      </c>
      <c r="C289" s="3" t="s">
        <v>4022</v>
      </c>
      <c r="D289" s="3" t="s">
        <v>688</v>
      </c>
      <c r="E289" s="3" t="str">
        <f>VLOOKUP($A289,[1]Consolidado!$C$2:$H$3834,4,FALSE)</f>
        <v>Activo</v>
      </c>
      <c r="F289" s="3" t="str">
        <f>VLOOKUP($A289,[1]Consolidado!$C$2:$H$3834,6,FALSE)</f>
        <v>Fijo</v>
      </c>
      <c r="G289" s="4">
        <v>24697</v>
      </c>
      <c r="H289" s="4">
        <v>0</v>
      </c>
      <c r="I289" s="4">
        <v>0</v>
      </c>
      <c r="J289" s="4">
        <v>708.8</v>
      </c>
      <c r="K289" s="4">
        <v>4893.71</v>
      </c>
      <c r="L289" s="4">
        <v>19094.490000000002</v>
      </c>
    </row>
    <row r="290" spans="1:12" s="2" customFormat="1" ht="39.950000000000003" customHeight="1" x14ac:dyDescent="0.25">
      <c r="A290" s="3" t="s">
        <v>1158</v>
      </c>
      <c r="B290" s="3" t="s">
        <v>421</v>
      </c>
      <c r="C290" s="3" t="s">
        <v>639</v>
      </c>
      <c r="D290" s="3" t="s">
        <v>278</v>
      </c>
      <c r="E290" s="3" t="str">
        <f>VLOOKUP($A290,[1]Consolidado!$C$2:$H$3834,4,FALSE)</f>
        <v>Activo</v>
      </c>
      <c r="F290" s="3" t="str">
        <f>VLOOKUP($A290,[1]Consolidado!$C$2:$H$3834,6,FALSE)</f>
        <v>Fijo</v>
      </c>
      <c r="G290" s="4">
        <v>81151</v>
      </c>
      <c r="H290" s="4">
        <v>7242.8172916666636</v>
      </c>
      <c r="I290" s="4">
        <v>2466.9899999999998</v>
      </c>
      <c r="J290" s="4">
        <v>2329.0300000000002</v>
      </c>
      <c r="K290" s="4">
        <v>14837.979999999998</v>
      </c>
      <c r="L290" s="4">
        <v>54274.182708333334</v>
      </c>
    </row>
    <row r="291" spans="1:12" s="2" customFormat="1" ht="39.950000000000003" customHeight="1" x14ac:dyDescent="0.25">
      <c r="A291" s="3" t="s">
        <v>1159</v>
      </c>
      <c r="B291" s="3" t="s">
        <v>422</v>
      </c>
      <c r="C291" s="3" t="s">
        <v>3980</v>
      </c>
      <c r="D291" s="3" t="s">
        <v>432</v>
      </c>
      <c r="E291" s="3" t="str">
        <f>VLOOKUP($A291,[1]Consolidado!$C$2:$H$3834,4,FALSE)</f>
        <v>Activo</v>
      </c>
      <c r="F291" s="3" t="str">
        <f>VLOOKUP($A291,[1]Consolidado!$C$2:$H$3834,6,FALSE)</f>
        <v>Carrera</v>
      </c>
      <c r="G291" s="4">
        <v>64632</v>
      </c>
      <c r="H291" s="4">
        <v>4358.2998333333335</v>
      </c>
      <c r="I291" s="4">
        <v>1964.81</v>
      </c>
      <c r="J291" s="4">
        <v>1854.94</v>
      </c>
      <c r="K291" s="4">
        <v>15700.01</v>
      </c>
      <c r="L291" s="4">
        <v>40753.940166666667</v>
      </c>
    </row>
    <row r="292" spans="1:12" s="2" customFormat="1" ht="39.950000000000003" customHeight="1" x14ac:dyDescent="0.25">
      <c r="A292" s="3" t="s">
        <v>1160</v>
      </c>
      <c r="B292" s="3" t="s">
        <v>422</v>
      </c>
      <c r="C292" s="3" t="s">
        <v>4056</v>
      </c>
      <c r="D292" s="3" t="s">
        <v>224</v>
      </c>
      <c r="E292" s="3" t="str">
        <f>VLOOKUP($A292,[1]Consolidado!$C$2:$H$3834,4,FALSE)</f>
        <v>Activo</v>
      </c>
      <c r="F292" s="3" t="str">
        <f>VLOOKUP($A292,[1]Consolidado!$C$2:$H$3834,6,FALSE)</f>
        <v>Carrera</v>
      </c>
      <c r="G292" s="4">
        <v>102951</v>
      </c>
      <c r="H292" s="4">
        <v>12799.587291666665</v>
      </c>
      <c r="I292" s="4">
        <v>3129.71</v>
      </c>
      <c r="J292" s="4">
        <v>2954.69</v>
      </c>
      <c r="K292" s="4">
        <v>2402.1999999999998</v>
      </c>
      <c r="L292" s="4">
        <v>81664.812708333324</v>
      </c>
    </row>
    <row r="293" spans="1:12" s="2" customFormat="1" ht="39.950000000000003" customHeight="1" x14ac:dyDescent="0.25">
      <c r="A293" s="3" t="s">
        <v>1161</v>
      </c>
      <c r="B293" s="3" t="s">
        <v>421</v>
      </c>
      <c r="C293" s="3" t="s">
        <v>4057</v>
      </c>
      <c r="D293" s="3" t="s">
        <v>464</v>
      </c>
      <c r="E293" s="3" t="str">
        <f>VLOOKUP($A293,[1]Consolidado!$C$2:$H$3834,4,FALSE)</f>
        <v>Activo</v>
      </c>
      <c r="F293" s="3" t="str">
        <f>VLOOKUP($A293,[1]Consolidado!$C$2:$H$3834,6,FALSE)</f>
        <v>Fijo</v>
      </c>
      <c r="G293" s="4">
        <v>155580</v>
      </c>
      <c r="H293" s="4">
        <v>25179.242291666669</v>
      </c>
      <c r="I293" s="4">
        <v>4729.63</v>
      </c>
      <c r="J293" s="4">
        <v>4465.1499999999996</v>
      </c>
      <c r="K293" s="4">
        <v>3692.9</v>
      </c>
      <c r="L293" s="4">
        <v>117513.07770833334</v>
      </c>
    </row>
    <row r="294" spans="1:12" s="2" customFormat="1" ht="39.950000000000003" customHeight="1" x14ac:dyDescent="0.25">
      <c r="A294" s="3" t="s">
        <v>1162</v>
      </c>
      <c r="B294" s="3" t="s">
        <v>421</v>
      </c>
      <c r="C294" s="3" t="s">
        <v>4034</v>
      </c>
      <c r="D294" s="3" t="s">
        <v>459</v>
      </c>
      <c r="E294" s="3" t="str">
        <f>VLOOKUP($A294,[1]Consolidado!$C$2:$H$3834,4,FALSE)</f>
        <v>Activo</v>
      </c>
      <c r="F294" s="3" t="str">
        <f>VLOOKUP($A294,[1]Consolidado!$C$2:$H$3834,6,FALSE)</f>
        <v>Fijo</v>
      </c>
      <c r="G294" s="4">
        <v>140022</v>
      </c>
      <c r="H294" s="4">
        <v>21090.747291666663</v>
      </c>
      <c r="I294" s="4">
        <v>4256.67</v>
      </c>
      <c r="J294" s="4">
        <v>4018.63</v>
      </c>
      <c r="K294" s="4">
        <v>40417.4</v>
      </c>
      <c r="L294" s="4">
        <v>70238.552708333329</v>
      </c>
    </row>
    <row r="295" spans="1:12" s="2" customFormat="1" ht="39.950000000000003" customHeight="1" x14ac:dyDescent="0.25">
      <c r="A295" s="3" t="s">
        <v>1163</v>
      </c>
      <c r="B295" s="3" t="s">
        <v>422</v>
      </c>
      <c r="C295" s="3" t="s">
        <v>4004</v>
      </c>
      <c r="D295" s="3" t="s">
        <v>350</v>
      </c>
      <c r="E295" s="3" t="str">
        <f>VLOOKUP($A295,[1]Consolidado!$C$2:$H$3834,4,FALSE)</f>
        <v>Activo</v>
      </c>
      <c r="F295" s="3" t="str">
        <f>VLOOKUP($A295,[1]Consolidado!$C$2:$H$3834,6,FALSE)</f>
        <v>Fijo</v>
      </c>
      <c r="G295" s="4">
        <v>31312</v>
      </c>
      <c r="H295" s="4">
        <v>0</v>
      </c>
      <c r="I295" s="4">
        <v>0</v>
      </c>
      <c r="J295" s="4">
        <v>898.65</v>
      </c>
      <c r="K295" s="4">
        <v>17161.919999999998</v>
      </c>
      <c r="L295" s="4">
        <v>13251.43</v>
      </c>
    </row>
    <row r="296" spans="1:12" s="2" customFormat="1" ht="39.950000000000003" customHeight="1" x14ac:dyDescent="0.25">
      <c r="A296" s="3" t="s">
        <v>1164</v>
      </c>
      <c r="B296" s="3" t="s">
        <v>421</v>
      </c>
      <c r="C296" s="3" t="s">
        <v>700</v>
      </c>
      <c r="D296" s="3" t="s">
        <v>55</v>
      </c>
      <c r="E296" s="3" t="str">
        <f>VLOOKUP($A296,[1]Consolidado!$C$2:$H$3834,4,FALSE)</f>
        <v>Activo</v>
      </c>
      <c r="F296" s="3" t="str">
        <f>VLOOKUP($A296,[1]Consolidado!$C$2:$H$3834,6,FALSE)</f>
        <v>Fijo</v>
      </c>
      <c r="G296" s="4">
        <v>26254</v>
      </c>
      <c r="H296" s="4">
        <v>0</v>
      </c>
      <c r="I296" s="4">
        <v>0</v>
      </c>
      <c r="J296" s="4">
        <v>753.49</v>
      </c>
      <c r="K296" s="4">
        <v>7423.3</v>
      </c>
      <c r="L296" s="4">
        <v>18077.21</v>
      </c>
    </row>
    <row r="297" spans="1:12" s="2" customFormat="1" ht="39.950000000000003" customHeight="1" x14ac:dyDescent="0.25">
      <c r="A297" s="3" t="s">
        <v>1165</v>
      </c>
      <c r="B297" s="3" t="s">
        <v>421</v>
      </c>
      <c r="C297" s="3" t="s">
        <v>4033</v>
      </c>
      <c r="D297" s="3" t="s">
        <v>286</v>
      </c>
      <c r="E297" s="3" t="str">
        <f>VLOOKUP($A297,[1]Consolidado!$C$2:$H$3834,4,FALSE)</f>
        <v>Activo</v>
      </c>
      <c r="F297" s="3" t="str">
        <f>VLOOKUP($A297,[1]Consolidado!$C$2:$H$3834,6,FALSE)</f>
        <v>Fijo</v>
      </c>
      <c r="G297" s="4">
        <v>50096</v>
      </c>
      <c r="H297" s="4">
        <v>1867.5478749999993</v>
      </c>
      <c r="I297" s="4">
        <v>1522.92</v>
      </c>
      <c r="J297" s="4">
        <v>1437.76</v>
      </c>
      <c r="K297" s="4">
        <v>17681.82</v>
      </c>
      <c r="L297" s="4">
        <v>27585.952125000003</v>
      </c>
    </row>
    <row r="298" spans="1:12" s="2" customFormat="1" ht="39.950000000000003" customHeight="1" x14ac:dyDescent="0.25">
      <c r="A298" s="3" t="s">
        <v>1166</v>
      </c>
      <c r="B298" s="3" t="s">
        <v>421</v>
      </c>
      <c r="C298" s="3" t="s">
        <v>3</v>
      </c>
      <c r="D298" s="3" t="s">
        <v>71</v>
      </c>
      <c r="E298" s="3" t="str">
        <f>VLOOKUP($A298,[1]Consolidado!$C$2:$H$3834,4,FALSE)</f>
        <v>Activo</v>
      </c>
      <c r="F298" s="3" t="str">
        <f>VLOOKUP($A298,[1]Consolidado!$C$2:$H$3834,6,FALSE)</f>
        <v>Fijo</v>
      </c>
      <c r="G298" s="4">
        <v>26254</v>
      </c>
      <c r="H298" s="4">
        <v>0</v>
      </c>
      <c r="I298" s="4">
        <v>0</v>
      </c>
      <c r="J298" s="4">
        <v>753.49</v>
      </c>
      <c r="K298" s="4">
        <v>14406.640000000001</v>
      </c>
      <c r="L298" s="4">
        <v>11093.869999999997</v>
      </c>
    </row>
    <row r="299" spans="1:12" s="2" customFormat="1" ht="39.950000000000003" customHeight="1" x14ac:dyDescent="0.25">
      <c r="A299" s="3" t="s">
        <v>1167</v>
      </c>
      <c r="B299" s="3" t="s">
        <v>422</v>
      </c>
      <c r="C299" s="3" t="s">
        <v>701</v>
      </c>
      <c r="D299" s="3" t="s">
        <v>185</v>
      </c>
      <c r="E299" s="3" t="str">
        <f>VLOOKUP($A299,[1]Consolidado!$C$2:$H$3834,4,FALSE)</f>
        <v>Activo</v>
      </c>
      <c r="F299" s="3" t="str">
        <f>VLOOKUP($A299,[1]Consolidado!$C$2:$H$3834,6,FALSE)</f>
        <v>Fijo</v>
      </c>
      <c r="G299" s="4">
        <v>24986</v>
      </c>
      <c r="H299" s="4">
        <v>0</v>
      </c>
      <c r="I299" s="4">
        <v>0</v>
      </c>
      <c r="J299" s="4">
        <v>717.1</v>
      </c>
      <c r="K299" s="4">
        <v>14402.730000000001</v>
      </c>
      <c r="L299" s="4">
        <v>9866.17</v>
      </c>
    </row>
    <row r="300" spans="1:12" s="2" customFormat="1" ht="39.950000000000003" customHeight="1" x14ac:dyDescent="0.25">
      <c r="A300" s="3" t="s">
        <v>1168</v>
      </c>
      <c r="B300" s="3" t="s">
        <v>422</v>
      </c>
      <c r="C300" s="3" t="s">
        <v>4047</v>
      </c>
      <c r="D300" s="3" t="s">
        <v>305</v>
      </c>
      <c r="E300" s="3" t="str">
        <f>VLOOKUP($A300,[1]Consolidado!$C$2:$H$3834,4,FALSE)</f>
        <v>Activo</v>
      </c>
      <c r="F300" s="3" t="str">
        <f>VLOOKUP($A300,[1]Consolidado!$C$2:$H$3834,6,FALSE)</f>
        <v>Carrera</v>
      </c>
      <c r="G300" s="4">
        <v>59898</v>
      </c>
      <c r="H300" s="4">
        <v>3467.455833333333</v>
      </c>
      <c r="I300" s="4">
        <v>1820.9</v>
      </c>
      <c r="J300" s="4">
        <v>1719.07</v>
      </c>
      <c r="K300" s="4">
        <v>2538.6</v>
      </c>
      <c r="L300" s="4">
        <v>50351.974166666667</v>
      </c>
    </row>
    <row r="301" spans="1:12" s="2" customFormat="1" ht="39.950000000000003" customHeight="1" x14ac:dyDescent="0.25">
      <c r="A301" s="3" t="s">
        <v>1169</v>
      </c>
      <c r="B301" s="3" t="s">
        <v>422</v>
      </c>
      <c r="C301" s="3" t="s">
        <v>4004</v>
      </c>
      <c r="D301" s="3" t="s">
        <v>101</v>
      </c>
      <c r="E301" s="3" t="str">
        <f>VLOOKUP($A301,[1]Consolidado!$C$2:$H$3834,4,FALSE)</f>
        <v>Activo</v>
      </c>
      <c r="F301" s="3" t="str">
        <f>VLOOKUP($A301,[1]Consolidado!$C$2:$H$3834,6,FALSE)</f>
        <v>Fijo</v>
      </c>
      <c r="G301" s="4">
        <v>31312</v>
      </c>
      <c r="H301" s="4">
        <v>0</v>
      </c>
      <c r="I301" s="4">
        <v>0</v>
      </c>
      <c r="J301" s="4">
        <v>898.65</v>
      </c>
      <c r="K301" s="4">
        <v>1538.6</v>
      </c>
      <c r="L301" s="4">
        <v>28874.75</v>
      </c>
    </row>
    <row r="302" spans="1:12" s="2" customFormat="1" ht="39.950000000000003" customHeight="1" x14ac:dyDescent="0.25">
      <c r="A302" s="3" t="s">
        <v>1170</v>
      </c>
      <c r="B302" s="3" t="s">
        <v>422</v>
      </c>
      <c r="C302" s="3" t="s">
        <v>4003</v>
      </c>
      <c r="D302" s="3" t="s">
        <v>183</v>
      </c>
      <c r="E302" s="3" t="str">
        <f>VLOOKUP($A302,[1]Consolidado!$C$2:$H$3834,4,FALSE)</f>
        <v>Activo</v>
      </c>
      <c r="F302" s="3" t="str">
        <f>VLOOKUP($A302,[1]Consolidado!$C$2:$H$3834,6,FALSE)</f>
        <v>Fijo</v>
      </c>
      <c r="G302" s="4">
        <v>27227</v>
      </c>
      <c r="H302" s="4">
        <v>0</v>
      </c>
      <c r="I302" s="4">
        <v>0</v>
      </c>
      <c r="J302" s="4">
        <v>781.41</v>
      </c>
      <c r="K302" s="4">
        <v>15555.07</v>
      </c>
      <c r="L302" s="4">
        <v>10890.52</v>
      </c>
    </row>
    <row r="303" spans="1:12" s="2" customFormat="1" ht="39.950000000000003" customHeight="1" x14ac:dyDescent="0.25">
      <c r="A303" s="3" t="s">
        <v>1171</v>
      </c>
      <c r="B303" s="3" t="s">
        <v>422</v>
      </c>
      <c r="C303" s="3" t="s">
        <v>593</v>
      </c>
      <c r="D303" s="3" t="s">
        <v>105</v>
      </c>
      <c r="E303" s="3" t="str">
        <f>VLOOKUP($A303,[1]Consolidado!$C$2:$H$3834,4,FALSE)</f>
        <v>Activo</v>
      </c>
      <c r="F303" s="3" t="str">
        <f>VLOOKUP($A303,[1]Consolidado!$C$2:$H$3834,6,FALSE)</f>
        <v>Fijo</v>
      </c>
      <c r="G303" s="4">
        <v>41329</v>
      </c>
      <c r="H303" s="4">
        <v>372.89987499999984</v>
      </c>
      <c r="I303" s="4">
        <v>1256.4000000000001</v>
      </c>
      <c r="J303" s="4">
        <v>1186.1400000000001</v>
      </c>
      <c r="K303" s="4">
        <v>17955.97</v>
      </c>
      <c r="L303" s="4">
        <v>20557.590124999995</v>
      </c>
    </row>
    <row r="304" spans="1:12" s="2" customFormat="1" ht="39.950000000000003" customHeight="1" x14ac:dyDescent="0.25">
      <c r="A304" s="3" t="s">
        <v>1172</v>
      </c>
      <c r="B304" s="3" t="s">
        <v>422</v>
      </c>
      <c r="C304" s="3" t="s">
        <v>576</v>
      </c>
      <c r="D304" s="3" t="s">
        <v>266</v>
      </c>
      <c r="E304" s="3" t="str">
        <f>VLOOKUP($A304,[1]Consolidado!$C$2:$H$3834,4,FALSE)</f>
        <v>Activo</v>
      </c>
      <c r="F304" s="3" t="str">
        <f>VLOOKUP($A304,[1]Consolidado!$C$2:$H$3834,6,FALSE)</f>
        <v>Fijo</v>
      </c>
      <c r="G304" s="4">
        <v>35005</v>
      </c>
      <c r="H304" s="4">
        <v>0</v>
      </c>
      <c r="I304" s="4">
        <v>1064.1500000000001</v>
      </c>
      <c r="J304" s="4">
        <v>1004.64</v>
      </c>
      <c r="K304" s="4">
        <v>8195.59</v>
      </c>
      <c r="L304" s="4">
        <v>24740.62</v>
      </c>
    </row>
    <row r="305" spans="1:12" s="2" customFormat="1" ht="39.950000000000003" customHeight="1" x14ac:dyDescent="0.25">
      <c r="A305" s="3" t="s">
        <v>1173</v>
      </c>
      <c r="B305" s="3" t="s">
        <v>422</v>
      </c>
      <c r="C305" s="3" t="s">
        <v>4003</v>
      </c>
      <c r="D305" s="3" t="s">
        <v>142</v>
      </c>
      <c r="E305" s="3" t="str">
        <f>VLOOKUP($A305,[1]Consolidado!$C$2:$H$3834,4,FALSE)</f>
        <v>Activo</v>
      </c>
      <c r="F305" s="3" t="str">
        <f>VLOOKUP($A305,[1]Consolidado!$C$2:$H$3834,6,FALSE)</f>
        <v>Fijo</v>
      </c>
      <c r="G305" s="4">
        <v>37574</v>
      </c>
      <c r="H305" s="4">
        <v>100.25687499999913</v>
      </c>
      <c r="I305" s="4">
        <v>1142.25</v>
      </c>
      <c r="J305" s="4">
        <v>1078.3699999999999</v>
      </c>
      <c r="K305" s="4">
        <v>2954.2</v>
      </c>
      <c r="L305" s="4">
        <v>32298.923124999998</v>
      </c>
    </row>
    <row r="306" spans="1:12" s="2" customFormat="1" ht="39.950000000000003" customHeight="1" x14ac:dyDescent="0.25">
      <c r="A306" s="3" t="s">
        <v>1174</v>
      </c>
      <c r="B306" s="3" t="s">
        <v>422</v>
      </c>
      <c r="C306" s="3" t="s">
        <v>584</v>
      </c>
      <c r="D306" s="3" t="s">
        <v>390</v>
      </c>
      <c r="E306" s="3" t="str">
        <f>VLOOKUP($A306,[1]Consolidado!$C$2:$H$3834,4,FALSE)</f>
        <v>Activo</v>
      </c>
      <c r="F306" s="3" t="str">
        <f>VLOOKUP($A306,[1]Consolidado!$C$2:$H$3834,6,FALSE)</f>
        <v>Fijo</v>
      </c>
      <c r="G306" s="4">
        <v>39312</v>
      </c>
      <c r="H306" s="4">
        <v>88.231375000000114</v>
      </c>
      <c r="I306" s="4">
        <v>1195.08</v>
      </c>
      <c r="J306" s="4">
        <v>1128.25</v>
      </c>
      <c r="K306" s="4">
        <v>8608.56</v>
      </c>
      <c r="L306" s="4">
        <v>28291.878624999998</v>
      </c>
    </row>
    <row r="307" spans="1:12" s="2" customFormat="1" ht="39.950000000000003" customHeight="1" x14ac:dyDescent="0.25">
      <c r="A307" s="3" t="s">
        <v>1175</v>
      </c>
      <c r="B307" s="3" t="s">
        <v>422</v>
      </c>
      <c r="C307" s="3" t="s">
        <v>579</v>
      </c>
      <c r="D307" s="3" t="s">
        <v>431</v>
      </c>
      <c r="E307" s="3" t="str">
        <f>VLOOKUP($A307,[1]Consolidado!$C$2:$H$3834,4,FALSE)</f>
        <v>Activo</v>
      </c>
      <c r="F307" s="3" t="str">
        <f>VLOOKUP($A307,[1]Consolidado!$C$2:$H$3834,6,FALSE)</f>
        <v>Fijo</v>
      </c>
      <c r="G307" s="4">
        <v>54453</v>
      </c>
      <c r="H307" s="4">
        <v>2482.4743749999993</v>
      </c>
      <c r="I307" s="4">
        <v>1655.37</v>
      </c>
      <c r="J307" s="4">
        <v>1562.8</v>
      </c>
      <c r="K307" s="4">
        <v>15230.44</v>
      </c>
      <c r="L307" s="4">
        <v>33521.915624999994</v>
      </c>
    </row>
    <row r="308" spans="1:12" s="2" customFormat="1" ht="39.950000000000003" customHeight="1" x14ac:dyDescent="0.25">
      <c r="A308" s="3" t="s">
        <v>1176</v>
      </c>
      <c r="B308" s="3" t="s">
        <v>422</v>
      </c>
      <c r="C308" s="3" t="s">
        <v>873</v>
      </c>
      <c r="D308" s="3" t="s">
        <v>94</v>
      </c>
      <c r="E308" s="3" t="str">
        <f>VLOOKUP($A308,[1]Consolidado!$C$2:$H$3834,4,FALSE)</f>
        <v>Activo</v>
      </c>
      <c r="F308" s="3" t="str">
        <f>VLOOKUP($A308,[1]Consolidado!$C$2:$H$3834,6,FALSE)</f>
        <v>Fijo</v>
      </c>
      <c r="G308" s="4">
        <v>27227</v>
      </c>
      <c r="H308" s="4">
        <v>0</v>
      </c>
      <c r="I308" s="4">
        <v>0</v>
      </c>
      <c r="J308" s="4">
        <v>781.41</v>
      </c>
      <c r="K308" s="4">
        <v>3162.4100000000003</v>
      </c>
      <c r="L308" s="4">
        <v>23283.18</v>
      </c>
    </row>
    <row r="309" spans="1:12" s="2" customFormat="1" ht="39.950000000000003" customHeight="1" x14ac:dyDescent="0.25">
      <c r="A309" s="3" t="s">
        <v>1177</v>
      </c>
      <c r="B309" s="3" t="s">
        <v>422</v>
      </c>
      <c r="C309" s="3" t="s">
        <v>586</v>
      </c>
      <c r="D309" s="3" t="s">
        <v>237</v>
      </c>
      <c r="E309" s="3" t="str">
        <f>VLOOKUP($A309,[1]Consolidado!$C$2:$H$3834,4,FALSE)</f>
        <v>Activo</v>
      </c>
      <c r="F309" s="3" t="str">
        <f>VLOOKUP($A309,[1]Consolidado!$C$2:$H$3834,6,FALSE)</f>
        <v>Fijo</v>
      </c>
      <c r="G309" s="4">
        <v>42784</v>
      </c>
      <c r="H309" s="4">
        <v>320.93237499999958</v>
      </c>
      <c r="I309" s="4">
        <v>1300.6300000000001</v>
      </c>
      <c r="J309" s="4">
        <v>1227.9000000000001</v>
      </c>
      <c r="K309" s="4">
        <v>21131.659999999996</v>
      </c>
      <c r="L309" s="4">
        <v>18802.877625000008</v>
      </c>
    </row>
    <row r="310" spans="1:12" s="2" customFormat="1" ht="39.950000000000003" customHeight="1" x14ac:dyDescent="0.25">
      <c r="A310" s="3" t="s">
        <v>1178</v>
      </c>
      <c r="B310" s="3" t="s">
        <v>422</v>
      </c>
      <c r="C310" s="3" t="s">
        <v>4058</v>
      </c>
      <c r="D310" s="3" t="s">
        <v>165</v>
      </c>
      <c r="E310" s="3" t="str">
        <f>VLOOKUP($A310,[1]Consolidado!$C$2:$H$3834,4,FALSE)</f>
        <v>Activo</v>
      </c>
      <c r="F310" s="3" t="str">
        <f>VLOOKUP($A310,[1]Consolidado!$C$2:$H$3834,6,FALSE)</f>
        <v>Fijo</v>
      </c>
      <c r="G310" s="4">
        <v>80063</v>
      </c>
      <c r="H310" s="4">
        <v>6986.8897916666656</v>
      </c>
      <c r="I310" s="4">
        <v>2433.92</v>
      </c>
      <c r="J310" s="4">
        <v>2297.81</v>
      </c>
      <c r="K310" s="4">
        <v>51594.619999999995</v>
      </c>
      <c r="L310" s="4">
        <v>16749.760208333348</v>
      </c>
    </row>
    <row r="311" spans="1:12" s="2" customFormat="1" ht="39.950000000000003" customHeight="1" x14ac:dyDescent="0.25">
      <c r="A311" s="3" t="s">
        <v>1179</v>
      </c>
      <c r="B311" s="3" t="s">
        <v>422</v>
      </c>
      <c r="C311" s="3" t="s">
        <v>702</v>
      </c>
      <c r="D311" s="3" t="s">
        <v>349</v>
      </c>
      <c r="E311" s="3" t="str">
        <f>VLOOKUP($A311,[1]Consolidado!$C$2:$H$3834,4,FALSE)</f>
        <v>Activo</v>
      </c>
      <c r="F311" s="3" t="str">
        <f>VLOOKUP($A311,[1]Consolidado!$C$2:$H$3834,6,FALSE)</f>
        <v>Fijo</v>
      </c>
      <c r="G311" s="4">
        <v>28526</v>
      </c>
      <c r="H311" s="4">
        <v>0</v>
      </c>
      <c r="I311" s="4">
        <v>0</v>
      </c>
      <c r="J311" s="4">
        <v>818.7</v>
      </c>
      <c r="K311" s="4">
        <v>14474.679999999998</v>
      </c>
      <c r="L311" s="4">
        <v>13232.62</v>
      </c>
    </row>
    <row r="312" spans="1:12" s="2" customFormat="1" ht="39.950000000000003" customHeight="1" x14ac:dyDescent="0.25">
      <c r="A312" s="3" t="s">
        <v>1180</v>
      </c>
      <c r="B312" s="3" t="s">
        <v>422</v>
      </c>
      <c r="C312" s="3" t="s">
        <v>4010</v>
      </c>
      <c r="D312" s="3" t="s">
        <v>471</v>
      </c>
      <c r="E312" s="3" t="str">
        <f>VLOOKUP($A312,[1]Consolidado!$C$2:$H$3834,4,FALSE)</f>
        <v>Activo</v>
      </c>
      <c r="F312" s="3" t="str">
        <f>VLOOKUP($A312,[1]Consolidado!$C$2:$H$3834,6,FALSE)</f>
        <v>Carrera</v>
      </c>
      <c r="G312" s="4">
        <v>117793</v>
      </c>
      <c r="H312" s="4">
        <v>16290.794791666665</v>
      </c>
      <c r="I312" s="4">
        <v>3580.91</v>
      </c>
      <c r="J312" s="4">
        <v>3380.66</v>
      </c>
      <c r="K312" s="4">
        <v>8733.5</v>
      </c>
      <c r="L312" s="4">
        <v>85807.135208333333</v>
      </c>
    </row>
    <row r="313" spans="1:12" s="2" customFormat="1" ht="39.950000000000003" customHeight="1" x14ac:dyDescent="0.25">
      <c r="A313" s="3" t="s">
        <v>1181</v>
      </c>
      <c r="B313" s="3" t="s">
        <v>421</v>
      </c>
      <c r="C313" s="3" t="s">
        <v>3982</v>
      </c>
      <c r="D313" s="3" t="s">
        <v>173</v>
      </c>
      <c r="E313" s="3" t="str">
        <f>VLOOKUP($A313,[1]Consolidado!$C$2:$H$3834,4,FALSE)</f>
        <v>Activo</v>
      </c>
      <c r="F313" s="3" t="str">
        <f>VLOOKUP($A313,[1]Consolidado!$C$2:$H$3834,6,FALSE)</f>
        <v>Fijo</v>
      </c>
      <c r="G313" s="4">
        <v>155580</v>
      </c>
      <c r="H313" s="4">
        <v>25179.242291666669</v>
      </c>
      <c r="I313" s="4">
        <v>4729.63</v>
      </c>
      <c r="J313" s="4">
        <v>4465.1499999999996</v>
      </c>
      <c r="K313" s="4">
        <v>20245.8</v>
      </c>
      <c r="L313" s="4">
        <v>100960.17770833333</v>
      </c>
    </row>
    <row r="314" spans="1:12" s="2" customFormat="1" ht="39.950000000000003" customHeight="1" x14ac:dyDescent="0.25">
      <c r="A314" s="3" t="s">
        <v>1182</v>
      </c>
      <c r="B314" s="3" t="s">
        <v>422</v>
      </c>
      <c r="C314" s="3" t="s">
        <v>4010</v>
      </c>
      <c r="D314" s="3" t="s">
        <v>472</v>
      </c>
      <c r="E314" s="3" t="str">
        <f>VLOOKUP($A314,[1]Consolidado!$C$2:$H$3834,4,FALSE)</f>
        <v>Activo</v>
      </c>
      <c r="F314" s="3" t="str">
        <f>VLOOKUP($A314,[1]Consolidado!$C$2:$H$3834,6,FALSE)</f>
        <v>Carrera</v>
      </c>
      <c r="G314" s="4">
        <v>107084</v>
      </c>
      <c r="H314" s="4">
        <v>13771.772291666668</v>
      </c>
      <c r="I314" s="4">
        <v>3255.35</v>
      </c>
      <c r="J314" s="4">
        <v>3073.31</v>
      </c>
      <c r="K314" s="4">
        <v>3952.2</v>
      </c>
      <c r="L314" s="4">
        <v>83031.367708333331</v>
      </c>
    </row>
    <row r="315" spans="1:12" s="2" customFormat="1" ht="39.950000000000003" customHeight="1" x14ac:dyDescent="0.25">
      <c r="A315" s="3" t="s">
        <v>1183</v>
      </c>
      <c r="B315" s="3" t="s">
        <v>421</v>
      </c>
      <c r="C315" s="3" t="s">
        <v>3985</v>
      </c>
      <c r="D315" s="3" t="s">
        <v>473</v>
      </c>
      <c r="E315" s="3" t="str">
        <f>VLOOKUP($A315,[1]Consolidado!$C$2:$H$3834,4,FALSE)</f>
        <v>Activo</v>
      </c>
      <c r="F315" s="3" t="str">
        <f>VLOOKUP($A315,[1]Consolidado!$C$2:$H$3834,6,FALSE)</f>
        <v>Carrera</v>
      </c>
      <c r="G315" s="4">
        <v>64077</v>
      </c>
      <c r="H315" s="4">
        <v>4253.859833333333</v>
      </c>
      <c r="I315" s="4">
        <v>1947.94</v>
      </c>
      <c r="J315" s="4">
        <v>1839.01</v>
      </c>
      <c r="K315" s="4">
        <v>10565.5</v>
      </c>
      <c r="L315" s="4">
        <v>45470.69016666666</v>
      </c>
    </row>
    <row r="316" spans="1:12" s="2" customFormat="1" ht="39.950000000000003" customHeight="1" x14ac:dyDescent="0.25">
      <c r="A316" s="3" t="s">
        <v>1184</v>
      </c>
      <c r="B316" s="3" t="s">
        <v>421</v>
      </c>
      <c r="C316" s="3" t="s">
        <v>873</v>
      </c>
      <c r="D316" s="3" t="s">
        <v>94</v>
      </c>
      <c r="E316" s="3" t="str">
        <f>VLOOKUP($A316,[1]Consolidado!$C$2:$H$3834,4,FALSE)</f>
        <v>Activo</v>
      </c>
      <c r="F316" s="3" t="str">
        <f>VLOOKUP($A316,[1]Consolidado!$C$2:$H$3834,6,FALSE)</f>
        <v>Fijo</v>
      </c>
      <c r="G316" s="4">
        <v>31312</v>
      </c>
      <c r="H316" s="4">
        <v>0</v>
      </c>
      <c r="I316" s="4">
        <v>0</v>
      </c>
      <c r="J316" s="4">
        <v>898.65</v>
      </c>
      <c r="K316" s="4">
        <v>4458.96</v>
      </c>
      <c r="L316" s="4">
        <v>25954.39</v>
      </c>
    </row>
    <row r="317" spans="1:12" s="2" customFormat="1" ht="39.950000000000003" customHeight="1" x14ac:dyDescent="0.25">
      <c r="A317" s="3" t="s">
        <v>1185</v>
      </c>
      <c r="B317" s="3" t="s">
        <v>422</v>
      </c>
      <c r="C317" s="3" t="s">
        <v>4040</v>
      </c>
      <c r="D317" s="3" t="s">
        <v>72</v>
      </c>
      <c r="E317" s="3" t="str">
        <f>VLOOKUP($A317,[1]Consolidado!$C$2:$H$3834,4,FALSE)</f>
        <v>Activo</v>
      </c>
      <c r="F317" s="3" t="str">
        <f>VLOOKUP($A317,[1]Consolidado!$C$2:$H$3834,6,FALSE)</f>
        <v>Fijo</v>
      </c>
      <c r="G317" s="4">
        <v>38896</v>
      </c>
      <c r="H317" s="4">
        <v>29.516874999999711</v>
      </c>
      <c r="I317" s="4">
        <v>1182.44</v>
      </c>
      <c r="J317" s="4">
        <v>1116.32</v>
      </c>
      <c r="K317" s="4">
        <v>2121.8200000000002</v>
      </c>
      <c r="L317" s="4">
        <v>34445.903124999997</v>
      </c>
    </row>
    <row r="318" spans="1:12" s="2" customFormat="1" ht="39.950000000000003" customHeight="1" x14ac:dyDescent="0.25">
      <c r="A318" s="3" t="s">
        <v>1186</v>
      </c>
      <c r="B318" s="3" t="s">
        <v>422</v>
      </c>
      <c r="C318" s="3" t="s">
        <v>576</v>
      </c>
      <c r="D318" s="3" t="s">
        <v>354</v>
      </c>
      <c r="E318" s="3" t="str">
        <f>VLOOKUP($A318,[1]Consolidado!$C$2:$H$3834,4,FALSE)</f>
        <v>Activo</v>
      </c>
      <c r="F318" s="3" t="str">
        <f>VLOOKUP($A318,[1]Consolidado!$C$2:$H$3834,6,FALSE)</f>
        <v>Fijo</v>
      </c>
      <c r="G318" s="4">
        <v>35005</v>
      </c>
      <c r="H318" s="4">
        <v>0</v>
      </c>
      <c r="I318" s="4">
        <v>1064.1500000000001</v>
      </c>
      <c r="J318" s="4">
        <v>1004.64</v>
      </c>
      <c r="K318" s="4">
        <v>21313.64</v>
      </c>
      <c r="L318" s="4">
        <v>11622.57</v>
      </c>
    </row>
    <row r="319" spans="1:12" s="2" customFormat="1" ht="39.950000000000003" customHeight="1" x14ac:dyDescent="0.25">
      <c r="A319" s="3" t="s">
        <v>1187</v>
      </c>
      <c r="B319" s="3" t="s">
        <v>422</v>
      </c>
      <c r="C319" s="3" t="s">
        <v>593</v>
      </c>
      <c r="D319" s="3" t="s">
        <v>110</v>
      </c>
      <c r="E319" s="3" t="str">
        <f>VLOOKUP($A319,[1]Consolidado!$C$2:$H$3834,4,FALSE)</f>
        <v>Activo</v>
      </c>
      <c r="F319" s="3" t="str">
        <f>VLOOKUP($A319,[1]Consolidado!$C$2:$H$3834,6,FALSE)</f>
        <v>Fijo</v>
      </c>
      <c r="G319" s="4">
        <v>41329</v>
      </c>
      <c r="H319" s="4">
        <v>630.21887500000014</v>
      </c>
      <c r="I319" s="4">
        <v>1256.4000000000001</v>
      </c>
      <c r="J319" s="4">
        <v>1186.1400000000001</v>
      </c>
      <c r="K319" s="4">
        <v>5331.8</v>
      </c>
      <c r="L319" s="4">
        <v>32924.441124999998</v>
      </c>
    </row>
    <row r="320" spans="1:12" s="2" customFormat="1" ht="39.950000000000003" customHeight="1" x14ac:dyDescent="0.25">
      <c r="A320" s="3" t="s">
        <v>1188</v>
      </c>
      <c r="B320" s="3" t="s">
        <v>421</v>
      </c>
      <c r="C320" s="3" t="s">
        <v>3997</v>
      </c>
      <c r="D320" s="3" t="s">
        <v>373</v>
      </c>
      <c r="E320" s="3" t="str">
        <f>VLOOKUP($A320,[1]Consolidado!$C$2:$H$3834,4,FALSE)</f>
        <v>Activo</v>
      </c>
      <c r="F320" s="3" t="str">
        <f>VLOOKUP($A320,[1]Consolidado!$C$2:$H$3834,6,FALSE)</f>
        <v>Fijo</v>
      </c>
      <c r="G320" s="4">
        <v>68534</v>
      </c>
      <c r="H320" s="4">
        <v>5092.5778333333337</v>
      </c>
      <c r="I320" s="4">
        <v>2083.4299999999998</v>
      </c>
      <c r="J320" s="4">
        <v>1966.93</v>
      </c>
      <c r="K320" s="4">
        <v>35786.85</v>
      </c>
      <c r="L320" s="4">
        <v>23604.212166666664</v>
      </c>
    </row>
    <row r="321" spans="1:12" s="2" customFormat="1" ht="39.950000000000003" customHeight="1" x14ac:dyDescent="0.25">
      <c r="A321" s="3" t="s">
        <v>1189</v>
      </c>
      <c r="B321" s="3" t="s">
        <v>422</v>
      </c>
      <c r="C321" s="3" t="s">
        <v>4000</v>
      </c>
      <c r="D321" s="3" t="s">
        <v>104</v>
      </c>
      <c r="E321" s="3" t="str">
        <f>VLOOKUP($A321,[1]Consolidado!$C$2:$H$3834,4,FALSE)</f>
        <v>Activo</v>
      </c>
      <c r="F321" s="3" t="str">
        <f>VLOOKUP($A321,[1]Consolidado!$C$2:$H$3834,6,FALSE)</f>
        <v>Fijo</v>
      </c>
      <c r="G321" s="4">
        <v>37574</v>
      </c>
      <c r="H321" s="4">
        <v>100.25687499999913</v>
      </c>
      <c r="I321" s="4">
        <v>1142.25</v>
      </c>
      <c r="J321" s="4">
        <v>1078.3699999999999</v>
      </c>
      <c r="K321" s="4">
        <v>15603.74</v>
      </c>
      <c r="L321" s="4">
        <v>19649.383125</v>
      </c>
    </row>
    <row r="322" spans="1:12" s="2" customFormat="1" ht="39.950000000000003" customHeight="1" x14ac:dyDescent="0.25">
      <c r="A322" s="3" t="s">
        <v>1190</v>
      </c>
      <c r="B322" s="3" t="s">
        <v>421</v>
      </c>
      <c r="C322" s="3" t="s">
        <v>4014</v>
      </c>
      <c r="D322" s="3" t="s">
        <v>452</v>
      </c>
      <c r="E322" s="3" t="str">
        <f>VLOOKUP($A322,[1]Consolidado!$C$2:$H$3834,4,FALSE)</f>
        <v>Activo</v>
      </c>
      <c r="F322" s="3" t="str">
        <f>VLOOKUP($A322,[1]Consolidado!$C$2:$H$3834,6,FALSE)</f>
        <v>Fijo</v>
      </c>
      <c r="G322" s="4">
        <v>21209</v>
      </c>
      <c r="H322" s="4">
        <v>0</v>
      </c>
      <c r="I322" s="4">
        <v>0</v>
      </c>
      <c r="J322" s="4">
        <v>608.70000000000005</v>
      </c>
      <c r="K322" s="4">
        <v>12484.39</v>
      </c>
      <c r="L322" s="4">
        <v>8115.91</v>
      </c>
    </row>
    <row r="323" spans="1:12" s="2" customFormat="1" ht="39.950000000000003" customHeight="1" x14ac:dyDescent="0.25">
      <c r="A323" s="3" t="s">
        <v>1191</v>
      </c>
      <c r="B323" s="3" t="s">
        <v>422</v>
      </c>
      <c r="C323" s="3" t="s">
        <v>703</v>
      </c>
      <c r="D323" s="3" t="s">
        <v>244</v>
      </c>
      <c r="E323" s="3" t="str">
        <f>VLOOKUP($A323,[1]Consolidado!$C$2:$H$3834,4,FALSE)</f>
        <v>Activo</v>
      </c>
      <c r="F323" s="3" t="str">
        <f>VLOOKUP($A323,[1]Consolidado!$C$2:$H$3834,6,FALSE)</f>
        <v>Fijo</v>
      </c>
      <c r="G323" s="4">
        <v>64671</v>
      </c>
      <c r="H323" s="4">
        <v>4022.5458333333336</v>
      </c>
      <c r="I323" s="4">
        <v>1966</v>
      </c>
      <c r="J323" s="4">
        <v>1856.06</v>
      </c>
      <c r="K323" s="4">
        <v>4428.62</v>
      </c>
      <c r="L323" s="4">
        <v>52397.774166666662</v>
      </c>
    </row>
    <row r="324" spans="1:12" s="2" customFormat="1" ht="39.950000000000003" customHeight="1" x14ac:dyDescent="0.25">
      <c r="A324" s="3" t="s">
        <v>1192</v>
      </c>
      <c r="B324" s="3" t="s">
        <v>422</v>
      </c>
      <c r="C324" s="3" t="s">
        <v>4323</v>
      </c>
      <c r="D324" s="3" t="s">
        <v>296</v>
      </c>
      <c r="E324" s="3" t="str">
        <f>VLOOKUP($A324,[1]Consolidado!$C$2:$H$3834,4,FALSE)</f>
        <v>Cancelado</v>
      </c>
      <c r="F324" s="3" t="str">
        <f>VLOOKUP($A324,[1]Consolidado!$C$2:$H$3834,6,FALSE)</f>
        <v>Carrera</v>
      </c>
      <c r="G324" s="4">
        <v>55264.160000000003</v>
      </c>
      <c r="H324" s="4">
        <v>2339.6383750000009</v>
      </c>
      <c r="I324" s="4">
        <v>1680.03</v>
      </c>
      <c r="J324" s="4">
        <v>1586.08</v>
      </c>
      <c r="K324" s="4">
        <v>6682.42</v>
      </c>
      <c r="L324" s="4">
        <v>42975.991625000002</v>
      </c>
    </row>
    <row r="325" spans="1:12" s="2" customFormat="1" ht="39.950000000000003" customHeight="1" x14ac:dyDescent="0.25">
      <c r="A325" s="3" t="s">
        <v>1193</v>
      </c>
      <c r="B325" s="3" t="s">
        <v>422</v>
      </c>
      <c r="C325" s="3" t="s">
        <v>579</v>
      </c>
      <c r="D325" s="3" t="s">
        <v>431</v>
      </c>
      <c r="E325" s="3" t="str">
        <f>VLOOKUP($A325,[1]Consolidado!$C$2:$H$3834,4,FALSE)</f>
        <v>Activo</v>
      </c>
      <c r="F325" s="3" t="str">
        <f>VLOOKUP($A325,[1]Consolidado!$C$2:$H$3834,6,FALSE)</f>
        <v>Carrera</v>
      </c>
      <c r="G325" s="4">
        <v>59898</v>
      </c>
      <c r="H325" s="4">
        <v>3467.455833333333</v>
      </c>
      <c r="I325" s="4">
        <v>1820.9</v>
      </c>
      <c r="J325" s="4">
        <v>1719.07</v>
      </c>
      <c r="K325" s="4">
        <v>16651.5</v>
      </c>
      <c r="L325" s="4">
        <v>36239.074166666665</v>
      </c>
    </row>
    <row r="326" spans="1:12" s="2" customFormat="1" ht="39.950000000000003" customHeight="1" x14ac:dyDescent="0.25">
      <c r="A326" s="3" t="s">
        <v>1194</v>
      </c>
      <c r="B326" s="3" t="s">
        <v>422</v>
      </c>
      <c r="C326" s="3" t="s">
        <v>580</v>
      </c>
      <c r="D326" s="3" t="s">
        <v>458</v>
      </c>
      <c r="E326" s="3" t="str">
        <f>VLOOKUP($A326,[1]Consolidado!$C$2:$H$3834,4,FALSE)</f>
        <v>Activo</v>
      </c>
      <c r="F326" s="3" t="str">
        <f>VLOOKUP($A326,[1]Consolidado!$C$2:$H$3834,6,FALSE)</f>
        <v>Fijo</v>
      </c>
      <c r="G326" s="4">
        <v>26254</v>
      </c>
      <c r="H326" s="4">
        <v>0</v>
      </c>
      <c r="I326" s="4">
        <v>0</v>
      </c>
      <c r="J326" s="4">
        <v>753.49</v>
      </c>
      <c r="K326" s="4">
        <v>9975</v>
      </c>
      <c r="L326" s="4">
        <v>15525.509999999998</v>
      </c>
    </row>
    <row r="327" spans="1:12" s="2" customFormat="1" ht="39.950000000000003" customHeight="1" x14ac:dyDescent="0.25">
      <c r="A327" s="3" t="s">
        <v>1195</v>
      </c>
      <c r="B327" s="3" t="s">
        <v>422</v>
      </c>
      <c r="C327" s="3" t="s">
        <v>4006</v>
      </c>
      <c r="D327" s="3" t="s">
        <v>119</v>
      </c>
      <c r="E327" s="3" t="str">
        <f>VLOOKUP($A327,[1]Consolidado!$C$2:$H$3834,4,FALSE)</f>
        <v>Activo</v>
      </c>
      <c r="F327" s="3" t="str">
        <f>VLOOKUP($A327,[1]Consolidado!$C$2:$H$3834,6,FALSE)</f>
        <v>Fijo</v>
      </c>
      <c r="G327" s="4">
        <v>18687</v>
      </c>
      <c r="H327" s="4">
        <v>0</v>
      </c>
      <c r="I327" s="4">
        <v>0</v>
      </c>
      <c r="J327" s="4">
        <v>536.32000000000005</v>
      </c>
      <c r="K327" s="4">
        <v>8050.27</v>
      </c>
      <c r="L327" s="4">
        <v>10100.41</v>
      </c>
    </row>
    <row r="328" spans="1:12" s="2" customFormat="1" ht="39.950000000000003" customHeight="1" x14ac:dyDescent="0.25">
      <c r="A328" s="3" t="s">
        <v>1196</v>
      </c>
      <c r="B328" s="3" t="s">
        <v>422</v>
      </c>
      <c r="C328" s="3" t="s">
        <v>4026</v>
      </c>
      <c r="D328" s="3" t="s">
        <v>98</v>
      </c>
      <c r="E328" s="3" t="str">
        <f>VLOOKUP($A328,[1]Consolidado!$C$2:$H$3834,4,FALSE)</f>
        <v>Activo</v>
      </c>
      <c r="F328" s="3" t="str">
        <f>VLOOKUP($A328,[1]Consolidado!$C$2:$H$3834,6,FALSE)</f>
        <v>Fijo</v>
      </c>
      <c r="G328" s="4">
        <v>58252</v>
      </c>
      <c r="H328" s="4">
        <v>3157.7118333333328</v>
      </c>
      <c r="I328" s="4">
        <v>1770.86</v>
      </c>
      <c r="J328" s="4">
        <v>1671.83</v>
      </c>
      <c r="K328" s="4">
        <v>5775.71</v>
      </c>
      <c r="L328" s="4">
        <v>45875.888166666664</v>
      </c>
    </row>
    <row r="329" spans="1:12" s="2" customFormat="1" ht="39.950000000000003" customHeight="1" x14ac:dyDescent="0.25">
      <c r="A329" s="3" t="s">
        <v>1197</v>
      </c>
      <c r="B329" s="3" t="s">
        <v>422</v>
      </c>
      <c r="C329" s="3" t="s">
        <v>593</v>
      </c>
      <c r="D329" s="3" t="s">
        <v>447</v>
      </c>
      <c r="E329" s="3" t="str">
        <f>VLOOKUP($A329,[1]Consolidado!$C$2:$H$3834,4,FALSE)</f>
        <v>Activo</v>
      </c>
      <c r="F329" s="3" t="str">
        <f>VLOOKUP($A329,[1]Consolidado!$C$2:$H$3834,6,FALSE)</f>
        <v>Fijo</v>
      </c>
      <c r="G329" s="4">
        <v>41329</v>
      </c>
      <c r="H329" s="4">
        <v>630.21887500000014</v>
      </c>
      <c r="I329" s="4">
        <v>1256.4000000000001</v>
      </c>
      <c r="J329" s="4">
        <v>1186.1400000000001</v>
      </c>
      <c r="K329" s="4">
        <v>5331.8</v>
      </c>
      <c r="L329" s="4">
        <v>32924.441124999998</v>
      </c>
    </row>
    <row r="330" spans="1:12" s="2" customFormat="1" ht="39.950000000000003" customHeight="1" x14ac:dyDescent="0.25">
      <c r="A330" s="3" t="s">
        <v>1198</v>
      </c>
      <c r="B330" s="3" t="s">
        <v>422</v>
      </c>
      <c r="C330" s="3" t="s">
        <v>3969</v>
      </c>
      <c r="D330" s="3" t="s">
        <v>377</v>
      </c>
      <c r="E330" s="3" t="str">
        <f>VLOOKUP($A330,[1]Consolidado!$C$2:$H$3834,4,FALSE)</f>
        <v>Activo</v>
      </c>
      <c r="F330" s="3" t="str">
        <f>VLOOKUP($A330,[1]Consolidado!$C$2:$H$3834,6,FALSE)</f>
        <v>Fijo</v>
      </c>
      <c r="G330" s="4">
        <v>46602</v>
      </c>
      <c r="H330" s="4">
        <v>1374.4228749999993</v>
      </c>
      <c r="I330" s="4">
        <v>1416.7</v>
      </c>
      <c r="J330" s="4">
        <v>1337.48</v>
      </c>
      <c r="K330" s="4">
        <v>4852.2</v>
      </c>
      <c r="L330" s="4">
        <v>37621.197125000006</v>
      </c>
    </row>
    <row r="331" spans="1:12" s="2" customFormat="1" ht="39.950000000000003" customHeight="1" x14ac:dyDescent="0.25">
      <c r="A331" s="3" t="s">
        <v>1199</v>
      </c>
      <c r="B331" s="3" t="s">
        <v>422</v>
      </c>
      <c r="C331" s="3" t="s">
        <v>581</v>
      </c>
      <c r="D331" s="3" t="s">
        <v>407</v>
      </c>
      <c r="E331" s="3" t="str">
        <f>VLOOKUP($A331,[1]Consolidado!$C$2:$H$3834,4,FALSE)</f>
        <v>Activo</v>
      </c>
      <c r="F331" s="3" t="str">
        <f>VLOOKUP($A331,[1]Consolidado!$C$2:$H$3834,6,FALSE)</f>
        <v>Fijo</v>
      </c>
      <c r="G331" s="4">
        <v>44730</v>
      </c>
      <c r="H331" s="4">
        <v>595.58087499999885</v>
      </c>
      <c r="I331" s="4">
        <v>1359.79</v>
      </c>
      <c r="J331" s="4">
        <v>1283.75</v>
      </c>
      <c r="K331" s="4">
        <v>13332.380000000001</v>
      </c>
      <c r="L331" s="4">
        <v>28158.499124999998</v>
      </c>
    </row>
    <row r="332" spans="1:12" s="2" customFormat="1" ht="39.950000000000003" customHeight="1" x14ac:dyDescent="0.25">
      <c r="A332" s="3" t="s">
        <v>1200</v>
      </c>
      <c r="B332" s="3" t="s">
        <v>422</v>
      </c>
      <c r="C332" s="3" t="s">
        <v>3985</v>
      </c>
      <c r="D332" s="3" t="s">
        <v>474</v>
      </c>
      <c r="E332" s="3" t="str">
        <f>VLOOKUP($A332,[1]Consolidado!$C$2:$H$3834,4,FALSE)</f>
        <v>Activo</v>
      </c>
      <c r="F332" s="3" t="str">
        <f>VLOOKUP($A332,[1]Consolidado!$C$2:$H$3834,6,FALSE)</f>
        <v>Fijo</v>
      </c>
      <c r="G332" s="4">
        <v>41329</v>
      </c>
      <c r="H332" s="4">
        <v>630.21887500000014</v>
      </c>
      <c r="I332" s="4">
        <v>1256.4000000000001</v>
      </c>
      <c r="J332" s="4">
        <v>1186.1400000000001</v>
      </c>
      <c r="K332" s="4">
        <v>11058.45</v>
      </c>
      <c r="L332" s="4">
        <v>27197.791125</v>
      </c>
    </row>
    <row r="333" spans="1:12" s="2" customFormat="1" ht="39.950000000000003" customHeight="1" x14ac:dyDescent="0.25">
      <c r="A333" s="3" t="s">
        <v>1201</v>
      </c>
      <c r="B333" s="3" t="s">
        <v>422</v>
      </c>
      <c r="C333" s="3" t="s">
        <v>4035</v>
      </c>
      <c r="D333" s="3" t="s">
        <v>296</v>
      </c>
      <c r="E333" s="3" t="str">
        <f>VLOOKUP($A333,[1]Consolidado!$C$2:$H$3834,4,FALSE)</f>
        <v>Activo</v>
      </c>
      <c r="F333" s="3" t="str">
        <f>VLOOKUP($A333,[1]Consolidado!$C$2:$H$3834,6,FALSE)</f>
        <v>Carrera</v>
      </c>
      <c r="G333" s="4">
        <v>117685</v>
      </c>
      <c r="H333" s="4">
        <v>16265.392291666669</v>
      </c>
      <c r="I333" s="4">
        <v>3577.62</v>
      </c>
      <c r="J333" s="4">
        <v>3377.56</v>
      </c>
      <c r="K333" s="4">
        <v>22368.960000000003</v>
      </c>
      <c r="L333" s="4">
        <v>72095.467708333337</v>
      </c>
    </row>
    <row r="334" spans="1:12" s="2" customFormat="1" ht="39.950000000000003" customHeight="1" x14ac:dyDescent="0.25">
      <c r="A334" s="3" t="s">
        <v>1202</v>
      </c>
      <c r="B334" s="3" t="s">
        <v>421</v>
      </c>
      <c r="C334" s="3" t="s">
        <v>778</v>
      </c>
      <c r="D334" s="3" t="s">
        <v>220</v>
      </c>
      <c r="E334" s="3" t="str">
        <f>VLOOKUP($A334,[1]Consolidado!$C$2:$H$3834,4,FALSE)</f>
        <v>Activo</v>
      </c>
      <c r="F334" s="3" t="str">
        <f>VLOOKUP($A334,[1]Consolidado!$C$2:$H$3834,6,FALSE)</f>
        <v>Carrera</v>
      </c>
      <c r="G334" s="4">
        <v>109888</v>
      </c>
      <c r="H334" s="4">
        <v>14431.339791666667</v>
      </c>
      <c r="I334" s="4">
        <v>3340.6</v>
      </c>
      <c r="J334" s="4">
        <v>3153.79</v>
      </c>
      <c r="K334" s="4">
        <v>49207.51</v>
      </c>
      <c r="L334" s="4">
        <v>39754.760208333326</v>
      </c>
    </row>
    <row r="335" spans="1:12" s="2" customFormat="1" ht="39.950000000000003" customHeight="1" x14ac:dyDescent="0.25">
      <c r="A335" s="3" t="s">
        <v>1203</v>
      </c>
      <c r="B335" s="3" t="s">
        <v>422</v>
      </c>
      <c r="C335" s="3" t="s">
        <v>593</v>
      </c>
      <c r="D335" s="3" t="s">
        <v>475</v>
      </c>
      <c r="E335" s="3" t="str">
        <f>VLOOKUP($A335,[1]Consolidado!$C$2:$H$3834,4,FALSE)</f>
        <v>Activo</v>
      </c>
      <c r="F335" s="3" t="str">
        <f>VLOOKUP($A335,[1]Consolidado!$C$2:$H$3834,6,FALSE)</f>
        <v>Carrera</v>
      </c>
      <c r="G335" s="4">
        <v>51440</v>
      </c>
      <c r="H335" s="4">
        <v>1799.9143750000003</v>
      </c>
      <c r="I335" s="4">
        <v>1563.78</v>
      </c>
      <c r="J335" s="4">
        <v>1476.33</v>
      </c>
      <c r="K335" s="4">
        <v>13635.42</v>
      </c>
      <c r="L335" s="4">
        <v>32964.555625000001</v>
      </c>
    </row>
    <row r="336" spans="1:12" s="2" customFormat="1" ht="39.950000000000003" customHeight="1" x14ac:dyDescent="0.25">
      <c r="A336" s="3" t="s">
        <v>1204</v>
      </c>
      <c r="B336" s="3" t="s">
        <v>421</v>
      </c>
      <c r="C336" s="3" t="s">
        <v>695</v>
      </c>
      <c r="D336" s="3" t="s">
        <v>336</v>
      </c>
      <c r="E336" s="3" t="str">
        <f>VLOOKUP($A336,[1]Consolidado!$C$2:$H$3834,4,FALSE)</f>
        <v>Activo</v>
      </c>
      <c r="F336" s="3" t="str">
        <f>VLOOKUP($A336,[1]Consolidado!$C$2:$H$3834,6,FALSE)</f>
        <v>Fijo</v>
      </c>
      <c r="G336" s="4">
        <v>155580</v>
      </c>
      <c r="H336" s="4">
        <v>25179.242291666669</v>
      </c>
      <c r="I336" s="4">
        <v>4729.63</v>
      </c>
      <c r="J336" s="4">
        <v>4465.1499999999996</v>
      </c>
      <c r="K336" s="4">
        <v>25</v>
      </c>
      <c r="L336" s="4">
        <v>121180.97770833333</v>
      </c>
    </row>
    <row r="337" spans="1:12" s="2" customFormat="1" ht="39.950000000000003" customHeight="1" x14ac:dyDescent="0.25">
      <c r="A337" s="3" t="s">
        <v>1205</v>
      </c>
      <c r="B337" s="3" t="s">
        <v>422</v>
      </c>
      <c r="C337" s="3" t="s">
        <v>584</v>
      </c>
      <c r="D337" s="3" t="s">
        <v>33</v>
      </c>
      <c r="E337" s="3" t="str">
        <f>VLOOKUP($A337,[1]Consolidado!$C$2:$H$3834,4,FALSE)</f>
        <v>Activo</v>
      </c>
      <c r="F337" s="3" t="str">
        <f>VLOOKUP($A337,[1]Consolidado!$C$2:$H$3834,6,FALSE)</f>
        <v>Fijo</v>
      </c>
      <c r="G337" s="4">
        <v>39312</v>
      </c>
      <c r="H337" s="4">
        <v>345.55037499999958</v>
      </c>
      <c r="I337" s="4">
        <v>1195.08</v>
      </c>
      <c r="J337" s="4">
        <v>1128.25</v>
      </c>
      <c r="K337" s="4">
        <v>13819.78</v>
      </c>
      <c r="L337" s="4">
        <v>22823.339625000001</v>
      </c>
    </row>
    <row r="338" spans="1:12" s="2" customFormat="1" ht="39.950000000000003" customHeight="1" x14ac:dyDescent="0.25">
      <c r="A338" s="3" t="s">
        <v>1206</v>
      </c>
      <c r="B338" s="3" t="s">
        <v>422</v>
      </c>
      <c r="C338" s="3" t="s">
        <v>3966</v>
      </c>
      <c r="D338" s="3" t="s">
        <v>449</v>
      </c>
      <c r="E338" s="3" t="str">
        <f>VLOOKUP($A338,[1]Consolidado!$C$2:$H$3834,4,FALSE)</f>
        <v>Activo</v>
      </c>
      <c r="F338" s="3" t="str">
        <f>VLOOKUP($A338,[1]Consolidado!$C$2:$H$3834,6,FALSE)</f>
        <v>Fijo</v>
      </c>
      <c r="G338" s="4">
        <v>35005</v>
      </c>
      <c r="H338" s="4">
        <v>0</v>
      </c>
      <c r="I338" s="4">
        <v>1064.1500000000001</v>
      </c>
      <c r="J338" s="4">
        <v>1004.64</v>
      </c>
      <c r="K338" s="4">
        <v>13867.42</v>
      </c>
      <c r="L338" s="4">
        <v>19068.79</v>
      </c>
    </row>
    <row r="339" spans="1:12" s="2" customFormat="1" ht="39.950000000000003" customHeight="1" x14ac:dyDescent="0.25">
      <c r="A339" s="3" t="s">
        <v>1207</v>
      </c>
      <c r="B339" s="3" t="s">
        <v>422</v>
      </c>
      <c r="C339" s="3" t="s">
        <v>4010</v>
      </c>
      <c r="D339" s="3" t="s">
        <v>320</v>
      </c>
      <c r="E339" s="3" t="str">
        <f>VLOOKUP($A339,[1]Consolidado!$C$2:$H$3834,4,FALSE)</f>
        <v>Activo</v>
      </c>
      <c r="F339" s="3" t="str">
        <f>VLOOKUP($A339,[1]Consolidado!$C$2:$H$3834,6,FALSE)</f>
        <v>Fijo</v>
      </c>
      <c r="G339" s="4">
        <v>107084</v>
      </c>
      <c r="H339" s="4">
        <v>13771.772291666668</v>
      </c>
      <c r="I339" s="4">
        <v>3255.35</v>
      </c>
      <c r="J339" s="4">
        <v>3073.31</v>
      </c>
      <c r="K339" s="4">
        <v>7088.6</v>
      </c>
      <c r="L339" s="4">
        <v>79894.967708333323</v>
      </c>
    </row>
    <row r="340" spans="1:12" s="2" customFormat="1" ht="39.950000000000003" customHeight="1" x14ac:dyDescent="0.25">
      <c r="A340" s="3" t="s">
        <v>1208</v>
      </c>
      <c r="B340" s="3" t="s">
        <v>422</v>
      </c>
      <c r="C340" s="3" t="s">
        <v>584</v>
      </c>
      <c r="D340" s="3" t="s">
        <v>452</v>
      </c>
      <c r="E340" s="3" t="str">
        <f>VLOOKUP($A340,[1]Consolidado!$C$2:$H$3834,4,FALSE)</f>
        <v>Activo</v>
      </c>
      <c r="F340" s="3" t="str">
        <f>VLOOKUP($A340,[1]Consolidado!$C$2:$H$3834,6,FALSE)</f>
        <v>Fijo</v>
      </c>
      <c r="G340" s="4">
        <v>57866</v>
      </c>
      <c r="H340" s="4">
        <v>3085.0738333333343</v>
      </c>
      <c r="I340" s="4">
        <v>1759.13</v>
      </c>
      <c r="J340" s="4">
        <v>1660.75</v>
      </c>
      <c r="K340" s="4">
        <v>37126.020000000004</v>
      </c>
      <c r="L340" s="4">
        <v>14235.026166666663</v>
      </c>
    </row>
    <row r="341" spans="1:12" s="2" customFormat="1" ht="39.950000000000003" customHeight="1" x14ac:dyDescent="0.25">
      <c r="A341" s="3" t="s">
        <v>1209</v>
      </c>
      <c r="B341" s="3" t="s">
        <v>422</v>
      </c>
      <c r="C341" s="3" t="s">
        <v>584</v>
      </c>
      <c r="D341" s="3" t="s">
        <v>176</v>
      </c>
      <c r="E341" s="3" t="str">
        <f>VLOOKUP($A341,[1]Consolidado!$C$2:$H$3834,4,FALSE)</f>
        <v>Activo</v>
      </c>
      <c r="F341" s="3" t="str">
        <f>VLOOKUP($A341,[1]Consolidado!$C$2:$H$3834,6,FALSE)</f>
        <v>Fijo</v>
      </c>
      <c r="G341" s="4">
        <v>39312</v>
      </c>
      <c r="H341" s="4">
        <v>88.231375000000114</v>
      </c>
      <c r="I341" s="4">
        <v>1195.08</v>
      </c>
      <c r="J341" s="4">
        <v>1128.25</v>
      </c>
      <c r="K341" s="4">
        <v>17405.34</v>
      </c>
      <c r="L341" s="4">
        <v>19495.098624999995</v>
      </c>
    </row>
    <row r="342" spans="1:12" s="2" customFormat="1" ht="39.950000000000003" customHeight="1" x14ac:dyDescent="0.25">
      <c r="A342" s="3" t="s">
        <v>1210</v>
      </c>
      <c r="B342" s="3" t="s">
        <v>421</v>
      </c>
      <c r="C342" s="3" t="s">
        <v>606</v>
      </c>
      <c r="D342" s="3" t="s">
        <v>60</v>
      </c>
      <c r="E342" s="3" t="str">
        <f>VLOOKUP($A342,[1]Consolidado!$C$2:$H$3834,4,FALSE)</f>
        <v>Activo</v>
      </c>
      <c r="F342" s="3" t="str">
        <f>VLOOKUP($A342,[1]Consolidado!$C$2:$H$3834,6,FALSE)</f>
        <v>Fijo</v>
      </c>
      <c r="G342" s="4">
        <v>24273</v>
      </c>
      <c r="H342" s="4">
        <v>0</v>
      </c>
      <c r="I342" s="4">
        <v>0</v>
      </c>
      <c r="J342" s="4">
        <v>696.64</v>
      </c>
      <c r="K342" s="4">
        <v>938.6</v>
      </c>
      <c r="L342" s="4">
        <v>22637.760000000002</v>
      </c>
    </row>
    <row r="343" spans="1:12" s="2" customFormat="1" ht="39.950000000000003" customHeight="1" x14ac:dyDescent="0.25">
      <c r="A343" s="3" t="s">
        <v>1211</v>
      </c>
      <c r="B343" s="3" t="s">
        <v>421</v>
      </c>
      <c r="C343" s="3" t="s">
        <v>704</v>
      </c>
      <c r="D343" s="3" t="s">
        <v>436</v>
      </c>
      <c r="E343" s="3" t="str">
        <f>VLOOKUP($A343,[1]Consolidado!$C$2:$H$3834,4,FALSE)</f>
        <v>Activo</v>
      </c>
      <c r="F343" s="3" t="str">
        <f>VLOOKUP($A343,[1]Consolidado!$C$2:$H$3834,6,FALSE)</f>
        <v>Fijo</v>
      </c>
      <c r="G343" s="4">
        <v>54952</v>
      </c>
      <c r="H343" s="4">
        <v>2552.9008749999994</v>
      </c>
      <c r="I343" s="4">
        <v>1670.54</v>
      </c>
      <c r="J343" s="4">
        <v>1577.12</v>
      </c>
      <c r="K343" s="4">
        <v>15142.55</v>
      </c>
      <c r="L343" s="4">
        <v>34008.889125000002</v>
      </c>
    </row>
    <row r="344" spans="1:12" s="2" customFormat="1" ht="39.950000000000003" customHeight="1" x14ac:dyDescent="0.25">
      <c r="A344" s="3" t="s">
        <v>1212</v>
      </c>
      <c r="B344" s="3" t="s">
        <v>421</v>
      </c>
      <c r="C344" s="3" t="s">
        <v>3</v>
      </c>
      <c r="D344" s="3" t="s">
        <v>477</v>
      </c>
      <c r="E344" s="3" t="str">
        <f>VLOOKUP($A344,[1]Consolidado!$C$2:$H$3834,4,FALSE)</f>
        <v>Activo</v>
      </c>
      <c r="F344" s="3" t="str">
        <f>VLOOKUP($A344,[1]Consolidado!$C$2:$H$3834,6,FALSE)</f>
        <v>Fijo</v>
      </c>
      <c r="G344" s="4">
        <v>27227</v>
      </c>
      <c r="H344" s="4">
        <v>0</v>
      </c>
      <c r="I344" s="4">
        <v>0</v>
      </c>
      <c r="J344" s="4">
        <v>781.41</v>
      </c>
      <c r="K344" s="4">
        <v>10257.279999999999</v>
      </c>
      <c r="L344" s="4">
        <v>16188.310000000001</v>
      </c>
    </row>
    <row r="345" spans="1:12" s="2" customFormat="1" ht="39.950000000000003" customHeight="1" x14ac:dyDescent="0.25">
      <c r="A345" s="3" t="s">
        <v>1213</v>
      </c>
      <c r="B345" s="3" t="s">
        <v>422</v>
      </c>
      <c r="C345" s="3" t="s">
        <v>579</v>
      </c>
      <c r="D345" s="3" t="s">
        <v>445</v>
      </c>
      <c r="E345" s="3" t="str">
        <f>VLOOKUP($A345,[1]Consolidado!$C$2:$H$3834,4,FALSE)</f>
        <v>Activo</v>
      </c>
      <c r="F345" s="3" t="str">
        <f>VLOOKUP($A345,[1]Consolidado!$C$2:$H$3834,6,FALSE)</f>
        <v>Fijo</v>
      </c>
      <c r="G345" s="4">
        <v>54453</v>
      </c>
      <c r="H345" s="4">
        <v>2482.4743749999993</v>
      </c>
      <c r="I345" s="4">
        <v>1655.37</v>
      </c>
      <c r="J345" s="4">
        <v>1562.8</v>
      </c>
      <c r="K345" s="4">
        <v>1852.2</v>
      </c>
      <c r="L345" s="4">
        <v>46900.155624999999</v>
      </c>
    </row>
    <row r="346" spans="1:12" s="2" customFormat="1" ht="39.950000000000003" customHeight="1" x14ac:dyDescent="0.25">
      <c r="A346" s="3" t="s">
        <v>1214</v>
      </c>
      <c r="B346" s="3" t="s">
        <v>422</v>
      </c>
      <c r="C346" s="3" t="s">
        <v>3979</v>
      </c>
      <c r="D346" s="3" t="s">
        <v>162</v>
      </c>
      <c r="E346" s="3" t="str">
        <f>VLOOKUP($A346,[1]Consolidado!$C$2:$H$3834,4,FALSE)</f>
        <v>Activo</v>
      </c>
      <c r="F346" s="3" t="str">
        <f>VLOOKUP($A346,[1]Consolidado!$C$2:$H$3834,6,FALSE)</f>
        <v>Fijo</v>
      </c>
      <c r="G346" s="4">
        <v>54606</v>
      </c>
      <c r="H346" s="4">
        <v>2504.0683749999994</v>
      </c>
      <c r="I346" s="4">
        <v>1660.02</v>
      </c>
      <c r="J346" s="4">
        <v>1567.19</v>
      </c>
      <c r="K346" s="4">
        <v>25629.809999999998</v>
      </c>
      <c r="L346" s="4">
        <v>23244.911625000001</v>
      </c>
    </row>
    <row r="347" spans="1:12" s="2" customFormat="1" ht="39.950000000000003" customHeight="1" x14ac:dyDescent="0.25">
      <c r="A347" s="3" t="s">
        <v>1215</v>
      </c>
      <c r="B347" s="3" t="s">
        <v>422</v>
      </c>
      <c r="C347" s="3" t="s">
        <v>4059</v>
      </c>
      <c r="D347" s="3" t="s">
        <v>478</v>
      </c>
      <c r="E347" s="3" t="str">
        <f>VLOOKUP($A347,[1]Consolidado!$C$2:$H$3834,4,FALSE)</f>
        <v>Activo</v>
      </c>
      <c r="F347" s="3" t="str">
        <f>VLOOKUP($A347,[1]Consolidado!$C$2:$H$3834,6,FALSE)</f>
        <v>Carrera</v>
      </c>
      <c r="G347" s="4">
        <v>90104</v>
      </c>
      <c r="H347" s="4">
        <v>9348.7872916666656</v>
      </c>
      <c r="I347" s="4">
        <v>2739.16</v>
      </c>
      <c r="J347" s="4">
        <v>2585.98</v>
      </c>
      <c r="K347" s="4">
        <v>26471.13</v>
      </c>
      <c r="L347" s="4">
        <v>48958.942708333328</v>
      </c>
    </row>
    <row r="348" spans="1:12" s="2" customFormat="1" ht="39.950000000000003" customHeight="1" x14ac:dyDescent="0.25">
      <c r="A348" s="3" t="s">
        <v>1216</v>
      </c>
      <c r="B348" s="3" t="s">
        <v>422</v>
      </c>
      <c r="C348" s="3" t="s">
        <v>697</v>
      </c>
      <c r="D348" s="3" t="s">
        <v>194</v>
      </c>
      <c r="E348" s="3" t="str">
        <f>VLOOKUP($A348,[1]Consolidado!$C$2:$H$3834,4,FALSE)</f>
        <v>Activo</v>
      </c>
      <c r="F348" s="3" t="str">
        <f>VLOOKUP($A348,[1]Consolidado!$C$2:$H$3834,6,FALSE)</f>
        <v>Carrera</v>
      </c>
      <c r="G348" s="4">
        <v>106732</v>
      </c>
      <c r="H348" s="4">
        <v>13260.107291666665</v>
      </c>
      <c r="I348" s="4">
        <v>3244.65</v>
      </c>
      <c r="J348" s="4">
        <v>3063.21</v>
      </c>
      <c r="K348" s="4">
        <v>49223.08</v>
      </c>
      <c r="L348" s="4">
        <v>37940.952708333338</v>
      </c>
    </row>
    <row r="349" spans="1:12" s="2" customFormat="1" ht="39.950000000000003" customHeight="1" x14ac:dyDescent="0.25">
      <c r="A349" s="3" t="s">
        <v>1217</v>
      </c>
      <c r="B349" s="3" t="s">
        <v>422</v>
      </c>
      <c r="C349" s="3" t="s">
        <v>4035</v>
      </c>
      <c r="D349" s="3" t="s">
        <v>432</v>
      </c>
      <c r="E349" s="3" t="str">
        <f>VLOOKUP($A349,[1]Consolidado!$C$2:$H$3834,4,FALSE)</f>
        <v>Activo</v>
      </c>
      <c r="F349" s="3" t="str">
        <f>VLOOKUP($A349,[1]Consolidado!$C$2:$H$3834,6,FALSE)</f>
        <v>Fijo</v>
      </c>
      <c r="G349" s="4">
        <v>107084</v>
      </c>
      <c r="H349" s="4">
        <v>13771.772291666668</v>
      </c>
      <c r="I349" s="4">
        <v>3255.35</v>
      </c>
      <c r="J349" s="4">
        <v>3073.31</v>
      </c>
      <c r="K349" s="4">
        <v>23834.84</v>
      </c>
      <c r="L349" s="4">
        <v>63148.727708333332</v>
      </c>
    </row>
    <row r="350" spans="1:12" s="2" customFormat="1" ht="39.950000000000003" customHeight="1" x14ac:dyDescent="0.25">
      <c r="A350" s="3" t="s">
        <v>1218</v>
      </c>
      <c r="B350" s="3" t="s">
        <v>422</v>
      </c>
      <c r="C350" s="3" t="s">
        <v>3977</v>
      </c>
      <c r="D350" s="3" t="s">
        <v>194</v>
      </c>
      <c r="E350" s="3" t="str">
        <f>VLOOKUP($A350,[1]Consolidado!$C$2:$H$3834,4,FALSE)</f>
        <v>Activo</v>
      </c>
      <c r="F350" s="3" t="str">
        <f>VLOOKUP($A350,[1]Consolidado!$C$2:$H$3834,6,FALSE)</f>
        <v>Carrera</v>
      </c>
      <c r="G350" s="4">
        <v>80330</v>
      </c>
      <c r="H350" s="4">
        <v>7049.6972916666664</v>
      </c>
      <c r="I350" s="4">
        <v>2442.0300000000002</v>
      </c>
      <c r="J350" s="4">
        <v>2305.4699999999998</v>
      </c>
      <c r="K350" s="4">
        <v>38246.439999999995</v>
      </c>
      <c r="L350" s="4">
        <v>30286.362708333334</v>
      </c>
    </row>
    <row r="351" spans="1:12" s="2" customFormat="1" ht="39.950000000000003" customHeight="1" x14ac:dyDescent="0.25">
      <c r="A351" s="3" t="s">
        <v>1219</v>
      </c>
      <c r="B351" s="3" t="s">
        <v>421</v>
      </c>
      <c r="C351" s="3" t="s">
        <v>4000</v>
      </c>
      <c r="D351" s="3" t="s">
        <v>100</v>
      </c>
      <c r="E351" s="3" t="str">
        <f>VLOOKUP($A351,[1]Consolidado!$C$2:$H$3834,4,FALSE)</f>
        <v>Activo</v>
      </c>
      <c r="F351" s="3" t="str">
        <f>VLOOKUP($A351,[1]Consolidado!$C$2:$H$3834,6,FALSE)</f>
        <v>Fijo</v>
      </c>
      <c r="G351" s="4">
        <v>37574</v>
      </c>
      <c r="H351" s="4">
        <v>100.25687499999913</v>
      </c>
      <c r="I351" s="4">
        <v>1142.25</v>
      </c>
      <c r="J351" s="4">
        <v>1078.3699999999999</v>
      </c>
      <c r="K351" s="4">
        <v>2059</v>
      </c>
      <c r="L351" s="4">
        <v>33194.123124999998</v>
      </c>
    </row>
    <row r="352" spans="1:12" s="2" customFormat="1" ht="39.950000000000003" customHeight="1" x14ac:dyDescent="0.25">
      <c r="A352" s="3" t="s">
        <v>1220</v>
      </c>
      <c r="B352" s="3" t="s">
        <v>422</v>
      </c>
      <c r="C352" s="3" t="s">
        <v>3996</v>
      </c>
      <c r="D352" s="3" t="s">
        <v>171</v>
      </c>
      <c r="E352" s="3" t="str">
        <f>VLOOKUP($A352,[1]Consolidado!$C$2:$H$3834,4,FALSE)</f>
        <v>Activo</v>
      </c>
      <c r="F352" s="3" t="str">
        <f>VLOOKUP($A352,[1]Consolidado!$C$2:$H$3834,6,FALSE)</f>
        <v>Fijo</v>
      </c>
      <c r="G352" s="4">
        <v>155580</v>
      </c>
      <c r="H352" s="4">
        <v>24750.377291666668</v>
      </c>
      <c r="I352" s="4">
        <v>4729.63</v>
      </c>
      <c r="J352" s="4">
        <v>4465.1499999999996</v>
      </c>
      <c r="K352" s="4">
        <v>12121.82</v>
      </c>
      <c r="L352" s="4">
        <v>109513.02270833333</v>
      </c>
    </row>
    <row r="353" spans="1:12" s="2" customFormat="1" ht="39.950000000000003" customHeight="1" x14ac:dyDescent="0.25">
      <c r="A353" s="3" t="s">
        <v>1221</v>
      </c>
      <c r="B353" s="3" t="s">
        <v>422</v>
      </c>
      <c r="C353" s="3" t="s">
        <v>3980</v>
      </c>
      <c r="D353" s="3" t="s">
        <v>304</v>
      </c>
      <c r="E353" s="3" t="str">
        <f>VLOOKUP($A353,[1]Consolidado!$C$2:$H$3834,4,FALSE)</f>
        <v>Activo</v>
      </c>
      <c r="F353" s="3" t="str">
        <f>VLOOKUP($A353,[1]Consolidado!$C$2:$H$3834,6,FALSE)</f>
        <v>Carrera</v>
      </c>
      <c r="G353" s="4">
        <v>64632</v>
      </c>
      <c r="H353" s="4">
        <v>4358.2998333333335</v>
      </c>
      <c r="I353" s="4">
        <v>1964.81</v>
      </c>
      <c r="J353" s="4">
        <v>1854.94</v>
      </c>
      <c r="K353" s="4">
        <v>645.4</v>
      </c>
      <c r="L353" s="4">
        <v>55808.550166666668</v>
      </c>
    </row>
    <row r="354" spans="1:12" s="2" customFormat="1" ht="39.950000000000003" customHeight="1" x14ac:dyDescent="0.25">
      <c r="A354" s="3" t="s">
        <v>1222</v>
      </c>
      <c r="B354" s="3" t="s">
        <v>422</v>
      </c>
      <c r="C354" s="3" t="s">
        <v>4060</v>
      </c>
      <c r="D354" s="3" t="s">
        <v>479</v>
      </c>
      <c r="E354" s="3" t="str">
        <f>VLOOKUP($A354,[1]Consolidado!$C$2:$H$3834,4,FALSE)</f>
        <v>Activo</v>
      </c>
      <c r="F354" s="3" t="str">
        <f>VLOOKUP($A354,[1]Consolidado!$C$2:$H$3834,6,FALSE)</f>
        <v>Carrera</v>
      </c>
      <c r="G354" s="4">
        <v>94233</v>
      </c>
      <c r="H354" s="4">
        <v>10320.029791666666</v>
      </c>
      <c r="I354" s="4">
        <v>2864.68</v>
      </c>
      <c r="J354" s="4">
        <v>2704.49</v>
      </c>
      <c r="K354" s="4">
        <v>11428.19</v>
      </c>
      <c r="L354" s="4">
        <v>66915.610208333339</v>
      </c>
    </row>
    <row r="355" spans="1:12" s="2" customFormat="1" ht="39.950000000000003" customHeight="1" x14ac:dyDescent="0.25">
      <c r="A355" s="3" t="s">
        <v>1223</v>
      </c>
      <c r="B355" s="3" t="s">
        <v>422</v>
      </c>
      <c r="C355" s="3" t="s">
        <v>3980</v>
      </c>
      <c r="D355" s="3" t="s">
        <v>304</v>
      </c>
      <c r="E355" s="3" t="str">
        <f>VLOOKUP($A355,[1]Consolidado!$C$2:$H$3834,4,FALSE)</f>
        <v>Activo</v>
      </c>
      <c r="F355" s="3" t="str">
        <f>VLOOKUP($A355,[1]Consolidado!$C$2:$H$3834,6,FALSE)</f>
        <v>Fijo</v>
      </c>
      <c r="G355" s="4">
        <v>58757</v>
      </c>
      <c r="H355" s="4">
        <v>3252.7418333333335</v>
      </c>
      <c r="I355" s="4">
        <v>1786.21</v>
      </c>
      <c r="J355" s="4">
        <v>1686.33</v>
      </c>
      <c r="K355" s="4">
        <v>7570.9400000000005</v>
      </c>
      <c r="L355" s="4">
        <v>44460.778166666663</v>
      </c>
    </row>
    <row r="356" spans="1:12" s="2" customFormat="1" ht="39.950000000000003" customHeight="1" x14ac:dyDescent="0.25">
      <c r="A356" s="3" t="s">
        <v>1224</v>
      </c>
      <c r="B356" s="3" t="s">
        <v>422</v>
      </c>
      <c r="C356" s="3" t="s">
        <v>3980</v>
      </c>
      <c r="D356" s="3" t="s">
        <v>304</v>
      </c>
      <c r="E356" s="3" t="str">
        <f>VLOOKUP($A356,[1]Consolidado!$C$2:$H$3834,4,FALSE)</f>
        <v>Activo</v>
      </c>
      <c r="F356" s="3" t="str">
        <f>VLOOKUP($A356,[1]Consolidado!$C$2:$H$3834,6,FALSE)</f>
        <v>Fijo</v>
      </c>
      <c r="G356" s="4">
        <v>58757</v>
      </c>
      <c r="H356" s="4">
        <v>2909.6498333333329</v>
      </c>
      <c r="I356" s="4">
        <v>1786.21</v>
      </c>
      <c r="J356" s="4">
        <v>1686.33</v>
      </c>
      <c r="K356" s="4">
        <v>5978.62</v>
      </c>
      <c r="L356" s="4">
        <v>46396.190166666667</v>
      </c>
    </row>
    <row r="357" spans="1:12" s="2" customFormat="1" ht="39.950000000000003" customHeight="1" x14ac:dyDescent="0.25">
      <c r="A357" s="3" t="s">
        <v>1225</v>
      </c>
      <c r="B357" s="3" t="s">
        <v>422</v>
      </c>
      <c r="C357" s="3" t="s">
        <v>4061</v>
      </c>
      <c r="D357" s="3" t="s">
        <v>252</v>
      </c>
      <c r="E357" s="3" t="str">
        <f>VLOOKUP($A357,[1]Consolidado!$C$2:$H$3834,4,FALSE)</f>
        <v>Activo</v>
      </c>
      <c r="F357" s="3" t="str">
        <f>VLOOKUP($A357,[1]Consolidado!$C$2:$H$3834,6,FALSE)</f>
        <v>Carrera</v>
      </c>
      <c r="G357" s="4">
        <v>117791</v>
      </c>
      <c r="H357" s="4">
        <v>15861.459791666663</v>
      </c>
      <c r="I357" s="4">
        <v>3580.85</v>
      </c>
      <c r="J357" s="4">
        <v>3380.6</v>
      </c>
      <c r="K357" s="4">
        <v>5439.12</v>
      </c>
      <c r="L357" s="4">
        <v>89528.970208333325</v>
      </c>
    </row>
    <row r="358" spans="1:12" s="2" customFormat="1" ht="39.950000000000003" customHeight="1" x14ac:dyDescent="0.25">
      <c r="A358" s="3" t="s">
        <v>1226</v>
      </c>
      <c r="B358" s="3" t="s">
        <v>422</v>
      </c>
      <c r="C358" s="3" t="s">
        <v>3980</v>
      </c>
      <c r="D358" s="3" t="s">
        <v>304</v>
      </c>
      <c r="E358" s="3" t="str">
        <f>VLOOKUP($A358,[1]Consolidado!$C$2:$H$3834,4,FALSE)</f>
        <v>Activo</v>
      </c>
      <c r="F358" s="3" t="str">
        <f>VLOOKUP($A358,[1]Consolidado!$C$2:$H$3834,6,FALSE)</f>
        <v>Carrera</v>
      </c>
      <c r="G358" s="4">
        <v>64632</v>
      </c>
      <c r="H358" s="4">
        <v>4358.2998333333335</v>
      </c>
      <c r="I358" s="4">
        <v>1964.81</v>
      </c>
      <c r="J358" s="4">
        <v>1854.94</v>
      </c>
      <c r="K358" s="4">
        <v>231.8</v>
      </c>
      <c r="L358" s="4">
        <v>56222.150166666666</v>
      </c>
    </row>
    <row r="359" spans="1:12" s="2" customFormat="1" ht="39.950000000000003" customHeight="1" x14ac:dyDescent="0.25">
      <c r="A359" s="3" t="s">
        <v>1227</v>
      </c>
      <c r="B359" s="3" t="s">
        <v>422</v>
      </c>
      <c r="C359" s="3" t="s">
        <v>4043</v>
      </c>
      <c r="D359" s="3" t="s">
        <v>465</v>
      </c>
      <c r="E359" s="3" t="str">
        <f>VLOOKUP($A359,[1]Consolidado!$C$2:$H$3834,4,FALSE)</f>
        <v>Activo</v>
      </c>
      <c r="F359" s="3" t="str">
        <f>VLOOKUP($A359,[1]Consolidado!$C$2:$H$3834,6,FALSE)</f>
        <v>Carrera</v>
      </c>
      <c r="G359" s="4">
        <v>102951</v>
      </c>
      <c r="H359" s="4">
        <v>12799.587291666665</v>
      </c>
      <c r="I359" s="4">
        <v>3129.71</v>
      </c>
      <c r="J359" s="4">
        <v>2954.69</v>
      </c>
      <c r="K359" s="4">
        <v>5263.53</v>
      </c>
      <c r="L359" s="4">
        <v>78803.482708333322</v>
      </c>
    </row>
    <row r="360" spans="1:12" s="2" customFormat="1" ht="39.950000000000003" customHeight="1" x14ac:dyDescent="0.25">
      <c r="A360" s="3" t="s">
        <v>1228</v>
      </c>
      <c r="B360" s="3" t="s">
        <v>422</v>
      </c>
      <c r="C360" s="3" t="s">
        <v>4043</v>
      </c>
      <c r="D360" s="3" t="s">
        <v>249</v>
      </c>
      <c r="E360" s="3" t="str">
        <f>VLOOKUP($A360,[1]Consolidado!$C$2:$H$3834,4,FALSE)</f>
        <v>Activo</v>
      </c>
      <c r="F360" s="3" t="str">
        <f>VLOOKUP($A360,[1]Consolidado!$C$2:$H$3834,6,FALSE)</f>
        <v>Carrera</v>
      </c>
      <c r="G360" s="4">
        <v>102951</v>
      </c>
      <c r="H360" s="4">
        <v>12799.587291666665</v>
      </c>
      <c r="I360" s="4">
        <v>3129.71</v>
      </c>
      <c r="J360" s="4">
        <v>2954.69</v>
      </c>
      <c r="K360" s="4">
        <v>231.8</v>
      </c>
      <c r="L360" s="4">
        <v>83835.212708333318</v>
      </c>
    </row>
    <row r="361" spans="1:12" s="2" customFormat="1" ht="39.950000000000003" customHeight="1" x14ac:dyDescent="0.25">
      <c r="A361" s="3" t="s">
        <v>1229</v>
      </c>
      <c r="B361" s="3" t="s">
        <v>422</v>
      </c>
      <c r="C361" s="3" t="s">
        <v>3999</v>
      </c>
      <c r="D361" s="3" t="s">
        <v>446</v>
      </c>
      <c r="E361" s="3" t="str">
        <f>VLOOKUP($A361,[1]Consolidado!$C$2:$H$3834,4,FALSE)</f>
        <v>Activo</v>
      </c>
      <c r="F361" s="3" t="str">
        <f>VLOOKUP($A361,[1]Consolidado!$C$2:$H$3834,6,FALSE)</f>
        <v>Carrera</v>
      </c>
      <c r="G361" s="4">
        <v>106960</v>
      </c>
      <c r="H361" s="4">
        <v>13742.604791666667</v>
      </c>
      <c r="I361" s="4">
        <v>3251.58</v>
      </c>
      <c r="J361" s="4">
        <v>3069.75</v>
      </c>
      <c r="K361" s="4">
        <v>9592.2099999999991</v>
      </c>
      <c r="L361" s="4">
        <v>77303.85520833332</v>
      </c>
    </row>
    <row r="362" spans="1:12" s="2" customFormat="1" ht="39.950000000000003" customHeight="1" x14ac:dyDescent="0.25">
      <c r="A362" s="3" t="s">
        <v>1230</v>
      </c>
      <c r="B362" s="3" t="s">
        <v>422</v>
      </c>
      <c r="C362" s="3" t="s">
        <v>4047</v>
      </c>
      <c r="D362" s="3" t="s">
        <v>305</v>
      </c>
      <c r="E362" s="3" t="str">
        <f>VLOOKUP($A362,[1]Consolidado!$C$2:$H$3834,4,FALSE)</f>
        <v>Activo</v>
      </c>
      <c r="F362" s="3" t="str">
        <f>VLOOKUP($A362,[1]Consolidado!$C$2:$H$3834,6,FALSE)</f>
        <v>Carrera</v>
      </c>
      <c r="G362" s="4">
        <v>59898</v>
      </c>
      <c r="H362" s="4">
        <v>3467.455833333333</v>
      </c>
      <c r="I362" s="4">
        <v>1820.9</v>
      </c>
      <c r="J362" s="4">
        <v>1719.07</v>
      </c>
      <c r="K362" s="4">
        <v>20500.46</v>
      </c>
      <c r="L362" s="4">
        <v>32390.114166666666</v>
      </c>
    </row>
    <row r="363" spans="1:12" s="2" customFormat="1" ht="39.950000000000003" customHeight="1" x14ac:dyDescent="0.25">
      <c r="A363" s="3" t="s">
        <v>1231</v>
      </c>
      <c r="B363" s="3" t="s">
        <v>422</v>
      </c>
      <c r="C363" s="3" t="s">
        <v>4047</v>
      </c>
      <c r="D363" s="3" t="s">
        <v>305</v>
      </c>
      <c r="E363" s="3" t="str">
        <f>VLOOKUP($A363,[1]Consolidado!$C$2:$H$3834,4,FALSE)</f>
        <v>Activo</v>
      </c>
      <c r="F363" s="3" t="str">
        <f>VLOOKUP($A363,[1]Consolidado!$C$2:$H$3834,6,FALSE)</f>
        <v>Carrera</v>
      </c>
      <c r="G363" s="4">
        <v>59898</v>
      </c>
      <c r="H363" s="4">
        <v>3467.455833333333</v>
      </c>
      <c r="I363" s="4">
        <v>1820.9</v>
      </c>
      <c r="J363" s="4">
        <v>1719.07</v>
      </c>
      <c r="K363" s="4">
        <v>21716.03</v>
      </c>
      <c r="L363" s="4">
        <v>31174.544166666667</v>
      </c>
    </row>
    <row r="364" spans="1:12" s="2" customFormat="1" ht="39.950000000000003" customHeight="1" x14ac:dyDescent="0.25">
      <c r="A364" s="3" t="s">
        <v>1232</v>
      </c>
      <c r="B364" s="3" t="s">
        <v>422</v>
      </c>
      <c r="C364" s="3" t="s">
        <v>4047</v>
      </c>
      <c r="D364" s="3" t="s">
        <v>305</v>
      </c>
      <c r="E364" s="3" t="str">
        <f>VLOOKUP($A364,[1]Consolidado!$C$2:$H$3834,4,FALSE)</f>
        <v>Activo</v>
      </c>
      <c r="F364" s="3" t="str">
        <f>VLOOKUP($A364,[1]Consolidado!$C$2:$H$3834,6,FALSE)</f>
        <v>Carrera</v>
      </c>
      <c r="G364" s="4">
        <v>59898</v>
      </c>
      <c r="H364" s="4">
        <v>2781.2718333333323</v>
      </c>
      <c r="I364" s="4">
        <v>1820.9</v>
      </c>
      <c r="J364" s="4">
        <v>1719.07</v>
      </c>
      <c r="K364" s="4">
        <v>12211.84</v>
      </c>
      <c r="L364" s="4">
        <v>41364.91816666667</v>
      </c>
    </row>
    <row r="365" spans="1:12" s="2" customFormat="1" ht="39.950000000000003" customHeight="1" x14ac:dyDescent="0.25">
      <c r="A365" s="3" t="s">
        <v>1233</v>
      </c>
      <c r="B365" s="3" t="s">
        <v>422</v>
      </c>
      <c r="C365" s="3" t="s">
        <v>3980</v>
      </c>
      <c r="D365" s="3" t="s">
        <v>304</v>
      </c>
      <c r="E365" s="3" t="str">
        <f>VLOOKUP($A365,[1]Consolidado!$C$2:$H$3834,4,FALSE)</f>
        <v>Activo</v>
      </c>
      <c r="F365" s="3" t="str">
        <f>VLOOKUP($A365,[1]Consolidado!$C$2:$H$3834,6,FALSE)</f>
        <v>Carrera</v>
      </c>
      <c r="G365" s="4">
        <v>64632</v>
      </c>
      <c r="H365" s="4">
        <v>4015.2078333333325</v>
      </c>
      <c r="I365" s="4">
        <v>1964.81</v>
      </c>
      <c r="J365" s="4">
        <v>1854.94</v>
      </c>
      <c r="K365" s="4">
        <v>11055.01</v>
      </c>
      <c r="L365" s="4">
        <v>45742.032166666664</v>
      </c>
    </row>
    <row r="366" spans="1:12" s="2" customFormat="1" ht="39.950000000000003" customHeight="1" x14ac:dyDescent="0.25">
      <c r="A366" s="3" t="s">
        <v>1234</v>
      </c>
      <c r="B366" s="3" t="s">
        <v>421</v>
      </c>
      <c r="C366" s="3" t="s">
        <v>4006</v>
      </c>
      <c r="D366" s="3" t="s">
        <v>61</v>
      </c>
      <c r="E366" s="3" t="str">
        <f>VLOOKUP($A366,[1]Consolidado!$C$2:$H$3834,4,FALSE)</f>
        <v>Activo</v>
      </c>
      <c r="F366" s="3" t="str">
        <f>VLOOKUP($A366,[1]Consolidado!$C$2:$H$3834,6,FALSE)</f>
        <v>Fijo</v>
      </c>
      <c r="G366" s="4">
        <v>18687</v>
      </c>
      <c r="H366" s="4">
        <v>0</v>
      </c>
      <c r="I366" s="4">
        <v>0</v>
      </c>
      <c r="J366" s="4">
        <v>536.32000000000005</v>
      </c>
      <c r="K366" s="4">
        <v>3452.2</v>
      </c>
      <c r="L366" s="4">
        <v>14698.48</v>
      </c>
    </row>
    <row r="367" spans="1:12" s="2" customFormat="1" ht="39.950000000000003" customHeight="1" x14ac:dyDescent="0.25">
      <c r="A367" s="3" t="s">
        <v>1235</v>
      </c>
      <c r="B367" s="3" t="s">
        <v>421</v>
      </c>
      <c r="C367" s="3" t="s">
        <v>4020</v>
      </c>
      <c r="D367" s="3" t="s">
        <v>263</v>
      </c>
      <c r="E367" s="3" t="str">
        <f>VLOOKUP($A367,[1]Consolidado!$C$2:$H$3834,4,FALSE)</f>
        <v>Activo</v>
      </c>
      <c r="F367" s="3" t="str">
        <f>VLOOKUP($A367,[1]Consolidado!$C$2:$H$3834,6,FALSE)</f>
        <v>Fijo</v>
      </c>
      <c r="G367" s="4">
        <v>36129</v>
      </c>
      <c r="H367" s="4">
        <v>0</v>
      </c>
      <c r="I367" s="4">
        <v>1098.32</v>
      </c>
      <c r="J367" s="4">
        <v>1036.9000000000001</v>
      </c>
      <c r="K367" s="4">
        <v>23989.03</v>
      </c>
      <c r="L367" s="4">
        <v>10004.75</v>
      </c>
    </row>
    <row r="368" spans="1:12" s="2" customFormat="1" ht="39.950000000000003" customHeight="1" x14ac:dyDescent="0.25">
      <c r="A368" s="3" t="s">
        <v>1236</v>
      </c>
      <c r="B368" s="3" t="s">
        <v>422</v>
      </c>
      <c r="C368" s="3" t="s">
        <v>591</v>
      </c>
      <c r="D368" s="3" t="s">
        <v>109</v>
      </c>
      <c r="E368" s="3" t="str">
        <f>VLOOKUP($A368,[1]Consolidado!$C$2:$H$3834,4,FALSE)</f>
        <v>Activo</v>
      </c>
      <c r="F368" s="3" t="str">
        <f>VLOOKUP($A368,[1]Consolidado!$C$2:$H$3834,6,FALSE)</f>
        <v>Fijo</v>
      </c>
      <c r="G368" s="4">
        <v>49008</v>
      </c>
      <c r="H368" s="4">
        <v>1713.9943750000004</v>
      </c>
      <c r="I368" s="4">
        <v>1489.84</v>
      </c>
      <c r="J368" s="4">
        <v>1406.53</v>
      </c>
      <c r="K368" s="4">
        <v>24846.03</v>
      </c>
      <c r="L368" s="4">
        <v>19551.605625000004</v>
      </c>
    </row>
    <row r="369" spans="1:12" s="2" customFormat="1" ht="39.950000000000003" customHeight="1" x14ac:dyDescent="0.25">
      <c r="A369" s="3" t="s">
        <v>1237</v>
      </c>
      <c r="B369" s="3" t="s">
        <v>422</v>
      </c>
      <c r="C369" s="3" t="s">
        <v>591</v>
      </c>
      <c r="D369" s="3" t="s">
        <v>109</v>
      </c>
      <c r="E369" s="3" t="str">
        <f>VLOOKUP($A369,[1]Consolidado!$C$2:$H$3834,4,FALSE)</f>
        <v>Activo</v>
      </c>
      <c r="F369" s="3" t="str">
        <f>VLOOKUP($A369,[1]Consolidado!$C$2:$H$3834,6,FALSE)</f>
        <v>Fijo</v>
      </c>
      <c r="G369" s="4">
        <v>49008</v>
      </c>
      <c r="H369" s="4">
        <v>1199.3563750000001</v>
      </c>
      <c r="I369" s="4">
        <v>1489.84</v>
      </c>
      <c r="J369" s="4">
        <v>1406.53</v>
      </c>
      <c r="K369" s="4">
        <v>16805.420000000002</v>
      </c>
      <c r="L369" s="4">
        <v>28106.853625</v>
      </c>
    </row>
    <row r="370" spans="1:12" s="2" customFormat="1" ht="39.950000000000003" customHeight="1" x14ac:dyDescent="0.25">
      <c r="A370" s="3" t="s">
        <v>1238</v>
      </c>
      <c r="B370" s="3" t="s">
        <v>422</v>
      </c>
      <c r="C370" s="3" t="s">
        <v>4324</v>
      </c>
      <c r="D370" s="3" t="s">
        <v>387</v>
      </c>
      <c r="E370" s="3" t="str">
        <f>VLOOKUP($A370,[1]Consolidado!$C$2:$H$3834,4,FALSE)</f>
        <v>Cancelado</v>
      </c>
      <c r="F370" s="3" t="str">
        <f>VLOOKUP($A370,[1]Consolidado!$C$2:$H$3834,6,FALSE)</f>
        <v>Carrera</v>
      </c>
      <c r="G370" s="4">
        <v>33297.9</v>
      </c>
      <c r="H370" s="4">
        <v>0</v>
      </c>
      <c r="I370" s="4">
        <v>1012.26</v>
      </c>
      <c r="J370" s="4">
        <v>955.65</v>
      </c>
      <c r="K370" s="4">
        <v>6350.87</v>
      </c>
      <c r="L370" s="4">
        <v>24979.120000000003</v>
      </c>
    </row>
    <row r="371" spans="1:12" s="2" customFormat="1" ht="39.950000000000003" customHeight="1" x14ac:dyDescent="0.25">
      <c r="A371" s="3" t="s">
        <v>1239</v>
      </c>
      <c r="B371" s="3" t="s">
        <v>421</v>
      </c>
      <c r="C371" s="3" t="s">
        <v>3982</v>
      </c>
      <c r="D371" s="3" t="s">
        <v>147</v>
      </c>
      <c r="E371" s="3" t="str">
        <f>VLOOKUP($A371,[1]Consolidado!$C$2:$H$3834,4,FALSE)</f>
        <v>Activo</v>
      </c>
      <c r="F371" s="3" t="str">
        <f>VLOOKUP($A371,[1]Consolidado!$C$2:$H$3834,6,FALSE)</f>
        <v>Carrera</v>
      </c>
      <c r="G371" s="4">
        <v>171137</v>
      </c>
      <c r="H371" s="4">
        <v>28838.639791666665</v>
      </c>
      <c r="I371" s="4">
        <v>5202.5600000000004</v>
      </c>
      <c r="J371" s="4">
        <v>4911.63</v>
      </c>
      <c r="K371" s="4">
        <v>6265.8</v>
      </c>
      <c r="L371" s="4">
        <v>125918.37020833332</v>
      </c>
    </row>
    <row r="372" spans="1:12" s="2" customFormat="1" ht="39.950000000000003" customHeight="1" x14ac:dyDescent="0.25">
      <c r="A372" s="3" t="s">
        <v>1240</v>
      </c>
      <c r="B372" s="3" t="s">
        <v>421</v>
      </c>
      <c r="C372" s="3" t="s">
        <v>824</v>
      </c>
      <c r="D372" s="3" t="s">
        <v>357</v>
      </c>
      <c r="E372" s="3" t="str">
        <f>VLOOKUP($A372,[1]Consolidado!$C$2:$H$3834,4,FALSE)</f>
        <v>Activo</v>
      </c>
      <c r="F372" s="3" t="str">
        <f>VLOOKUP($A372,[1]Consolidado!$C$2:$H$3834,6,FALSE)</f>
        <v>Fijo</v>
      </c>
      <c r="G372" s="4">
        <v>26254</v>
      </c>
      <c r="H372" s="4">
        <v>0</v>
      </c>
      <c r="I372" s="4">
        <v>0</v>
      </c>
      <c r="J372" s="4">
        <v>753.49</v>
      </c>
      <c r="K372" s="4">
        <v>6354.35</v>
      </c>
      <c r="L372" s="4">
        <v>19146.159999999996</v>
      </c>
    </row>
    <row r="373" spans="1:12" s="2" customFormat="1" ht="39.950000000000003" customHeight="1" x14ac:dyDescent="0.25">
      <c r="A373" s="3" t="s">
        <v>1241</v>
      </c>
      <c r="B373" s="3" t="s">
        <v>422</v>
      </c>
      <c r="C373" s="3" t="s">
        <v>4062</v>
      </c>
      <c r="D373" s="3" t="s">
        <v>232</v>
      </c>
      <c r="E373" s="3" t="str">
        <f>VLOOKUP($A373,[1]Consolidado!$C$2:$H$3834,4,FALSE)</f>
        <v>Activo</v>
      </c>
      <c r="F373" s="3" t="str">
        <f>VLOOKUP($A373,[1]Consolidado!$C$2:$H$3834,6,FALSE)</f>
        <v>Carrera</v>
      </c>
      <c r="G373" s="4">
        <v>91723</v>
      </c>
      <c r="H373" s="4">
        <v>10158.479791666667</v>
      </c>
      <c r="I373" s="4">
        <v>2788.38</v>
      </c>
      <c r="J373" s="4">
        <v>2632.45</v>
      </c>
      <c r="K373" s="4">
        <v>4472.8999999999996</v>
      </c>
      <c r="L373" s="4">
        <v>71670.790208333332</v>
      </c>
    </row>
    <row r="374" spans="1:12" s="2" customFormat="1" ht="39.950000000000003" customHeight="1" x14ac:dyDescent="0.25">
      <c r="A374" s="3" t="s">
        <v>1242</v>
      </c>
      <c r="B374" s="3" t="s">
        <v>422</v>
      </c>
      <c r="C374" s="3" t="s">
        <v>635</v>
      </c>
      <c r="D374" s="3" t="s">
        <v>330</v>
      </c>
      <c r="E374" s="3" t="str">
        <f>VLOOKUP($A374,[1]Consolidado!$C$2:$H$3834,4,FALSE)</f>
        <v>Activo</v>
      </c>
      <c r="F374" s="3" t="str">
        <f>VLOOKUP($A374,[1]Consolidado!$C$2:$H$3834,6,FALSE)</f>
        <v>Fijo</v>
      </c>
      <c r="G374" s="4">
        <v>62620</v>
      </c>
      <c r="H374" s="4">
        <v>3979.6818333333322</v>
      </c>
      <c r="I374" s="4">
        <v>1903.65</v>
      </c>
      <c r="J374" s="4">
        <v>1797.19</v>
      </c>
      <c r="K374" s="4">
        <v>852.2</v>
      </c>
      <c r="L374" s="4">
        <v>54087.278166666663</v>
      </c>
    </row>
    <row r="375" spans="1:12" s="2" customFormat="1" ht="39.950000000000003" customHeight="1" x14ac:dyDescent="0.25">
      <c r="A375" s="3" t="s">
        <v>1243</v>
      </c>
      <c r="B375" s="3" t="s">
        <v>422</v>
      </c>
      <c r="C375" s="3" t="s">
        <v>591</v>
      </c>
      <c r="D375" s="3" t="s">
        <v>480</v>
      </c>
      <c r="E375" s="3" t="str">
        <f>VLOOKUP($A375,[1]Consolidado!$C$2:$H$3834,4,FALSE)</f>
        <v>Activo</v>
      </c>
      <c r="F375" s="3" t="str">
        <f>VLOOKUP($A375,[1]Consolidado!$C$2:$H$3834,6,FALSE)</f>
        <v>Carrera</v>
      </c>
      <c r="G375" s="4">
        <v>53909</v>
      </c>
      <c r="H375" s="4">
        <v>2405.6968750000001</v>
      </c>
      <c r="I375" s="4">
        <v>1638.83</v>
      </c>
      <c r="J375" s="4">
        <v>1547.19</v>
      </c>
      <c r="K375" s="4">
        <v>1538.6</v>
      </c>
      <c r="L375" s="4">
        <v>46778.683124999996</v>
      </c>
    </row>
    <row r="376" spans="1:12" s="2" customFormat="1" ht="39.950000000000003" customHeight="1" x14ac:dyDescent="0.25">
      <c r="A376" s="3" t="s">
        <v>1244</v>
      </c>
      <c r="B376" s="3" t="s">
        <v>421</v>
      </c>
      <c r="C376" s="3" t="s">
        <v>4057</v>
      </c>
      <c r="D376" s="3" t="s">
        <v>174</v>
      </c>
      <c r="E376" s="3" t="str">
        <f>VLOOKUP($A376,[1]Consolidado!$C$2:$H$3834,4,FALSE)</f>
        <v>Activo</v>
      </c>
      <c r="F376" s="3" t="str">
        <f>VLOOKUP($A376,[1]Consolidado!$C$2:$H$3834,6,FALSE)</f>
        <v>Fijo</v>
      </c>
      <c r="G376" s="4">
        <v>155580</v>
      </c>
      <c r="H376" s="4">
        <v>25179.242291666669</v>
      </c>
      <c r="I376" s="4">
        <v>4729.63</v>
      </c>
      <c r="J376" s="4">
        <v>4465.1499999999996</v>
      </c>
      <c r="K376" s="4">
        <v>25</v>
      </c>
      <c r="L376" s="4">
        <v>121180.97770833333</v>
      </c>
    </row>
    <row r="377" spans="1:12" s="2" customFormat="1" ht="39.950000000000003" customHeight="1" x14ac:dyDescent="0.25">
      <c r="A377" s="3" t="s">
        <v>1245</v>
      </c>
      <c r="B377" s="3" t="s">
        <v>421</v>
      </c>
      <c r="C377" s="3" t="s">
        <v>3969</v>
      </c>
      <c r="D377" s="3" t="s">
        <v>375</v>
      </c>
      <c r="E377" s="3" t="str">
        <f>VLOOKUP($A377,[1]Consolidado!$C$2:$H$3834,4,FALSE)</f>
        <v>Activo</v>
      </c>
      <c r="F377" s="3" t="str">
        <f>VLOOKUP($A377,[1]Consolidado!$C$2:$H$3834,6,FALSE)</f>
        <v>Fijo</v>
      </c>
      <c r="G377" s="4">
        <v>46602</v>
      </c>
      <c r="H377" s="4">
        <v>1374.4228749999993</v>
      </c>
      <c r="I377" s="4">
        <v>1416.7</v>
      </c>
      <c r="J377" s="4">
        <v>1337.48</v>
      </c>
      <c r="K377" s="4">
        <v>20345.03</v>
      </c>
      <c r="L377" s="4">
        <v>22128.367125000004</v>
      </c>
    </row>
    <row r="378" spans="1:12" s="2" customFormat="1" ht="39.950000000000003" customHeight="1" x14ac:dyDescent="0.25">
      <c r="A378" s="3" t="s">
        <v>1246</v>
      </c>
      <c r="B378" s="3" t="s">
        <v>422</v>
      </c>
      <c r="C378" s="3" t="s">
        <v>4047</v>
      </c>
      <c r="D378" s="3" t="s">
        <v>294</v>
      </c>
      <c r="E378" s="3" t="str">
        <f>VLOOKUP($A378,[1]Consolidado!$C$2:$H$3834,4,FALSE)</f>
        <v>Activo</v>
      </c>
      <c r="F378" s="3" t="str">
        <f>VLOOKUP($A378,[1]Consolidado!$C$2:$H$3834,6,FALSE)</f>
        <v>Fijo</v>
      </c>
      <c r="G378" s="4">
        <v>54453</v>
      </c>
      <c r="H378" s="4">
        <v>2482.4743749999993</v>
      </c>
      <c r="I378" s="4">
        <v>1655.37</v>
      </c>
      <c r="J378" s="4">
        <v>1562.8</v>
      </c>
      <c r="K378" s="4">
        <v>3952.2</v>
      </c>
      <c r="L378" s="4">
        <v>44800.155624999999</v>
      </c>
    </row>
    <row r="379" spans="1:12" s="2" customFormat="1" ht="39.950000000000003" customHeight="1" x14ac:dyDescent="0.25">
      <c r="A379" s="3" t="s">
        <v>1247</v>
      </c>
      <c r="B379" s="3" t="s">
        <v>422</v>
      </c>
      <c r="C379" s="3" t="s">
        <v>4023</v>
      </c>
      <c r="D379" s="3" t="s">
        <v>236</v>
      </c>
      <c r="E379" s="3" t="str">
        <f>VLOOKUP($A379,[1]Consolidado!$C$2:$H$3834,4,FALSE)</f>
        <v>Activo</v>
      </c>
      <c r="F379" s="3" t="str">
        <f>VLOOKUP($A379,[1]Consolidado!$C$2:$H$3834,6,FALSE)</f>
        <v>Fijo</v>
      </c>
      <c r="G379" s="4">
        <v>26254</v>
      </c>
      <c r="H379" s="4">
        <v>0</v>
      </c>
      <c r="I379" s="4">
        <v>0</v>
      </c>
      <c r="J379" s="4">
        <v>753.49</v>
      </c>
      <c r="K379" s="4">
        <v>11290.04</v>
      </c>
      <c r="L379" s="4">
        <v>14210.469999999998</v>
      </c>
    </row>
    <row r="380" spans="1:12" s="2" customFormat="1" ht="39.950000000000003" customHeight="1" x14ac:dyDescent="0.25">
      <c r="A380" s="3" t="s">
        <v>1248</v>
      </c>
      <c r="B380" s="3" t="s">
        <v>421</v>
      </c>
      <c r="C380" s="3" t="s">
        <v>4063</v>
      </c>
      <c r="D380" s="3" t="s">
        <v>171</v>
      </c>
      <c r="E380" s="3" t="str">
        <f>VLOOKUP($A380,[1]Consolidado!$C$2:$H$3834,4,FALSE)</f>
        <v>Activo</v>
      </c>
      <c r="F380" s="3" t="str">
        <f>VLOOKUP($A380,[1]Consolidado!$C$2:$H$3834,6,FALSE)</f>
        <v>Fijo</v>
      </c>
      <c r="G380" s="4">
        <v>50890</v>
      </c>
      <c r="H380" s="4">
        <v>1979.6098750000003</v>
      </c>
      <c r="I380" s="4">
        <v>1547.06</v>
      </c>
      <c r="J380" s="4">
        <v>1460.54</v>
      </c>
      <c r="K380" s="4">
        <v>25</v>
      </c>
      <c r="L380" s="4">
        <v>45877.790125</v>
      </c>
    </row>
    <row r="381" spans="1:12" s="2" customFormat="1" ht="39.950000000000003" customHeight="1" x14ac:dyDescent="0.25">
      <c r="A381" s="3" t="s">
        <v>1249</v>
      </c>
      <c r="B381" s="3" t="s">
        <v>421</v>
      </c>
      <c r="C381" s="3" t="s">
        <v>4064</v>
      </c>
      <c r="D381" s="3" t="s">
        <v>223</v>
      </c>
      <c r="E381" s="3" t="str">
        <f>VLOOKUP($A381,[1]Consolidado!$C$2:$H$3834,4,FALSE)</f>
        <v>Activo</v>
      </c>
      <c r="F381" s="3" t="str">
        <f>VLOOKUP($A381,[1]Consolidado!$C$2:$H$3834,6,FALSE)</f>
        <v>Fijo</v>
      </c>
      <c r="G381" s="4">
        <v>64671</v>
      </c>
      <c r="H381" s="4">
        <v>4365.6378333333341</v>
      </c>
      <c r="I381" s="4">
        <v>1966</v>
      </c>
      <c r="J381" s="4">
        <v>1856.06</v>
      </c>
      <c r="K381" s="4">
        <v>15754.489999999998</v>
      </c>
      <c r="L381" s="4">
        <v>40728.81216666667</v>
      </c>
    </row>
    <row r="382" spans="1:12" s="2" customFormat="1" ht="39.950000000000003" customHeight="1" x14ac:dyDescent="0.25">
      <c r="A382" s="3" t="s">
        <v>1250</v>
      </c>
      <c r="B382" s="3" t="s">
        <v>421</v>
      </c>
      <c r="C382" s="3" t="s">
        <v>3982</v>
      </c>
      <c r="D382" s="3" t="s">
        <v>162</v>
      </c>
      <c r="E382" s="3" t="str">
        <f>VLOOKUP($A382,[1]Consolidado!$C$2:$H$3834,4,FALSE)</f>
        <v>Activo</v>
      </c>
      <c r="F382" s="3" t="str">
        <f>VLOOKUP($A382,[1]Consolidado!$C$2:$H$3834,6,FALSE)</f>
        <v>Fijo</v>
      </c>
      <c r="G382" s="4">
        <v>155580</v>
      </c>
      <c r="H382" s="4">
        <v>25179.242291666669</v>
      </c>
      <c r="I382" s="4">
        <v>4729.63</v>
      </c>
      <c r="J382" s="4">
        <v>4465.1499999999996</v>
      </c>
      <c r="K382" s="4">
        <v>737.5</v>
      </c>
      <c r="L382" s="4">
        <v>120468.47770833333</v>
      </c>
    </row>
    <row r="383" spans="1:12" s="2" customFormat="1" ht="39.950000000000003" customHeight="1" x14ac:dyDescent="0.25">
      <c r="A383" s="3" t="s">
        <v>1251</v>
      </c>
      <c r="B383" s="3" t="s">
        <v>422</v>
      </c>
      <c r="C383" s="3" t="s">
        <v>4042</v>
      </c>
      <c r="D383" s="3" t="s">
        <v>88</v>
      </c>
      <c r="E383" s="3" t="str">
        <f>VLOOKUP($A383,[1]Consolidado!$C$2:$H$3834,4,FALSE)</f>
        <v>Activo</v>
      </c>
      <c r="F383" s="3" t="str">
        <f>VLOOKUP($A383,[1]Consolidado!$C$2:$H$3834,6,FALSE)</f>
        <v>Fijo</v>
      </c>
      <c r="G383" s="4">
        <v>68534</v>
      </c>
      <c r="H383" s="4">
        <v>5092.5778333333337</v>
      </c>
      <c r="I383" s="4">
        <v>2083.4299999999998</v>
      </c>
      <c r="J383" s="4">
        <v>1966.93</v>
      </c>
      <c r="K383" s="4">
        <v>9104.52</v>
      </c>
      <c r="L383" s="4">
        <v>50286.542166666666</v>
      </c>
    </row>
    <row r="384" spans="1:12" s="2" customFormat="1" ht="39.950000000000003" customHeight="1" x14ac:dyDescent="0.25">
      <c r="A384" s="3" t="s">
        <v>1252</v>
      </c>
      <c r="B384" s="3" t="s">
        <v>421</v>
      </c>
      <c r="C384" s="3" t="s">
        <v>4065</v>
      </c>
      <c r="D384" s="3" t="s">
        <v>229</v>
      </c>
      <c r="E384" s="3" t="str">
        <f>VLOOKUP($A384,[1]Consolidado!$C$2:$H$3834,4,FALSE)</f>
        <v>Activo</v>
      </c>
      <c r="F384" s="3" t="str">
        <f>VLOOKUP($A384,[1]Consolidado!$C$2:$H$3834,6,FALSE)</f>
        <v>Carrera</v>
      </c>
      <c r="G384" s="4">
        <v>110157</v>
      </c>
      <c r="H384" s="4">
        <v>14065.752291666664</v>
      </c>
      <c r="I384" s="4">
        <v>3348.77</v>
      </c>
      <c r="J384" s="4">
        <v>3161.51</v>
      </c>
      <c r="K384" s="4">
        <v>25206.570000000003</v>
      </c>
      <c r="L384" s="4">
        <v>64374.39770833333</v>
      </c>
    </row>
    <row r="385" spans="1:12" s="2" customFormat="1" ht="39.950000000000003" customHeight="1" x14ac:dyDescent="0.25">
      <c r="A385" s="3" t="s">
        <v>1253</v>
      </c>
      <c r="B385" s="3" t="s">
        <v>421</v>
      </c>
      <c r="C385" s="3" t="s">
        <v>578</v>
      </c>
      <c r="D385" s="3" t="s">
        <v>410</v>
      </c>
      <c r="E385" s="3" t="str">
        <f>VLOOKUP($A385,[1]Consolidado!$C$2:$H$3834,4,FALSE)</f>
        <v>Activo</v>
      </c>
      <c r="F385" s="3" t="str">
        <f>VLOOKUP($A385,[1]Consolidado!$C$2:$H$3834,6,FALSE)</f>
        <v>Fijo</v>
      </c>
      <c r="G385" s="4">
        <v>37922</v>
      </c>
      <c r="H385" s="4">
        <v>149.37137499999952</v>
      </c>
      <c r="I385" s="4">
        <v>1152.83</v>
      </c>
      <c r="J385" s="4">
        <v>1088.3599999999999</v>
      </c>
      <c r="K385" s="4">
        <v>11191.980000000001</v>
      </c>
      <c r="L385" s="4">
        <v>24339.458624999992</v>
      </c>
    </row>
    <row r="386" spans="1:12" s="2" customFormat="1" ht="39.950000000000003" customHeight="1" x14ac:dyDescent="0.25">
      <c r="A386" s="3" t="s">
        <v>1254</v>
      </c>
      <c r="B386" s="3" t="s">
        <v>422</v>
      </c>
      <c r="C386" s="3" t="s">
        <v>4026</v>
      </c>
      <c r="D386" s="3" t="s">
        <v>102</v>
      </c>
      <c r="E386" s="3" t="str">
        <f>VLOOKUP($A386,[1]Consolidado!$C$2:$H$3834,4,FALSE)</f>
        <v>Activo</v>
      </c>
      <c r="F386" s="3" t="str">
        <f>VLOOKUP($A386,[1]Consolidado!$C$2:$H$3834,6,FALSE)</f>
        <v>Fijo</v>
      </c>
      <c r="G386" s="4">
        <v>58252</v>
      </c>
      <c r="H386" s="4">
        <v>3157.7118333333328</v>
      </c>
      <c r="I386" s="4">
        <v>1770.86</v>
      </c>
      <c r="J386" s="4">
        <v>1671.83</v>
      </c>
      <c r="K386" s="4">
        <v>4295.3999999999996</v>
      </c>
      <c r="L386" s="4">
        <v>47356.198166666662</v>
      </c>
    </row>
    <row r="387" spans="1:12" s="2" customFormat="1" ht="39.950000000000003" customHeight="1" x14ac:dyDescent="0.25">
      <c r="A387" s="3" t="s">
        <v>1255</v>
      </c>
      <c r="B387" s="3" t="s">
        <v>422</v>
      </c>
      <c r="C387" s="3" t="s">
        <v>4066</v>
      </c>
      <c r="D387" s="3" t="s">
        <v>14</v>
      </c>
      <c r="E387" s="3" t="str">
        <f>VLOOKUP($A387,[1]Consolidado!$C$2:$H$3834,4,FALSE)</f>
        <v>Activo</v>
      </c>
      <c r="F387" s="3" t="str">
        <f>VLOOKUP($A387,[1]Consolidado!$C$2:$H$3834,6,FALSE)</f>
        <v>Carrera</v>
      </c>
      <c r="G387" s="4">
        <v>90104</v>
      </c>
      <c r="H387" s="4">
        <v>9777.6522916666672</v>
      </c>
      <c r="I387" s="4">
        <v>2739.16</v>
      </c>
      <c r="J387" s="4">
        <v>2585.98</v>
      </c>
      <c r="K387" s="4">
        <v>23130.989999999998</v>
      </c>
      <c r="L387" s="4">
        <v>51870.21770833333</v>
      </c>
    </row>
    <row r="388" spans="1:12" s="2" customFormat="1" ht="39.950000000000003" customHeight="1" x14ac:dyDescent="0.25">
      <c r="A388" s="3" t="s">
        <v>1256</v>
      </c>
      <c r="B388" s="3" t="s">
        <v>422</v>
      </c>
      <c r="C388" s="3" t="s">
        <v>820</v>
      </c>
      <c r="D388" s="3" t="s">
        <v>224</v>
      </c>
      <c r="E388" s="3" t="str">
        <f>VLOOKUP($A388,[1]Consolidado!$C$2:$H$3834,4,FALSE)</f>
        <v>Activo</v>
      </c>
      <c r="F388" s="3" t="str">
        <f>VLOOKUP($A388,[1]Consolidado!$C$2:$H$3834,6,FALSE)</f>
        <v>Fijo</v>
      </c>
      <c r="G388" s="4">
        <v>64671</v>
      </c>
      <c r="H388" s="4">
        <v>4365.6378333333341</v>
      </c>
      <c r="I388" s="4">
        <v>1966</v>
      </c>
      <c r="J388" s="4">
        <v>1856.06</v>
      </c>
      <c r="K388" s="4">
        <v>6024.7800000000007</v>
      </c>
      <c r="L388" s="4">
        <v>50458.522166666669</v>
      </c>
    </row>
    <row r="389" spans="1:12" s="2" customFormat="1" ht="39.950000000000003" customHeight="1" x14ac:dyDescent="0.25">
      <c r="A389" s="3" t="s">
        <v>1257</v>
      </c>
      <c r="B389" s="3" t="s">
        <v>422</v>
      </c>
      <c r="C389" s="3" t="s">
        <v>4001</v>
      </c>
      <c r="D389" s="3" t="s">
        <v>443</v>
      </c>
      <c r="E389" s="3" t="str">
        <f>VLOOKUP($A389,[1]Consolidado!$C$2:$H$3834,4,FALSE)</f>
        <v>Activo</v>
      </c>
      <c r="F389" s="3" t="str">
        <f>VLOOKUP($A389,[1]Consolidado!$C$2:$H$3834,6,FALSE)</f>
        <v>Carrera</v>
      </c>
      <c r="G389" s="4">
        <v>90104</v>
      </c>
      <c r="H389" s="4">
        <v>9348.7872916666656</v>
      </c>
      <c r="I389" s="4">
        <v>2739.16</v>
      </c>
      <c r="J389" s="4">
        <v>2585.98</v>
      </c>
      <c r="K389" s="4">
        <v>30076.639999999999</v>
      </c>
      <c r="L389" s="4">
        <v>45353.432708333334</v>
      </c>
    </row>
    <row r="390" spans="1:12" s="2" customFormat="1" ht="39.950000000000003" customHeight="1" x14ac:dyDescent="0.25">
      <c r="A390" s="3" t="s">
        <v>1258</v>
      </c>
      <c r="B390" s="3" t="s">
        <v>422</v>
      </c>
      <c r="C390" s="3" t="s">
        <v>4067</v>
      </c>
      <c r="D390" s="3" t="s">
        <v>403</v>
      </c>
      <c r="E390" s="3" t="str">
        <f>VLOOKUP($A390,[1]Consolidado!$C$2:$H$3834,4,FALSE)</f>
        <v>Activo</v>
      </c>
      <c r="F390" s="3" t="str">
        <f>VLOOKUP($A390,[1]Consolidado!$C$2:$H$3834,6,FALSE)</f>
        <v>Carrera</v>
      </c>
      <c r="G390" s="4">
        <v>75388</v>
      </c>
      <c r="H390" s="4">
        <v>6382.3618333333334</v>
      </c>
      <c r="I390" s="4">
        <v>2291.8000000000002</v>
      </c>
      <c r="J390" s="4">
        <v>2163.64</v>
      </c>
      <c r="K390" s="4">
        <v>15183.61</v>
      </c>
      <c r="L390" s="4">
        <v>49366.588166666668</v>
      </c>
    </row>
    <row r="391" spans="1:12" s="2" customFormat="1" ht="39.950000000000003" customHeight="1" x14ac:dyDescent="0.25">
      <c r="A391" s="3" t="s">
        <v>1259</v>
      </c>
      <c r="B391" s="3" t="s">
        <v>422</v>
      </c>
      <c r="C391" s="3" t="s">
        <v>4001</v>
      </c>
      <c r="D391" s="3" t="s">
        <v>443</v>
      </c>
      <c r="E391" s="3" t="str">
        <f>VLOOKUP($A391,[1]Consolidado!$C$2:$H$3834,4,FALSE)</f>
        <v>Activo</v>
      </c>
      <c r="F391" s="3" t="str">
        <f>VLOOKUP($A391,[1]Consolidado!$C$2:$H$3834,6,FALSE)</f>
        <v>Carrera</v>
      </c>
      <c r="G391" s="4">
        <v>90104</v>
      </c>
      <c r="H391" s="4">
        <v>9777.6522916666672</v>
      </c>
      <c r="I391" s="4">
        <v>2739.16</v>
      </c>
      <c r="J391" s="4">
        <v>2585.98</v>
      </c>
      <c r="K391" s="4">
        <v>14318.28</v>
      </c>
      <c r="L391" s="4">
        <v>60682.927708333329</v>
      </c>
    </row>
    <row r="392" spans="1:12" s="2" customFormat="1" ht="39.950000000000003" customHeight="1" x14ac:dyDescent="0.25">
      <c r="A392" s="3" t="s">
        <v>1260</v>
      </c>
      <c r="B392" s="3" t="s">
        <v>422</v>
      </c>
      <c r="C392" s="3" t="s">
        <v>3999</v>
      </c>
      <c r="D392" s="3" t="s">
        <v>459</v>
      </c>
      <c r="E392" s="3" t="str">
        <f>VLOOKUP($A392,[1]Consolidado!$C$2:$H$3834,4,FALSE)</f>
        <v>Activo</v>
      </c>
      <c r="F392" s="3" t="str">
        <f>VLOOKUP($A392,[1]Consolidado!$C$2:$H$3834,6,FALSE)</f>
        <v>Carrera</v>
      </c>
      <c r="G392" s="4">
        <v>106960</v>
      </c>
      <c r="H392" s="4">
        <v>13742.604791666667</v>
      </c>
      <c r="I392" s="4">
        <v>3251.58</v>
      </c>
      <c r="J392" s="4">
        <v>3069.75</v>
      </c>
      <c r="K392" s="4">
        <v>13085.27</v>
      </c>
      <c r="L392" s="4">
        <v>73810.795208333322</v>
      </c>
    </row>
    <row r="393" spans="1:12" s="2" customFormat="1" ht="39.950000000000003" customHeight="1" x14ac:dyDescent="0.25">
      <c r="A393" s="3" t="s">
        <v>1261</v>
      </c>
      <c r="B393" s="3" t="s">
        <v>422</v>
      </c>
      <c r="C393" s="3" t="s">
        <v>3999</v>
      </c>
      <c r="D393" s="3" t="s">
        <v>443</v>
      </c>
      <c r="E393" s="3" t="str">
        <f>VLOOKUP($A393,[1]Consolidado!$C$2:$H$3834,4,FALSE)</f>
        <v>Activo</v>
      </c>
      <c r="F393" s="3" t="str">
        <f>VLOOKUP($A393,[1]Consolidado!$C$2:$H$3834,6,FALSE)</f>
        <v>Carrera</v>
      </c>
      <c r="G393" s="4">
        <v>106960</v>
      </c>
      <c r="H393" s="4">
        <v>13742.604791666667</v>
      </c>
      <c r="I393" s="4">
        <v>3251.58</v>
      </c>
      <c r="J393" s="4">
        <v>3069.75</v>
      </c>
      <c r="K393" s="4">
        <v>852.2</v>
      </c>
      <c r="L393" s="4">
        <v>86043.865208333329</v>
      </c>
    </row>
    <row r="394" spans="1:12" s="2" customFormat="1" ht="39.950000000000003" customHeight="1" x14ac:dyDescent="0.25">
      <c r="A394" s="3" t="s">
        <v>1262</v>
      </c>
      <c r="B394" s="3" t="s">
        <v>422</v>
      </c>
      <c r="C394" s="3" t="s">
        <v>3980</v>
      </c>
      <c r="D394" s="3" t="s">
        <v>291</v>
      </c>
      <c r="E394" s="3" t="str">
        <f>VLOOKUP($A394,[1]Consolidado!$C$2:$H$3834,4,FALSE)</f>
        <v>Activo</v>
      </c>
      <c r="F394" s="3" t="str">
        <f>VLOOKUP($A394,[1]Consolidado!$C$2:$H$3834,6,FALSE)</f>
        <v>Fijo</v>
      </c>
      <c r="G394" s="4">
        <v>58757</v>
      </c>
      <c r="H394" s="4">
        <v>3252.7418333333335</v>
      </c>
      <c r="I394" s="4">
        <v>1786.21</v>
      </c>
      <c r="J394" s="4">
        <v>1686.33</v>
      </c>
      <c r="K394" s="4">
        <v>8699.84</v>
      </c>
      <c r="L394" s="4">
        <v>43331.878166666662</v>
      </c>
    </row>
    <row r="395" spans="1:12" s="2" customFormat="1" ht="39.950000000000003" customHeight="1" x14ac:dyDescent="0.25">
      <c r="A395" s="3" t="s">
        <v>1263</v>
      </c>
      <c r="B395" s="3" t="s">
        <v>422</v>
      </c>
      <c r="C395" s="3" t="s">
        <v>820</v>
      </c>
      <c r="D395" s="3" t="s">
        <v>224</v>
      </c>
      <c r="E395" s="3" t="str">
        <f>VLOOKUP($A395,[1]Consolidado!$C$2:$H$3834,4,FALSE)</f>
        <v>Activo</v>
      </c>
      <c r="F395" s="3" t="str">
        <f>VLOOKUP($A395,[1]Consolidado!$C$2:$H$3834,6,FALSE)</f>
        <v>Fijo</v>
      </c>
      <c r="G395" s="4">
        <v>64671</v>
      </c>
      <c r="H395" s="4">
        <v>4365.6378333333341</v>
      </c>
      <c r="I395" s="4">
        <v>1966</v>
      </c>
      <c r="J395" s="4">
        <v>1856.06</v>
      </c>
      <c r="K395" s="4">
        <v>31342.57</v>
      </c>
      <c r="L395" s="4">
        <v>25140.732166666668</v>
      </c>
    </row>
    <row r="396" spans="1:12" s="2" customFormat="1" ht="39.950000000000003" customHeight="1" x14ac:dyDescent="0.25">
      <c r="A396" s="3" t="s">
        <v>1264</v>
      </c>
      <c r="B396" s="3" t="s">
        <v>422</v>
      </c>
      <c r="C396" s="3" t="s">
        <v>4046</v>
      </c>
      <c r="D396" s="3" t="s">
        <v>446</v>
      </c>
      <c r="E396" s="3" t="str">
        <f>VLOOKUP($A396,[1]Consolidado!$C$2:$H$3834,4,FALSE)</f>
        <v>Activo</v>
      </c>
      <c r="F396" s="3" t="str">
        <f>VLOOKUP($A396,[1]Consolidado!$C$2:$H$3834,6,FALSE)</f>
        <v>Carrera</v>
      </c>
      <c r="G396" s="4">
        <v>181834</v>
      </c>
      <c r="H396" s="4">
        <v>31354.839791666662</v>
      </c>
      <c r="I396" s="4">
        <v>5527.75</v>
      </c>
      <c r="J396" s="4">
        <v>5218.6400000000003</v>
      </c>
      <c r="K396" s="4">
        <v>52645.4</v>
      </c>
      <c r="L396" s="4">
        <v>87087.370208333334</v>
      </c>
    </row>
    <row r="397" spans="1:12" s="2" customFormat="1" ht="39.950000000000003" customHeight="1" x14ac:dyDescent="0.25">
      <c r="A397" s="3" t="s">
        <v>1265</v>
      </c>
      <c r="B397" s="3" t="s">
        <v>422</v>
      </c>
      <c r="C397" s="3" t="s">
        <v>707</v>
      </c>
      <c r="D397" s="3" t="s">
        <v>238</v>
      </c>
      <c r="E397" s="3" t="str">
        <f>VLOOKUP($A397,[1]Consolidado!$C$2:$H$3834,4,FALSE)</f>
        <v>Activo</v>
      </c>
      <c r="F397" s="3" t="str">
        <f>VLOOKUP($A397,[1]Consolidado!$C$2:$H$3834,6,FALSE)</f>
        <v>Fijo</v>
      </c>
      <c r="G397" s="4">
        <v>57700</v>
      </c>
      <c r="H397" s="4">
        <v>3053.835833333334</v>
      </c>
      <c r="I397" s="4">
        <v>1754.08</v>
      </c>
      <c r="J397" s="4">
        <v>1655.99</v>
      </c>
      <c r="K397" s="4">
        <v>27390.49</v>
      </c>
      <c r="L397" s="4">
        <v>23845.604166666668</v>
      </c>
    </row>
    <row r="398" spans="1:12" s="2" customFormat="1" ht="39.950000000000003" customHeight="1" x14ac:dyDescent="0.25">
      <c r="A398" s="3" t="s">
        <v>1266</v>
      </c>
      <c r="B398" s="3" t="s">
        <v>422</v>
      </c>
      <c r="C398" s="3" t="s">
        <v>3</v>
      </c>
      <c r="D398" s="3" t="s">
        <v>346</v>
      </c>
      <c r="E398" s="3" t="str">
        <f>VLOOKUP($A398,[1]Consolidado!$C$2:$H$3834,4,FALSE)</f>
        <v>Activo</v>
      </c>
      <c r="F398" s="3" t="str">
        <f>VLOOKUP($A398,[1]Consolidado!$C$2:$H$3834,6,FALSE)</f>
        <v>Fijo</v>
      </c>
      <c r="G398" s="4">
        <v>26254</v>
      </c>
      <c r="H398" s="4">
        <v>0</v>
      </c>
      <c r="I398" s="4">
        <v>0</v>
      </c>
      <c r="J398" s="4">
        <v>753.49</v>
      </c>
      <c r="K398" s="4">
        <v>12737.43</v>
      </c>
      <c r="L398" s="4">
        <v>12763.079999999998</v>
      </c>
    </row>
    <row r="399" spans="1:12" s="2" customFormat="1" ht="39.950000000000003" customHeight="1" x14ac:dyDescent="0.25">
      <c r="A399" s="3" t="s">
        <v>1267</v>
      </c>
      <c r="B399" s="3" t="s">
        <v>422</v>
      </c>
      <c r="C399" s="3" t="s">
        <v>580</v>
      </c>
      <c r="D399" s="3" t="s">
        <v>419</v>
      </c>
      <c r="E399" s="3" t="str">
        <f>VLOOKUP($A399,[1]Consolidado!$C$2:$H$3834,4,FALSE)</f>
        <v>Activo</v>
      </c>
      <c r="F399" s="3" t="str">
        <f>VLOOKUP($A399,[1]Consolidado!$C$2:$H$3834,6,FALSE)</f>
        <v>Fijo</v>
      </c>
      <c r="G399" s="4">
        <v>44730</v>
      </c>
      <c r="H399" s="4">
        <v>1110.218875</v>
      </c>
      <c r="I399" s="4">
        <v>1359.79</v>
      </c>
      <c r="J399" s="4">
        <v>1283.75</v>
      </c>
      <c r="K399" s="4">
        <v>22949.49</v>
      </c>
      <c r="L399" s="4">
        <v>18026.751124999999</v>
      </c>
    </row>
    <row r="400" spans="1:12" s="2" customFormat="1" ht="39.950000000000003" customHeight="1" x14ac:dyDescent="0.25">
      <c r="A400" s="3" t="s">
        <v>1268</v>
      </c>
      <c r="B400" s="3" t="s">
        <v>421</v>
      </c>
      <c r="C400" s="3" t="s">
        <v>3979</v>
      </c>
      <c r="D400" s="3" t="s">
        <v>163</v>
      </c>
      <c r="E400" s="3" t="str">
        <f>VLOOKUP($A400,[1]Consolidado!$C$2:$H$3834,4,FALSE)</f>
        <v>Activo</v>
      </c>
      <c r="F400" s="3" t="str">
        <f>VLOOKUP($A400,[1]Consolidado!$C$2:$H$3834,6,FALSE)</f>
        <v>Carrera</v>
      </c>
      <c r="G400" s="4">
        <v>60068</v>
      </c>
      <c r="H400" s="4">
        <v>3156.3538333333331</v>
      </c>
      <c r="I400" s="4">
        <v>1826.07</v>
      </c>
      <c r="J400" s="4">
        <v>1723.95</v>
      </c>
      <c r="K400" s="4">
        <v>2535.42</v>
      </c>
      <c r="L400" s="4">
        <v>50826.20616666667</v>
      </c>
    </row>
    <row r="401" spans="1:12" s="2" customFormat="1" ht="39.950000000000003" customHeight="1" x14ac:dyDescent="0.25">
      <c r="A401" s="3" t="s">
        <v>1269</v>
      </c>
      <c r="B401" s="3" t="s">
        <v>422</v>
      </c>
      <c r="C401" s="3" t="s">
        <v>4006</v>
      </c>
      <c r="D401" s="3" t="s">
        <v>418</v>
      </c>
      <c r="E401" s="3" t="str">
        <f>VLOOKUP($A401,[1]Consolidado!$C$2:$H$3834,4,FALSE)</f>
        <v>Activo</v>
      </c>
      <c r="F401" s="3" t="str">
        <f>VLOOKUP($A401,[1]Consolidado!$C$2:$H$3834,6,FALSE)</f>
        <v>Fijo</v>
      </c>
      <c r="G401" s="4">
        <v>18687</v>
      </c>
      <c r="H401" s="4">
        <v>0</v>
      </c>
      <c r="I401" s="4">
        <v>0</v>
      </c>
      <c r="J401" s="4">
        <v>536.32000000000005</v>
      </c>
      <c r="K401" s="4">
        <v>2144.9699999999998</v>
      </c>
      <c r="L401" s="4">
        <v>16005.710000000001</v>
      </c>
    </row>
    <row r="402" spans="1:12" s="2" customFormat="1" ht="39.950000000000003" customHeight="1" x14ac:dyDescent="0.25">
      <c r="A402" s="3" t="s">
        <v>1270</v>
      </c>
      <c r="B402" s="3" t="s">
        <v>421</v>
      </c>
      <c r="C402" s="3" t="s">
        <v>708</v>
      </c>
      <c r="D402" s="3" t="s">
        <v>309</v>
      </c>
      <c r="E402" s="3" t="str">
        <f>VLOOKUP($A402,[1]Consolidado!$C$2:$H$3834,4,FALSE)</f>
        <v>Activo</v>
      </c>
      <c r="F402" s="3" t="str">
        <f>VLOOKUP($A402,[1]Consolidado!$C$2:$H$3834,6,FALSE)</f>
        <v>Fijo</v>
      </c>
      <c r="G402" s="4">
        <v>42793</v>
      </c>
      <c r="H402" s="4">
        <v>836.83937499999877</v>
      </c>
      <c r="I402" s="4">
        <v>1300.9100000000001</v>
      </c>
      <c r="J402" s="4">
        <v>1228.1600000000001</v>
      </c>
      <c r="K402" s="4">
        <v>14061.74</v>
      </c>
      <c r="L402" s="4">
        <v>25365.350624999999</v>
      </c>
    </row>
    <row r="403" spans="1:12" s="2" customFormat="1" ht="39.950000000000003" customHeight="1" x14ac:dyDescent="0.25">
      <c r="A403" s="3" t="s">
        <v>1271</v>
      </c>
      <c r="B403" s="3" t="s">
        <v>421</v>
      </c>
      <c r="C403" s="3" t="s">
        <v>709</v>
      </c>
      <c r="D403" s="3" t="s">
        <v>309</v>
      </c>
      <c r="E403" s="3" t="str">
        <f>VLOOKUP($A403,[1]Consolidado!$C$2:$H$3834,4,FALSE)</f>
        <v>Activo</v>
      </c>
      <c r="F403" s="3" t="str">
        <f>VLOOKUP($A403,[1]Consolidado!$C$2:$H$3834,6,FALSE)</f>
        <v>Fijo</v>
      </c>
      <c r="G403" s="4">
        <v>42793</v>
      </c>
      <c r="H403" s="4">
        <v>579.52037499999858</v>
      </c>
      <c r="I403" s="4">
        <v>1300.9100000000001</v>
      </c>
      <c r="J403" s="4">
        <v>1228.1600000000001</v>
      </c>
      <c r="K403" s="4">
        <v>19872.18</v>
      </c>
      <c r="L403" s="4">
        <v>19812.229624999993</v>
      </c>
    </row>
    <row r="404" spans="1:12" s="2" customFormat="1" ht="39.950000000000003" customHeight="1" x14ac:dyDescent="0.25">
      <c r="A404" s="3" t="s">
        <v>1272</v>
      </c>
      <c r="B404" s="3" t="s">
        <v>422</v>
      </c>
      <c r="C404" s="3" t="s">
        <v>3980</v>
      </c>
      <c r="D404" s="3" t="s">
        <v>302</v>
      </c>
      <c r="E404" s="3" t="str">
        <f>VLOOKUP($A404,[1]Consolidado!$C$2:$H$3834,4,FALSE)</f>
        <v>Activo</v>
      </c>
      <c r="F404" s="3" t="str">
        <f>VLOOKUP($A404,[1]Consolidado!$C$2:$H$3834,6,FALSE)</f>
        <v>Carrera</v>
      </c>
      <c r="G404" s="4">
        <v>64632</v>
      </c>
      <c r="H404" s="4">
        <v>4358.2998333333335</v>
      </c>
      <c r="I404" s="4">
        <v>1964.81</v>
      </c>
      <c r="J404" s="4">
        <v>1854.94</v>
      </c>
      <c r="K404" s="4">
        <v>15251.279999999999</v>
      </c>
      <c r="L404" s="4">
        <v>41202.67016666667</v>
      </c>
    </row>
    <row r="405" spans="1:12" s="2" customFormat="1" ht="39.950000000000003" customHeight="1" x14ac:dyDescent="0.25">
      <c r="A405" s="3" t="s">
        <v>1273</v>
      </c>
      <c r="B405" s="3" t="s">
        <v>422</v>
      </c>
      <c r="C405" s="3" t="s">
        <v>4033</v>
      </c>
      <c r="D405" s="3" t="s">
        <v>285</v>
      </c>
      <c r="E405" s="3" t="str">
        <f>VLOOKUP($A405,[1]Consolidado!$C$2:$H$3834,4,FALSE)</f>
        <v>Activo</v>
      </c>
      <c r="F405" s="3" t="str">
        <f>VLOOKUP($A405,[1]Consolidado!$C$2:$H$3834,6,FALSE)</f>
        <v>Carrera</v>
      </c>
      <c r="G405" s="4">
        <v>55106</v>
      </c>
      <c r="H405" s="4">
        <v>2317.3168749999995</v>
      </c>
      <c r="I405" s="4">
        <v>1675.22</v>
      </c>
      <c r="J405" s="4">
        <v>1581.54</v>
      </c>
      <c r="K405" s="4">
        <v>13850.919999999998</v>
      </c>
      <c r="L405" s="4">
        <v>35681.003125000003</v>
      </c>
    </row>
    <row r="406" spans="1:12" s="2" customFormat="1" ht="39.950000000000003" customHeight="1" x14ac:dyDescent="0.25">
      <c r="A406" s="3" t="s">
        <v>1274</v>
      </c>
      <c r="B406" s="3" t="s">
        <v>422</v>
      </c>
      <c r="C406" s="3" t="s">
        <v>4068</v>
      </c>
      <c r="D406" s="3" t="s">
        <v>481</v>
      </c>
      <c r="E406" s="3" t="str">
        <f>VLOOKUP($A406,[1]Consolidado!$C$2:$H$3834,4,FALSE)</f>
        <v>Activo</v>
      </c>
      <c r="F406" s="3" t="str">
        <f>VLOOKUP($A406,[1]Consolidado!$C$2:$H$3834,6,FALSE)</f>
        <v>Fijo</v>
      </c>
      <c r="G406" s="4">
        <v>60440</v>
      </c>
      <c r="H406" s="4">
        <v>3569.4478333333354</v>
      </c>
      <c r="I406" s="4">
        <v>1837.38</v>
      </c>
      <c r="J406" s="4">
        <v>1734.63</v>
      </c>
      <c r="K406" s="4">
        <v>1567.1999999999998</v>
      </c>
      <c r="L406" s="4">
        <v>51731.342166666669</v>
      </c>
    </row>
    <row r="407" spans="1:12" s="2" customFormat="1" ht="39.950000000000003" customHeight="1" x14ac:dyDescent="0.25">
      <c r="A407" s="3" t="s">
        <v>1275</v>
      </c>
      <c r="B407" s="3" t="s">
        <v>421</v>
      </c>
      <c r="C407" s="3" t="s">
        <v>4063</v>
      </c>
      <c r="D407" s="3" t="s">
        <v>164</v>
      </c>
      <c r="E407" s="3" t="str">
        <f>VLOOKUP($A407,[1]Consolidado!$C$2:$H$3834,4,FALSE)</f>
        <v>Activo</v>
      </c>
      <c r="F407" s="3" t="str">
        <f>VLOOKUP($A407,[1]Consolidado!$C$2:$H$3834,6,FALSE)</f>
        <v>Fijo</v>
      </c>
      <c r="G407" s="4">
        <v>50890</v>
      </c>
      <c r="H407" s="4">
        <v>1722.2908750000004</v>
      </c>
      <c r="I407" s="4">
        <v>1547.06</v>
      </c>
      <c r="J407" s="4">
        <v>1460.54</v>
      </c>
      <c r="K407" s="4">
        <v>9221.82</v>
      </c>
      <c r="L407" s="4">
        <v>36938.289125000003</v>
      </c>
    </row>
    <row r="408" spans="1:12" s="2" customFormat="1" ht="39.950000000000003" customHeight="1" x14ac:dyDescent="0.25">
      <c r="A408" s="3" t="s">
        <v>1276</v>
      </c>
      <c r="B408" s="3" t="s">
        <v>422</v>
      </c>
      <c r="C408" s="3" t="s">
        <v>591</v>
      </c>
      <c r="D408" s="3" t="s">
        <v>115</v>
      </c>
      <c r="E408" s="3" t="str">
        <f>VLOOKUP($A408,[1]Consolidado!$C$2:$H$3834,4,FALSE)</f>
        <v>Activo</v>
      </c>
      <c r="F408" s="3" t="str">
        <f>VLOOKUP($A408,[1]Consolidado!$C$2:$H$3834,6,FALSE)</f>
        <v>Fijo</v>
      </c>
      <c r="G408" s="4">
        <v>49008</v>
      </c>
      <c r="H408" s="4">
        <v>1713.9943750000004</v>
      </c>
      <c r="I408" s="4">
        <v>1489.84</v>
      </c>
      <c r="J408" s="4">
        <v>1406.53</v>
      </c>
      <c r="K408" s="4">
        <v>17047.5</v>
      </c>
      <c r="L408" s="4">
        <v>27350.135625000003</v>
      </c>
    </row>
    <row r="409" spans="1:12" s="2" customFormat="1" ht="39.950000000000003" customHeight="1" x14ac:dyDescent="0.25">
      <c r="A409" s="3" t="s">
        <v>1277</v>
      </c>
      <c r="B409" s="3" t="s">
        <v>422</v>
      </c>
      <c r="C409" s="3" t="s">
        <v>591</v>
      </c>
      <c r="D409" s="3" t="s">
        <v>115</v>
      </c>
      <c r="E409" s="3" t="str">
        <f>VLOOKUP($A409,[1]Consolidado!$C$2:$H$3834,4,FALSE)</f>
        <v>Activo</v>
      </c>
      <c r="F409" s="3" t="str">
        <f>VLOOKUP($A409,[1]Consolidado!$C$2:$H$3834,6,FALSE)</f>
        <v>Carrera</v>
      </c>
      <c r="G409" s="4">
        <v>53909</v>
      </c>
      <c r="H409" s="4">
        <v>2148.3778749999997</v>
      </c>
      <c r="I409" s="4">
        <v>1638.83</v>
      </c>
      <c r="J409" s="4">
        <v>1547.19</v>
      </c>
      <c r="K409" s="4">
        <v>13178.73</v>
      </c>
      <c r="L409" s="4">
        <v>35395.872124999994</v>
      </c>
    </row>
    <row r="410" spans="1:12" s="2" customFormat="1" ht="39.950000000000003" customHeight="1" x14ac:dyDescent="0.25">
      <c r="A410" s="3" t="s">
        <v>1278</v>
      </c>
      <c r="B410" s="3" t="s">
        <v>422</v>
      </c>
      <c r="C410" s="3" t="s">
        <v>4033</v>
      </c>
      <c r="D410" s="3" t="s">
        <v>299</v>
      </c>
      <c r="E410" s="3" t="str">
        <f>VLOOKUP($A410,[1]Consolidado!$C$2:$H$3834,4,FALSE)</f>
        <v>Activo</v>
      </c>
      <c r="F410" s="3" t="str">
        <f>VLOOKUP($A410,[1]Consolidado!$C$2:$H$3834,6,FALSE)</f>
        <v>Carrera</v>
      </c>
      <c r="G410" s="4">
        <v>55106</v>
      </c>
      <c r="H410" s="4">
        <v>2574.6358749999999</v>
      </c>
      <c r="I410" s="4">
        <v>1675.22</v>
      </c>
      <c r="J410" s="4">
        <v>1581.54</v>
      </c>
      <c r="K410" s="4">
        <v>16380.619999999999</v>
      </c>
      <c r="L410" s="4">
        <v>32893.984125000003</v>
      </c>
    </row>
    <row r="411" spans="1:12" s="2" customFormat="1" ht="39.950000000000003" customHeight="1" x14ac:dyDescent="0.25">
      <c r="A411" s="3" t="s">
        <v>1279</v>
      </c>
      <c r="B411" s="3" t="s">
        <v>421</v>
      </c>
      <c r="C411" s="3" t="s">
        <v>606</v>
      </c>
      <c r="D411" s="3" t="s">
        <v>395</v>
      </c>
      <c r="E411" s="3" t="str">
        <f>VLOOKUP($A411,[1]Consolidado!$C$2:$H$3834,4,FALSE)</f>
        <v>Activo</v>
      </c>
      <c r="F411" s="3" t="str">
        <f>VLOOKUP($A411,[1]Consolidado!$C$2:$H$3834,6,FALSE)</f>
        <v>Fijo</v>
      </c>
      <c r="G411" s="4">
        <v>24273</v>
      </c>
      <c r="H411" s="4">
        <v>0</v>
      </c>
      <c r="I411" s="4">
        <v>0</v>
      </c>
      <c r="J411" s="4">
        <v>696.64</v>
      </c>
      <c r="K411" s="4">
        <v>14951.04</v>
      </c>
      <c r="L411" s="4">
        <v>8625.32</v>
      </c>
    </row>
    <row r="412" spans="1:12" s="2" customFormat="1" ht="39.950000000000003" customHeight="1" x14ac:dyDescent="0.25">
      <c r="A412" s="3" t="s">
        <v>1280</v>
      </c>
      <c r="B412" s="3" t="s">
        <v>422</v>
      </c>
      <c r="C412" s="3" t="s">
        <v>4006</v>
      </c>
      <c r="D412" s="3" t="s">
        <v>185</v>
      </c>
      <c r="E412" s="3" t="str">
        <f>VLOOKUP($A412,[1]Consolidado!$C$2:$H$3834,4,FALSE)</f>
        <v>Activo</v>
      </c>
      <c r="F412" s="3" t="str">
        <f>VLOOKUP($A412,[1]Consolidado!$C$2:$H$3834,6,FALSE)</f>
        <v>Fijo</v>
      </c>
      <c r="G412" s="4">
        <v>18687</v>
      </c>
      <c r="H412" s="4">
        <v>0</v>
      </c>
      <c r="I412" s="4">
        <v>0</v>
      </c>
      <c r="J412" s="4">
        <v>536.32000000000005</v>
      </c>
      <c r="K412" s="4">
        <v>11777.42</v>
      </c>
      <c r="L412" s="4">
        <v>6373.26</v>
      </c>
    </row>
    <row r="413" spans="1:12" s="2" customFormat="1" ht="39.950000000000003" customHeight="1" x14ac:dyDescent="0.25">
      <c r="A413" s="3" t="s">
        <v>1281</v>
      </c>
      <c r="B413" s="3" t="s">
        <v>422</v>
      </c>
      <c r="C413" s="3" t="s">
        <v>576</v>
      </c>
      <c r="D413" s="3" t="s">
        <v>7</v>
      </c>
      <c r="E413" s="3" t="str">
        <f>VLOOKUP($A413,[1]Consolidado!$C$2:$H$3834,4,FALSE)</f>
        <v>Activo</v>
      </c>
      <c r="F413" s="3" t="str">
        <f>VLOOKUP($A413,[1]Consolidado!$C$2:$H$3834,6,FALSE)</f>
        <v>Fijo</v>
      </c>
      <c r="G413" s="4">
        <v>35005</v>
      </c>
      <c r="H413" s="4">
        <v>0</v>
      </c>
      <c r="I413" s="4">
        <v>1064.1500000000001</v>
      </c>
      <c r="J413" s="4">
        <v>1004.64</v>
      </c>
      <c r="K413" s="4">
        <v>16548.899999999998</v>
      </c>
      <c r="L413" s="4">
        <v>16387.310000000001</v>
      </c>
    </row>
    <row r="414" spans="1:12" s="2" customFormat="1" ht="39.950000000000003" customHeight="1" x14ac:dyDescent="0.25">
      <c r="A414" s="3" t="s">
        <v>1282</v>
      </c>
      <c r="B414" s="3" t="s">
        <v>422</v>
      </c>
      <c r="C414" s="3" t="s">
        <v>4052</v>
      </c>
      <c r="D414" s="3" t="s">
        <v>63</v>
      </c>
      <c r="E414" s="3" t="str">
        <f>VLOOKUP($A414,[1]Consolidado!$C$2:$H$3834,4,FALSE)</f>
        <v>Activo</v>
      </c>
      <c r="F414" s="3" t="str">
        <f>VLOOKUP($A414,[1]Consolidado!$C$2:$H$3834,6,FALSE)</f>
        <v>Fijo</v>
      </c>
      <c r="G414" s="4">
        <v>85667</v>
      </c>
      <c r="H414" s="4">
        <v>8733.9572916666657</v>
      </c>
      <c r="I414" s="4">
        <v>2604.2800000000002</v>
      </c>
      <c r="J414" s="4">
        <v>2458.64</v>
      </c>
      <c r="K414" s="4">
        <v>16523.809999999998</v>
      </c>
      <c r="L414" s="4">
        <v>55346.312708333338</v>
      </c>
    </row>
    <row r="415" spans="1:12" s="2" customFormat="1" ht="39.950000000000003" customHeight="1" x14ac:dyDescent="0.25">
      <c r="A415" s="3" t="s">
        <v>1283</v>
      </c>
      <c r="B415" s="3" t="s">
        <v>422</v>
      </c>
      <c r="C415" s="3" t="s">
        <v>4000</v>
      </c>
      <c r="D415" s="3" t="s">
        <v>93</v>
      </c>
      <c r="E415" s="3" t="str">
        <f>VLOOKUP($A415,[1]Consolidado!$C$2:$H$3834,4,FALSE)</f>
        <v>Activo</v>
      </c>
      <c r="F415" s="3" t="str">
        <f>VLOOKUP($A415,[1]Consolidado!$C$2:$H$3834,6,FALSE)</f>
        <v>Fijo</v>
      </c>
      <c r="G415" s="4">
        <v>37574</v>
      </c>
      <c r="H415" s="4">
        <v>0</v>
      </c>
      <c r="I415" s="4">
        <v>1142.25</v>
      </c>
      <c r="J415" s="4">
        <v>1078.3699999999999</v>
      </c>
      <c r="K415" s="4">
        <v>4015.0200000000004</v>
      </c>
      <c r="L415" s="4">
        <v>31338.359999999997</v>
      </c>
    </row>
    <row r="416" spans="1:12" s="2" customFormat="1" ht="39.950000000000003" customHeight="1" x14ac:dyDescent="0.25">
      <c r="A416" s="3" t="s">
        <v>1284</v>
      </c>
      <c r="B416" s="3" t="s">
        <v>421</v>
      </c>
      <c r="C416" s="3" t="s">
        <v>4035</v>
      </c>
      <c r="D416" s="3" t="s">
        <v>291</v>
      </c>
      <c r="E416" s="3" t="str">
        <f>VLOOKUP($A416,[1]Consolidado!$C$2:$H$3834,4,FALSE)</f>
        <v>Activo</v>
      </c>
      <c r="F416" s="3" t="str">
        <f>VLOOKUP($A416,[1]Consolidado!$C$2:$H$3834,6,FALSE)</f>
        <v>Fijo</v>
      </c>
      <c r="G416" s="4">
        <v>107084</v>
      </c>
      <c r="H416" s="4">
        <v>13771.772291666668</v>
      </c>
      <c r="I416" s="4">
        <v>3255.35</v>
      </c>
      <c r="J416" s="4">
        <v>3073.31</v>
      </c>
      <c r="K416" s="4">
        <v>9822.2899999999991</v>
      </c>
      <c r="L416" s="4">
        <v>77161.277708333335</v>
      </c>
    </row>
    <row r="417" spans="1:12" s="2" customFormat="1" ht="39.950000000000003" customHeight="1" x14ac:dyDescent="0.25">
      <c r="A417" s="3" t="s">
        <v>1285</v>
      </c>
      <c r="B417" s="3" t="s">
        <v>422</v>
      </c>
      <c r="C417" s="3" t="s">
        <v>662</v>
      </c>
      <c r="D417" s="3" t="s">
        <v>457</v>
      </c>
      <c r="E417" s="3" t="str">
        <f>VLOOKUP($A417,[1]Consolidado!$C$2:$H$3834,4,FALSE)</f>
        <v>Activo</v>
      </c>
      <c r="F417" s="3" t="str">
        <f>VLOOKUP($A417,[1]Consolidado!$C$2:$H$3834,6,FALSE)</f>
        <v>Fijo</v>
      </c>
      <c r="G417" s="4">
        <v>39312</v>
      </c>
      <c r="H417" s="4">
        <v>345.55037499999958</v>
      </c>
      <c r="I417" s="4">
        <v>1195.08</v>
      </c>
      <c r="J417" s="4">
        <v>1128.25</v>
      </c>
      <c r="K417" s="4">
        <v>18931.560000000001</v>
      </c>
      <c r="L417" s="4">
        <v>17711.559624999998</v>
      </c>
    </row>
    <row r="418" spans="1:12" s="2" customFormat="1" ht="39.950000000000003" customHeight="1" x14ac:dyDescent="0.25">
      <c r="A418" s="3" t="s">
        <v>1286</v>
      </c>
      <c r="B418" s="3" t="s">
        <v>422</v>
      </c>
      <c r="C418" s="3" t="s">
        <v>576</v>
      </c>
      <c r="D418" s="3" t="s">
        <v>122</v>
      </c>
      <c r="E418" s="3" t="str">
        <f>VLOOKUP($A418,[1]Consolidado!$C$2:$H$3834,4,FALSE)</f>
        <v>Activo</v>
      </c>
      <c r="F418" s="3" t="str">
        <f>VLOOKUP($A418,[1]Consolidado!$C$2:$H$3834,6,FALSE)</f>
        <v>Fijo</v>
      </c>
      <c r="G418" s="4">
        <v>35005</v>
      </c>
      <c r="H418" s="4">
        <v>0</v>
      </c>
      <c r="I418" s="4">
        <v>1064.1500000000001</v>
      </c>
      <c r="J418" s="4">
        <v>1004.64</v>
      </c>
      <c r="K418" s="4">
        <v>9835.65</v>
      </c>
      <c r="L418" s="4">
        <v>23100.559999999998</v>
      </c>
    </row>
    <row r="419" spans="1:12" s="2" customFormat="1" ht="39.950000000000003" customHeight="1" x14ac:dyDescent="0.25">
      <c r="A419" s="3" t="s">
        <v>1287</v>
      </c>
      <c r="B419" s="3" t="s">
        <v>422</v>
      </c>
      <c r="C419" s="3" t="s">
        <v>3985</v>
      </c>
      <c r="D419" s="3" t="s">
        <v>475</v>
      </c>
      <c r="E419" s="3" t="str">
        <f>VLOOKUP($A419,[1]Consolidado!$C$2:$H$3834,4,FALSE)</f>
        <v>Activo</v>
      </c>
      <c r="F419" s="3" t="str">
        <f>VLOOKUP($A419,[1]Consolidado!$C$2:$H$3834,6,FALSE)</f>
        <v>Carrera</v>
      </c>
      <c r="G419" s="4">
        <v>64077</v>
      </c>
      <c r="H419" s="4">
        <v>3910.7678333333329</v>
      </c>
      <c r="I419" s="4">
        <v>1947.94</v>
      </c>
      <c r="J419" s="4">
        <v>1839.01</v>
      </c>
      <c r="K419" s="4">
        <v>10074.16</v>
      </c>
      <c r="L419" s="4">
        <v>46305.122166666668</v>
      </c>
    </row>
    <row r="420" spans="1:12" s="2" customFormat="1" ht="39.950000000000003" customHeight="1" x14ac:dyDescent="0.25">
      <c r="A420" s="3" t="s">
        <v>1288</v>
      </c>
      <c r="B420" s="3" t="s">
        <v>421</v>
      </c>
      <c r="C420" s="3" t="s">
        <v>4069</v>
      </c>
      <c r="D420" s="3" t="s">
        <v>282</v>
      </c>
      <c r="E420" s="3" t="str">
        <f>VLOOKUP($A420,[1]Consolidado!$C$2:$H$3834,4,FALSE)</f>
        <v>Activo</v>
      </c>
      <c r="F420" s="3" t="str">
        <f>VLOOKUP($A420,[1]Consolidado!$C$2:$H$3834,6,FALSE)</f>
        <v>Carrera</v>
      </c>
      <c r="G420" s="4">
        <v>191267</v>
      </c>
      <c r="H420" s="4">
        <v>33573.717291666675</v>
      </c>
      <c r="I420" s="4">
        <v>5814.52</v>
      </c>
      <c r="J420" s="4">
        <v>5489.36</v>
      </c>
      <c r="K420" s="4">
        <v>1059</v>
      </c>
      <c r="L420" s="4">
        <v>145330.40270833336</v>
      </c>
    </row>
    <row r="421" spans="1:12" s="2" customFormat="1" ht="39.950000000000003" customHeight="1" x14ac:dyDescent="0.25">
      <c r="A421" s="3" t="s">
        <v>1289</v>
      </c>
      <c r="B421" s="3" t="s">
        <v>422</v>
      </c>
      <c r="C421" s="3" t="s">
        <v>579</v>
      </c>
      <c r="D421" s="3" t="s">
        <v>445</v>
      </c>
      <c r="E421" s="3" t="str">
        <f>VLOOKUP($A421,[1]Consolidado!$C$2:$H$3834,4,FALSE)</f>
        <v>Activo</v>
      </c>
      <c r="F421" s="3" t="str">
        <f>VLOOKUP($A421,[1]Consolidado!$C$2:$H$3834,6,FALSE)</f>
        <v>Fijo</v>
      </c>
      <c r="G421" s="4">
        <v>54453</v>
      </c>
      <c r="H421" s="4">
        <v>2225.1553749999989</v>
      </c>
      <c r="I421" s="4">
        <v>1655.37</v>
      </c>
      <c r="J421" s="4">
        <v>1562.8</v>
      </c>
      <c r="K421" s="4">
        <v>10550.539999999999</v>
      </c>
      <c r="L421" s="4">
        <v>38459.134624999992</v>
      </c>
    </row>
    <row r="422" spans="1:12" s="2" customFormat="1" ht="39.950000000000003" customHeight="1" x14ac:dyDescent="0.25">
      <c r="A422" s="3" t="s">
        <v>1290</v>
      </c>
      <c r="B422" s="3" t="s">
        <v>422</v>
      </c>
      <c r="C422" s="3" t="s">
        <v>3980</v>
      </c>
      <c r="D422" s="3" t="s">
        <v>304</v>
      </c>
      <c r="E422" s="3" t="str">
        <f>VLOOKUP($A422,[1]Consolidado!$C$2:$H$3834,4,FALSE)</f>
        <v>Activo</v>
      </c>
      <c r="F422" s="3" t="str">
        <f>VLOOKUP($A422,[1]Consolidado!$C$2:$H$3834,6,FALSE)</f>
        <v>Carrera</v>
      </c>
      <c r="G422" s="4">
        <v>64632</v>
      </c>
      <c r="H422" s="4">
        <v>3672.1158333333328</v>
      </c>
      <c r="I422" s="4">
        <v>1964.81</v>
      </c>
      <c r="J422" s="4">
        <v>1854.94</v>
      </c>
      <c r="K422" s="4">
        <v>24800.559999999998</v>
      </c>
      <c r="L422" s="4">
        <v>32339.574166666673</v>
      </c>
    </row>
    <row r="423" spans="1:12" s="2" customFormat="1" ht="39.950000000000003" customHeight="1" x14ac:dyDescent="0.25">
      <c r="A423" s="3" t="s">
        <v>1291</v>
      </c>
      <c r="B423" s="3" t="s">
        <v>422</v>
      </c>
      <c r="C423" s="3" t="s">
        <v>627</v>
      </c>
      <c r="D423" s="3" t="s">
        <v>429</v>
      </c>
      <c r="E423" s="3" t="str">
        <f>VLOOKUP($A423,[1]Consolidado!$C$2:$H$3834,4,FALSE)</f>
        <v>Activo</v>
      </c>
      <c r="F423" s="3" t="str">
        <f>VLOOKUP($A423,[1]Consolidado!$C$2:$H$3834,6,FALSE)</f>
        <v>Fijo</v>
      </c>
      <c r="G423" s="4">
        <v>44730</v>
      </c>
      <c r="H423" s="4">
        <v>1110.218875</v>
      </c>
      <c r="I423" s="4">
        <v>1359.79</v>
      </c>
      <c r="J423" s="4">
        <v>1283.75</v>
      </c>
      <c r="K423" s="4">
        <v>21316.63</v>
      </c>
      <c r="L423" s="4">
        <v>19659.611124999999</v>
      </c>
    </row>
    <row r="424" spans="1:12" s="2" customFormat="1" ht="39.950000000000003" customHeight="1" x14ac:dyDescent="0.25">
      <c r="A424" s="3" t="s">
        <v>1292</v>
      </c>
      <c r="B424" s="3" t="s">
        <v>421</v>
      </c>
      <c r="C424" s="3" t="s">
        <v>579</v>
      </c>
      <c r="D424" s="3" t="s">
        <v>425</v>
      </c>
      <c r="E424" s="3" t="str">
        <f>VLOOKUP($A424,[1]Consolidado!$C$2:$H$3834,4,FALSE)</f>
        <v>Activo</v>
      </c>
      <c r="F424" s="3" t="str">
        <f>VLOOKUP($A424,[1]Consolidado!$C$2:$H$3834,6,FALSE)</f>
        <v>Fijo</v>
      </c>
      <c r="G424" s="4">
        <v>54453</v>
      </c>
      <c r="H424" s="4">
        <v>2482.4743749999993</v>
      </c>
      <c r="I424" s="4">
        <v>1655.37</v>
      </c>
      <c r="J424" s="4">
        <v>1562.8</v>
      </c>
      <c r="K424" s="4">
        <v>28570.2</v>
      </c>
      <c r="L424" s="4">
        <v>20182.155624999996</v>
      </c>
    </row>
    <row r="425" spans="1:12" s="2" customFormat="1" ht="39.950000000000003" customHeight="1" x14ac:dyDescent="0.25">
      <c r="A425" s="3" t="s">
        <v>1293</v>
      </c>
      <c r="B425" s="3" t="s">
        <v>422</v>
      </c>
      <c r="C425" s="3" t="s">
        <v>584</v>
      </c>
      <c r="D425" s="3" t="s">
        <v>482</v>
      </c>
      <c r="E425" s="3" t="str">
        <f>VLOOKUP($A425,[1]Consolidado!$C$2:$H$3834,4,FALSE)</f>
        <v>Activo</v>
      </c>
      <c r="F425" s="3" t="str">
        <f>VLOOKUP($A425,[1]Consolidado!$C$2:$H$3834,6,FALSE)</f>
        <v>Fijo</v>
      </c>
      <c r="G425" s="4">
        <v>39312</v>
      </c>
      <c r="H425" s="4">
        <v>345.55037499999958</v>
      </c>
      <c r="I425" s="4">
        <v>1195.08</v>
      </c>
      <c r="J425" s="4">
        <v>1128.25</v>
      </c>
      <c r="K425" s="4">
        <v>2331.8000000000002</v>
      </c>
      <c r="L425" s="4">
        <v>34311.319624999996</v>
      </c>
    </row>
    <row r="426" spans="1:12" s="2" customFormat="1" ht="39.950000000000003" customHeight="1" x14ac:dyDescent="0.25">
      <c r="A426" s="3" t="s">
        <v>1294</v>
      </c>
      <c r="B426" s="3" t="s">
        <v>421</v>
      </c>
      <c r="C426" s="3" t="s">
        <v>4070</v>
      </c>
      <c r="D426" s="3" t="s">
        <v>417</v>
      </c>
      <c r="E426" s="3" t="str">
        <f>VLOOKUP($A426,[1]Consolidado!$C$2:$H$3834,4,FALSE)</f>
        <v>Activo</v>
      </c>
      <c r="F426" s="3" t="str">
        <f>VLOOKUP($A426,[1]Consolidado!$C$2:$H$3834,6,FALSE)</f>
        <v>Fijo</v>
      </c>
      <c r="G426" s="4">
        <v>85667</v>
      </c>
      <c r="H426" s="4">
        <v>8733.9572916666657</v>
      </c>
      <c r="I426" s="4">
        <v>2604.2800000000002</v>
      </c>
      <c r="J426" s="4">
        <v>2458.64</v>
      </c>
      <c r="K426" s="4">
        <v>14196.88</v>
      </c>
      <c r="L426" s="4">
        <v>57673.242708333339</v>
      </c>
    </row>
    <row r="427" spans="1:12" s="2" customFormat="1" ht="39.950000000000003" customHeight="1" x14ac:dyDescent="0.25">
      <c r="A427" s="3" t="s">
        <v>1295</v>
      </c>
      <c r="B427" s="3" t="s">
        <v>422</v>
      </c>
      <c r="C427" s="3" t="s">
        <v>710</v>
      </c>
      <c r="D427" s="3" t="s">
        <v>141</v>
      </c>
      <c r="E427" s="3" t="str">
        <f>VLOOKUP($A427,[1]Consolidado!$C$2:$H$3834,4,FALSE)</f>
        <v>Activo</v>
      </c>
      <c r="F427" s="3" t="str">
        <f>VLOOKUP($A427,[1]Consolidado!$C$2:$H$3834,6,FALSE)</f>
        <v>Fijo</v>
      </c>
      <c r="G427" s="4">
        <v>85667</v>
      </c>
      <c r="H427" s="4">
        <v>8733.9572916666657</v>
      </c>
      <c r="I427" s="4">
        <v>2604.2800000000002</v>
      </c>
      <c r="J427" s="4">
        <v>2458.64</v>
      </c>
      <c r="K427" s="4">
        <v>10845.4</v>
      </c>
      <c r="L427" s="4">
        <v>61024.722708333335</v>
      </c>
    </row>
    <row r="428" spans="1:12" s="2" customFormat="1" ht="39.950000000000003" customHeight="1" x14ac:dyDescent="0.25">
      <c r="A428" s="3" t="s">
        <v>1296</v>
      </c>
      <c r="B428" s="3" t="s">
        <v>421</v>
      </c>
      <c r="C428" s="3" t="s">
        <v>4003</v>
      </c>
      <c r="D428" s="3" t="s">
        <v>188</v>
      </c>
      <c r="E428" s="3" t="str">
        <f>VLOOKUP($A428,[1]Consolidado!$C$2:$H$3834,4,FALSE)</f>
        <v>Activo</v>
      </c>
      <c r="F428" s="3" t="str">
        <f>VLOOKUP($A428,[1]Consolidado!$C$2:$H$3834,6,FALSE)</f>
        <v>Fijo</v>
      </c>
      <c r="G428" s="4">
        <v>27227</v>
      </c>
      <c r="H428" s="4">
        <v>0</v>
      </c>
      <c r="I428" s="4">
        <v>0</v>
      </c>
      <c r="J428" s="4">
        <v>781.41</v>
      </c>
      <c r="K428" s="4">
        <v>11557.880000000001</v>
      </c>
      <c r="L428" s="4">
        <v>14887.71</v>
      </c>
    </row>
    <row r="429" spans="1:12" s="2" customFormat="1" ht="39.950000000000003" customHeight="1" x14ac:dyDescent="0.25">
      <c r="A429" s="3" t="s">
        <v>1297</v>
      </c>
      <c r="B429" s="3" t="s">
        <v>422</v>
      </c>
      <c r="C429" s="3" t="s">
        <v>4071</v>
      </c>
      <c r="D429" s="3" t="s">
        <v>483</v>
      </c>
      <c r="E429" s="3" t="str">
        <f>VLOOKUP($A429,[1]Consolidado!$C$2:$H$3834,4,FALSE)</f>
        <v>Activo</v>
      </c>
      <c r="F429" s="3" t="str">
        <f>VLOOKUP($A429,[1]Consolidado!$C$2:$H$3834,6,FALSE)</f>
        <v>Carrera</v>
      </c>
      <c r="G429" s="4">
        <v>181834</v>
      </c>
      <c r="H429" s="4">
        <v>31354.839791666662</v>
      </c>
      <c r="I429" s="4">
        <v>5527.75</v>
      </c>
      <c r="J429" s="4">
        <v>5218.6400000000003</v>
      </c>
      <c r="K429" s="4">
        <v>8766.6</v>
      </c>
      <c r="L429" s="4">
        <v>130966.17020833332</v>
      </c>
    </row>
    <row r="430" spans="1:12" s="2" customFormat="1" ht="39.950000000000003" customHeight="1" x14ac:dyDescent="0.25">
      <c r="A430" s="3" t="s">
        <v>1298</v>
      </c>
      <c r="B430" s="3" t="s">
        <v>422</v>
      </c>
      <c r="C430" s="3" t="s">
        <v>4000</v>
      </c>
      <c r="D430" s="3" t="s">
        <v>99</v>
      </c>
      <c r="E430" s="3" t="str">
        <f>VLOOKUP($A430,[1]Consolidado!$C$2:$H$3834,4,FALSE)</f>
        <v>Activo</v>
      </c>
      <c r="F430" s="3" t="str">
        <f>VLOOKUP($A430,[1]Consolidado!$C$2:$H$3834,6,FALSE)</f>
        <v>Fijo</v>
      </c>
      <c r="G430" s="4">
        <v>37574</v>
      </c>
      <c r="H430" s="4">
        <v>0</v>
      </c>
      <c r="I430" s="4">
        <v>1142.25</v>
      </c>
      <c r="J430" s="4">
        <v>1078.3699999999999</v>
      </c>
      <c r="K430" s="4">
        <v>10819.98</v>
      </c>
      <c r="L430" s="4">
        <v>24533.399999999998</v>
      </c>
    </row>
    <row r="431" spans="1:12" s="2" customFormat="1" ht="39.950000000000003" customHeight="1" x14ac:dyDescent="0.25">
      <c r="A431" s="3" t="s">
        <v>1299</v>
      </c>
      <c r="B431" s="3" t="s">
        <v>422</v>
      </c>
      <c r="C431" s="3" t="s">
        <v>873</v>
      </c>
      <c r="D431" s="3" t="s">
        <v>688</v>
      </c>
      <c r="E431" s="3" t="str">
        <f>VLOOKUP($A431,[1]Consolidado!$C$2:$H$3834,4,FALSE)</f>
        <v>Activo</v>
      </c>
      <c r="F431" s="3" t="str">
        <f>VLOOKUP($A431,[1]Consolidado!$C$2:$H$3834,6,FALSE)</f>
        <v>Fijo</v>
      </c>
      <c r="G431" s="4">
        <v>31312</v>
      </c>
      <c r="H431" s="4">
        <v>0</v>
      </c>
      <c r="I431" s="4">
        <v>0</v>
      </c>
      <c r="J431" s="4">
        <v>898.65</v>
      </c>
      <c r="K431" s="4">
        <v>9671.1200000000008</v>
      </c>
      <c r="L431" s="4">
        <v>20742.229999999996</v>
      </c>
    </row>
    <row r="432" spans="1:12" s="2" customFormat="1" ht="39.950000000000003" customHeight="1" x14ac:dyDescent="0.25">
      <c r="A432" s="3" t="s">
        <v>1300</v>
      </c>
      <c r="B432" s="3" t="s">
        <v>422</v>
      </c>
      <c r="C432" s="3" t="s">
        <v>820</v>
      </c>
      <c r="D432" s="3" t="s">
        <v>224</v>
      </c>
      <c r="E432" s="3" t="str">
        <f>VLOOKUP($A432,[1]Consolidado!$C$2:$H$3834,4,FALSE)</f>
        <v>Activo</v>
      </c>
      <c r="F432" s="3" t="str">
        <f>VLOOKUP($A432,[1]Consolidado!$C$2:$H$3834,6,FALSE)</f>
        <v>Fijo</v>
      </c>
      <c r="G432" s="4">
        <v>64671</v>
      </c>
      <c r="H432" s="4">
        <v>4365.6378333333341</v>
      </c>
      <c r="I432" s="4">
        <v>1966</v>
      </c>
      <c r="J432" s="4">
        <v>1856.06</v>
      </c>
      <c r="K432" s="4">
        <v>8375.56</v>
      </c>
      <c r="L432" s="4">
        <v>48107.742166666671</v>
      </c>
    </row>
    <row r="433" spans="1:12" s="2" customFormat="1" ht="39.950000000000003" customHeight="1" x14ac:dyDescent="0.25">
      <c r="A433" s="3" t="s">
        <v>1301</v>
      </c>
      <c r="B433" s="3" t="s">
        <v>421</v>
      </c>
      <c r="C433" s="3" t="s">
        <v>704</v>
      </c>
      <c r="D433" s="3" t="s">
        <v>224</v>
      </c>
      <c r="E433" s="3" t="str">
        <f>VLOOKUP($A433,[1]Consolidado!$C$2:$H$3834,4,FALSE)</f>
        <v>Activo</v>
      </c>
      <c r="F433" s="3" t="str">
        <f>VLOOKUP($A433,[1]Consolidado!$C$2:$H$3834,6,FALSE)</f>
        <v>Fijo</v>
      </c>
      <c r="G433" s="4">
        <v>54952</v>
      </c>
      <c r="H433" s="4">
        <v>2552.9008749999994</v>
      </c>
      <c r="I433" s="4">
        <v>1670.54</v>
      </c>
      <c r="J433" s="4">
        <v>1577.12</v>
      </c>
      <c r="K433" s="4">
        <v>32618.170000000002</v>
      </c>
      <c r="L433" s="4">
        <v>16533.269124999995</v>
      </c>
    </row>
    <row r="434" spans="1:12" s="2" customFormat="1" ht="39.950000000000003" customHeight="1" x14ac:dyDescent="0.25">
      <c r="A434" s="3" t="s">
        <v>1302</v>
      </c>
      <c r="B434" s="3" t="s">
        <v>422</v>
      </c>
      <c r="C434" s="3" t="s">
        <v>4028</v>
      </c>
      <c r="D434" s="3" t="s">
        <v>484</v>
      </c>
      <c r="E434" s="3" t="str">
        <f>VLOOKUP($A434,[1]Consolidado!$C$2:$H$3834,4,FALSE)</f>
        <v>Activo</v>
      </c>
      <c r="F434" s="3" t="str">
        <f>VLOOKUP($A434,[1]Consolidado!$C$2:$H$3834,6,FALSE)</f>
        <v>Carrera</v>
      </c>
      <c r="G434" s="4">
        <v>87507</v>
      </c>
      <c r="H434" s="4">
        <v>8309.0422916666666</v>
      </c>
      <c r="I434" s="4">
        <v>2660.21</v>
      </c>
      <c r="J434" s="4">
        <v>2511.4499999999998</v>
      </c>
      <c r="K434" s="4">
        <v>38908.270000000004</v>
      </c>
      <c r="L434" s="4">
        <v>35118.02770833332</v>
      </c>
    </row>
    <row r="435" spans="1:12" s="2" customFormat="1" ht="39.950000000000003" customHeight="1" x14ac:dyDescent="0.25">
      <c r="A435" s="3" t="s">
        <v>1303</v>
      </c>
      <c r="B435" s="3" t="s">
        <v>422</v>
      </c>
      <c r="C435" s="3" t="s">
        <v>4072</v>
      </c>
      <c r="D435" s="3" t="s">
        <v>478</v>
      </c>
      <c r="E435" s="3" t="str">
        <f>VLOOKUP($A435,[1]Consolidado!$C$2:$H$3834,4,FALSE)</f>
        <v>Activo</v>
      </c>
      <c r="F435" s="3" t="str">
        <f>VLOOKUP($A435,[1]Consolidado!$C$2:$H$3834,6,FALSE)</f>
        <v>Carrera</v>
      </c>
      <c r="G435" s="4">
        <v>160441</v>
      </c>
      <c r="H435" s="4">
        <v>25893.804791666669</v>
      </c>
      <c r="I435" s="4">
        <v>4877.41</v>
      </c>
      <c r="J435" s="4">
        <v>4604.66</v>
      </c>
      <c r="K435" s="4">
        <v>31930.48</v>
      </c>
      <c r="L435" s="4">
        <v>93134.645208333313</v>
      </c>
    </row>
    <row r="436" spans="1:12" s="2" customFormat="1" ht="39.950000000000003" customHeight="1" x14ac:dyDescent="0.25">
      <c r="A436" s="3" t="s">
        <v>1304</v>
      </c>
      <c r="B436" s="3" t="s">
        <v>421</v>
      </c>
      <c r="C436" s="3" t="s">
        <v>4073</v>
      </c>
      <c r="D436" s="3" t="s">
        <v>261</v>
      </c>
      <c r="E436" s="3" t="str">
        <f>VLOOKUP($A436,[1]Consolidado!$C$2:$H$3834,4,FALSE)</f>
        <v>Activo</v>
      </c>
      <c r="F436" s="3" t="str">
        <f>VLOOKUP($A436,[1]Consolidado!$C$2:$H$3834,6,FALSE)</f>
        <v>Fijo</v>
      </c>
      <c r="G436" s="4">
        <v>81912</v>
      </c>
      <c r="H436" s="4">
        <v>7421.8247916666687</v>
      </c>
      <c r="I436" s="4">
        <v>2490.12</v>
      </c>
      <c r="J436" s="4">
        <v>2350.87</v>
      </c>
      <c r="K436" s="4">
        <v>8170.26</v>
      </c>
      <c r="L436" s="4">
        <v>61478.925208333334</v>
      </c>
    </row>
    <row r="437" spans="1:12" s="2" customFormat="1" ht="39.950000000000003" customHeight="1" x14ac:dyDescent="0.25">
      <c r="A437" s="3" t="s">
        <v>1305</v>
      </c>
      <c r="B437" s="3" t="s">
        <v>422</v>
      </c>
      <c r="C437" s="3" t="s">
        <v>711</v>
      </c>
      <c r="D437" s="3" t="s">
        <v>281</v>
      </c>
      <c r="E437" s="3" t="str">
        <f>VLOOKUP($A437,[1]Consolidado!$C$2:$H$3834,4,FALSE)</f>
        <v>Activo</v>
      </c>
      <c r="F437" s="3" t="str">
        <f>VLOOKUP($A437,[1]Consolidado!$C$2:$H$3834,6,FALSE)</f>
        <v>Fijo</v>
      </c>
      <c r="G437" s="4">
        <v>81680</v>
      </c>
      <c r="H437" s="4">
        <v>7796.1147916666641</v>
      </c>
      <c r="I437" s="4">
        <v>2483.0700000000002</v>
      </c>
      <c r="J437" s="4">
        <v>2344.2199999999998</v>
      </c>
      <c r="K437" s="4">
        <v>30048.21</v>
      </c>
      <c r="L437" s="4">
        <v>39008.385208333326</v>
      </c>
    </row>
    <row r="438" spans="1:12" s="2" customFormat="1" ht="39.950000000000003" customHeight="1" x14ac:dyDescent="0.25">
      <c r="A438" s="3" t="s">
        <v>1306</v>
      </c>
      <c r="B438" s="3" t="s">
        <v>421</v>
      </c>
      <c r="C438" s="3" t="s">
        <v>593</v>
      </c>
      <c r="D438" s="3" t="s">
        <v>110</v>
      </c>
      <c r="E438" s="3" t="str">
        <f>VLOOKUP($A438,[1]Consolidado!$C$2:$H$3834,4,FALSE)</f>
        <v>Activo</v>
      </c>
      <c r="F438" s="3" t="str">
        <f>VLOOKUP($A438,[1]Consolidado!$C$2:$H$3834,6,FALSE)</f>
        <v>Fijo</v>
      </c>
      <c r="G438" s="4">
        <v>41329</v>
      </c>
      <c r="H438" s="4">
        <v>630.21887500000014</v>
      </c>
      <c r="I438" s="4">
        <v>1256.4000000000001</v>
      </c>
      <c r="J438" s="4">
        <v>1186.1400000000001</v>
      </c>
      <c r="K438" s="4">
        <v>2438.6</v>
      </c>
      <c r="L438" s="4">
        <v>35817.641125000002</v>
      </c>
    </row>
    <row r="439" spans="1:12" s="2" customFormat="1" ht="39.950000000000003" customHeight="1" x14ac:dyDescent="0.25">
      <c r="A439" s="3" t="s">
        <v>1307</v>
      </c>
      <c r="B439" s="3" t="s">
        <v>422</v>
      </c>
      <c r="C439" s="3" t="s">
        <v>579</v>
      </c>
      <c r="D439" s="3" t="s">
        <v>444</v>
      </c>
      <c r="E439" s="3" t="str">
        <f>VLOOKUP($A439,[1]Consolidado!$C$2:$H$3834,4,FALSE)</f>
        <v>Activo</v>
      </c>
      <c r="F439" s="3" t="str">
        <f>VLOOKUP($A439,[1]Consolidado!$C$2:$H$3834,6,FALSE)</f>
        <v>Fijo</v>
      </c>
      <c r="G439" s="4">
        <v>54453</v>
      </c>
      <c r="H439" s="4">
        <v>2482.4743749999993</v>
      </c>
      <c r="I439" s="4">
        <v>1655.37</v>
      </c>
      <c r="J439" s="4">
        <v>1562.8</v>
      </c>
      <c r="K439" s="4">
        <v>19549.009999999998</v>
      </c>
      <c r="L439" s="4">
        <v>29203.345624999998</v>
      </c>
    </row>
    <row r="440" spans="1:12" s="2" customFormat="1" ht="39.950000000000003" customHeight="1" x14ac:dyDescent="0.25">
      <c r="A440" s="3" t="s">
        <v>1308</v>
      </c>
      <c r="B440" s="3" t="s">
        <v>422</v>
      </c>
      <c r="C440" s="3" t="s">
        <v>4042</v>
      </c>
      <c r="D440" s="3" t="s">
        <v>350</v>
      </c>
      <c r="E440" s="3" t="str">
        <f>VLOOKUP($A440,[1]Consolidado!$C$2:$H$3834,4,FALSE)</f>
        <v>Activo</v>
      </c>
      <c r="F440" s="3" t="str">
        <f>VLOOKUP($A440,[1]Consolidado!$C$2:$H$3834,6,FALSE)</f>
        <v>Fijo</v>
      </c>
      <c r="G440" s="4">
        <v>68534</v>
      </c>
      <c r="H440" s="4">
        <v>4749.4858333333332</v>
      </c>
      <c r="I440" s="4">
        <v>2083.4299999999998</v>
      </c>
      <c r="J440" s="4">
        <v>1966.93</v>
      </c>
      <c r="K440" s="4">
        <v>15487.74</v>
      </c>
      <c r="L440" s="4">
        <v>44246.414166666669</v>
      </c>
    </row>
    <row r="441" spans="1:12" s="2" customFormat="1" ht="39.950000000000003" customHeight="1" x14ac:dyDescent="0.25">
      <c r="A441" s="3" t="s">
        <v>1309</v>
      </c>
      <c r="B441" s="3" t="s">
        <v>422</v>
      </c>
      <c r="C441" s="3" t="s">
        <v>3980</v>
      </c>
      <c r="D441" s="3" t="s">
        <v>432</v>
      </c>
      <c r="E441" s="3" t="str">
        <f>VLOOKUP($A441,[1]Consolidado!$C$2:$H$3834,4,FALSE)</f>
        <v>Activo</v>
      </c>
      <c r="F441" s="3" t="str">
        <f>VLOOKUP($A441,[1]Consolidado!$C$2:$H$3834,6,FALSE)</f>
        <v>Carrera</v>
      </c>
      <c r="G441" s="4">
        <v>64632</v>
      </c>
      <c r="H441" s="4">
        <v>4358.2998333333335</v>
      </c>
      <c r="I441" s="4">
        <v>1964.81</v>
      </c>
      <c r="J441" s="4">
        <v>1854.94</v>
      </c>
      <c r="K441" s="4">
        <v>23390.18</v>
      </c>
      <c r="L441" s="4">
        <v>33063.770166666669</v>
      </c>
    </row>
    <row r="442" spans="1:12" s="2" customFormat="1" ht="39.950000000000003" customHeight="1" x14ac:dyDescent="0.25">
      <c r="A442" s="3" t="s">
        <v>1310</v>
      </c>
      <c r="B442" s="3" t="s">
        <v>421</v>
      </c>
      <c r="C442" s="3" t="s">
        <v>3</v>
      </c>
      <c r="D442" s="3" t="s">
        <v>269</v>
      </c>
      <c r="E442" s="3" t="str">
        <f>VLOOKUP($A442,[1]Consolidado!$C$2:$H$3834,4,FALSE)</f>
        <v>Activo</v>
      </c>
      <c r="F442" s="3" t="str">
        <f>VLOOKUP($A442,[1]Consolidado!$C$2:$H$3834,6,FALSE)</f>
        <v>Fijo</v>
      </c>
      <c r="G442" s="4">
        <v>47649</v>
      </c>
      <c r="H442" s="4">
        <v>1522.1908750000002</v>
      </c>
      <c r="I442" s="4">
        <v>1448.53</v>
      </c>
      <c r="J442" s="4">
        <v>1367.53</v>
      </c>
      <c r="K442" s="4">
        <v>12732.699999999999</v>
      </c>
      <c r="L442" s="4">
        <v>30578.049125000005</v>
      </c>
    </row>
    <row r="443" spans="1:12" s="2" customFormat="1" ht="39.950000000000003" customHeight="1" x14ac:dyDescent="0.25">
      <c r="A443" s="3" t="s">
        <v>1311</v>
      </c>
      <c r="B443" s="3" t="s">
        <v>421</v>
      </c>
      <c r="C443" s="3" t="s">
        <v>606</v>
      </c>
      <c r="D443" s="3" t="s">
        <v>65</v>
      </c>
      <c r="E443" s="3" t="str">
        <f>VLOOKUP($A443,[1]Consolidado!$C$2:$H$3834,4,FALSE)</f>
        <v>Activo</v>
      </c>
      <c r="F443" s="3" t="str">
        <f>VLOOKUP($A443,[1]Consolidado!$C$2:$H$3834,6,FALSE)</f>
        <v>Fijo</v>
      </c>
      <c r="G443" s="4">
        <v>24273</v>
      </c>
      <c r="H443" s="4">
        <v>0</v>
      </c>
      <c r="I443" s="4">
        <v>0</v>
      </c>
      <c r="J443" s="4">
        <v>696.64</v>
      </c>
      <c r="K443" s="4">
        <v>17315.09</v>
      </c>
      <c r="L443" s="4">
        <v>6261.27</v>
      </c>
    </row>
    <row r="444" spans="1:12" s="2" customFormat="1" ht="39.950000000000003" customHeight="1" x14ac:dyDescent="0.25">
      <c r="A444" s="3" t="s">
        <v>1312</v>
      </c>
      <c r="B444" s="3" t="s">
        <v>422</v>
      </c>
      <c r="C444" s="3" t="s">
        <v>3980</v>
      </c>
      <c r="D444" s="3" t="s">
        <v>304</v>
      </c>
      <c r="E444" s="3" t="str">
        <f>VLOOKUP($A444,[1]Consolidado!$C$2:$H$3834,4,FALSE)</f>
        <v>Activo</v>
      </c>
      <c r="F444" s="3" t="str">
        <f>VLOOKUP($A444,[1]Consolidado!$C$2:$H$3834,6,FALSE)</f>
        <v>Carrera</v>
      </c>
      <c r="G444" s="4">
        <v>64632</v>
      </c>
      <c r="H444" s="4">
        <v>4358.2998333333335</v>
      </c>
      <c r="I444" s="4">
        <v>1964.81</v>
      </c>
      <c r="J444" s="4">
        <v>1854.94</v>
      </c>
      <c r="K444" s="4">
        <v>2452.1999999999998</v>
      </c>
      <c r="L444" s="4">
        <v>54001.750166666672</v>
      </c>
    </row>
    <row r="445" spans="1:12" s="2" customFormat="1" ht="39.950000000000003" customHeight="1" x14ac:dyDescent="0.25">
      <c r="A445" s="3" t="s">
        <v>1313</v>
      </c>
      <c r="B445" s="3" t="s">
        <v>422</v>
      </c>
      <c r="C445" s="3" t="s">
        <v>4074</v>
      </c>
      <c r="D445" s="3" t="s">
        <v>318</v>
      </c>
      <c r="E445" s="3" t="str">
        <f>VLOOKUP($A445,[1]Consolidado!$C$2:$H$3834,4,FALSE)</f>
        <v>Activo</v>
      </c>
      <c r="F445" s="3" t="str">
        <f>VLOOKUP($A445,[1]Consolidado!$C$2:$H$3834,6,FALSE)</f>
        <v>Carrera</v>
      </c>
      <c r="G445" s="4">
        <v>71136</v>
      </c>
      <c r="H445" s="4">
        <v>5239.131833333332</v>
      </c>
      <c r="I445" s="4">
        <v>2162.5300000000002</v>
      </c>
      <c r="J445" s="4">
        <v>2041.6</v>
      </c>
      <c r="K445" s="4">
        <v>14029.34</v>
      </c>
      <c r="L445" s="4">
        <v>47663.398166666666</v>
      </c>
    </row>
    <row r="446" spans="1:12" s="2" customFormat="1" ht="39.950000000000003" customHeight="1" x14ac:dyDescent="0.25">
      <c r="A446" s="3" t="s">
        <v>1314</v>
      </c>
      <c r="B446" s="3" t="s">
        <v>422</v>
      </c>
      <c r="C446" s="3" t="s">
        <v>4075</v>
      </c>
      <c r="D446" s="3" t="s">
        <v>270</v>
      </c>
      <c r="E446" s="3" t="str">
        <f>VLOOKUP($A446,[1]Consolidado!$C$2:$H$3834,4,FALSE)</f>
        <v>Activo</v>
      </c>
      <c r="F446" s="3" t="str">
        <f>VLOOKUP($A446,[1]Consolidado!$C$2:$H$3834,6,FALSE)</f>
        <v>Fijo</v>
      </c>
      <c r="G446" s="4">
        <v>64671</v>
      </c>
      <c r="H446" s="4">
        <v>4365.6378333333341</v>
      </c>
      <c r="I446" s="4">
        <v>1966</v>
      </c>
      <c r="J446" s="4">
        <v>1856.06</v>
      </c>
      <c r="K446" s="4">
        <v>25979.200000000001</v>
      </c>
      <c r="L446" s="4">
        <v>30504.102166666667</v>
      </c>
    </row>
    <row r="447" spans="1:12" s="2" customFormat="1" ht="39.950000000000003" customHeight="1" x14ac:dyDescent="0.25">
      <c r="A447" s="3" t="s">
        <v>1315</v>
      </c>
      <c r="B447" s="3" t="s">
        <v>422</v>
      </c>
      <c r="C447" s="3" t="s">
        <v>3986</v>
      </c>
      <c r="D447" s="3" t="s">
        <v>429</v>
      </c>
      <c r="E447" s="3" t="str">
        <f>VLOOKUP($A447,[1]Consolidado!$C$2:$H$3834,4,FALSE)</f>
        <v>Activo</v>
      </c>
      <c r="F447" s="3" t="str">
        <f>VLOOKUP($A447,[1]Consolidado!$C$2:$H$3834,6,FALSE)</f>
        <v>Fijo</v>
      </c>
      <c r="G447" s="4">
        <v>42718</v>
      </c>
      <c r="H447" s="4">
        <v>826.25387499999988</v>
      </c>
      <c r="I447" s="4">
        <v>1298.6300000000001</v>
      </c>
      <c r="J447" s="4">
        <v>1226.01</v>
      </c>
      <c r="K447" s="4">
        <v>23973.5</v>
      </c>
      <c r="L447" s="4">
        <v>15393.606124999998</v>
      </c>
    </row>
    <row r="448" spans="1:12" s="2" customFormat="1" ht="39.950000000000003" customHeight="1" x14ac:dyDescent="0.25">
      <c r="A448" s="3" t="s">
        <v>1316</v>
      </c>
      <c r="B448" s="3" t="s">
        <v>422</v>
      </c>
      <c r="C448" s="3" t="s">
        <v>4003</v>
      </c>
      <c r="D448" s="3" t="s">
        <v>181</v>
      </c>
      <c r="E448" s="3" t="str">
        <f>VLOOKUP($A448,[1]Consolidado!$C$2:$H$3834,4,FALSE)</f>
        <v>Activo</v>
      </c>
      <c r="F448" s="3" t="str">
        <f>VLOOKUP($A448,[1]Consolidado!$C$2:$H$3834,6,FALSE)</f>
        <v>Fijo</v>
      </c>
      <c r="G448" s="4">
        <v>27227</v>
      </c>
      <c r="H448" s="4">
        <v>0</v>
      </c>
      <c r="I448" s="4">
        <v>0</v>
      </c>
      <c r="J448" s="4">
        <v>781.41</v>
      </c>
      <c r="K448" s="4">
        <v>5852.2</v>
      </c>
      <c r="L448" s="4">
        <v>20593.39</v>
      </c>
    </row>
    <row r="449" spans="1:12" s="2" customFormat="1" ht="39.950000000000003" customHeight="1" x14ac:dyDescent="0.25">
      <c r="A449" s="3" t="s">
        <v>1317</v>
      </c>
      <c r="B449" s="3" t="s">
        <v>422</v>
      </c>
      <c r="C449" s="3" t="s">
        <v>825</v>
      </c>
      <c r="D449" s="3" t="s">
        <v>356</v>
      </c>
      <c r="E449" s="3" t="str">
        <f>VLOOKUP($A449,[1]Consolidado!$C$2:$H$3834,4,FALSE)</f>
        <v>Activo</v>
      </c>
      <c r="F449" s="3" t="str">
        <f>VLOOKUP($A449,[1]Consolidado!$C$2:$H$3834,6,FALSE)</f>
        <v>Fijo</v>
      </c>
      <c r="G449" s="4">
        <v>39312</v>
      </c>
      <c r="H449" s="4">
        <v>88.231375000000114</v>
      </c>
      <c r="I449" s="4">
        <v>1195.08</v>
      </c>
      <c r="J449" s="4">
        <v>1128.25</v>
      </c>
      <c r="K449" s="4">
        <v>2828.62</v>
      </c>
      <c r="L449" s="4">
        <v>34071.818624999993</v>
      </c>
    </row>
    <row r="450" spans="1:12" s="2" customFormat="1" ht="39.950000000000003" customHeight="1" x14ac:dyDescent="0.25">
      <c r="A450" s="3" t="s">
        <v>1318</v>
      </c>
      <c r="B450" s="3" t="s">
        <v>421</v>
      </c>
      <c r="C450" s="3" t="s">
        <v>3993</v>
      </c>
      <c r="D450" s="3" t="s">
        <v>396</v>
      </c>
      <c r="E450" s="3" t="str">
        <f>VLOOKUP($A450,[1]Consolidado!$C$2:$H$3834,4,FALSE)</f>
        <v>Activo</v>
      </c>
      <c r="F450" s="3" t="str">
        <f>VLOOKUP($A450,[1]Consolidado!$C$2:$H$3834,6,FALSE)</f>
        <v>Carrera</v>
      </c>
      <c r="G450" s="4">
        <v>64077</v>
      </c>
      <c r="H450" s="4">
        <v>4253.859833333333</v>
      </c>
      <c r="I450" s="4">
        <v>1947.94</v>
      </c>
      <c r="J450" s="4">
        <v>1839.01</v>
      </c>
      <c r="K450" s="4">
        <v>31607.670000000002</v>
      </c>
      <c r="L450" s="4">
        <v>24428.520166666658</v>
      </c>
    </row>
    <row r="451" spans="1:12" s="2" customFormat="1" ht="39.950000000000003" customHeight="1" x14ac:dyDescent="0.25">
      <c r="A451" s="3" t="s">
        <v>1319</v>
      </c>
      <c r="B451" s="3" t="s">
        <v>422</v>
      </c>
      <c r="C451" s="3" t="s">
        <v>627</v>
      </c>
      <c r="D451" s="3" t="s">
        <v>429</v>
      </c>
      <c r="E451" s="3" t="str">
        <f>VLOOKUP($A451,[1]Consolidado!$C$2:$H$3834,4,FALSE)</f>
        <v>Activo</v>
      </c>
      <c r="F451" s="3" t="str">
        <f>VLOOKUP($A451,[1]Consolidado!$C$2:$H$3834,6,FALSE)</f>
        <v>Fijo</v>
      </c>
      <c r="G451" s="4">
        <v>44730</v>
      </c>
      <c r="H451" s="4">
        <v>1110.218875</v>
      </c>
      <c r="I451" s="4">
        <v>1359.79</v>
      </c>
      <c r="J451" s="4">
        <v>1283.75</v>
      </c>
      <c r="K451" s="4">
        <v>10390.75</v>
      </c>
      <c r="L451" s="4">
        <v>30585.491125</v>
      </c>
    </row>
    <row r="452" spans="1:12" s="2" customFormat="1" ht="39.950000000000003" customHeight="1" x14ac:dyDescent="0.25">
      <c r="A452" s="3" t="s">
        <v>1320</v>
      </c>
      <c r="B452" s="3" t="s">
        <v>422</v>
      </c>
      <c r="C452" s="3" t="s">
        <v>3981</v>
      </c>
      <c r="D452" s="3" t="s">
        <v>92</v>
      </c>
      <c r="E452" s="3" t="str">
        <f>VLOOKUP($A452,[1]Consolidado!$C$2:$H$3834,4,FALSE)</f>
        <v>Activo</v>
      </c>
      <c r="F452" s="3" t="str">
        <f>VLOOKUP($A452,[1]Consolidado!$C$2:$H$3834,6,FALSE)</f>
        <v>Fijo</v>
      </c>
      <c r="G452" s="4">
        <v>85667</v>
      </c>
      <c r="H452" s="4">
        <v>8305.0922916666659</v>
      </c>
      <c r="I452" s="4">
        <v>2604.2800000000002</v>
      </c>
      <c r="J452" s="4">
        <v>2458.64</v>
      </c>
      <c r="K452" s="4">
        <v>20398.010000000002</v>
      </c>
      <c r="L452" s="4">
        <v>51900.977708333339</v>
      </c>
    </row>
    <row r="453" spans="1:12" s="2" customFormat="1" ht="39.950000000000003" customHeight="1" x14ac:dyDescent="0.25">
      <c r="A453" s="3" t="s">
        <v>1321</v>
      </c>
      <c r="B453" s="3" t="s">
        <v>422</v>
      </c>
      <c r="C453" s="3" t="s">
        <v>706</v>
      </c>
      <c r="D453" s="3" t="s">
        <v>193</v>
      </c>
      <c r="E453" s="3" t="str">
        <f>VLOOKUP($A453,[1]Consolidado!$C$2:$H$3834,4,FALSE)</f>
        <v>Activo</v>
      </c>
      <c r="F453" s="3" t="str">
        <f>VLOOKUP($A453,[1]Consolidado!$C$2:$H$3834,6,FALSE)</f>
        <v>Carrera</v>
      </c>
      <c r="G453" s="4">
        <v>135675</v>
      </c>
      <c r="H453" s="4">
        <v>20497.089791666669</v>
      </c>
      <c r="I453" s="4">
        <v>4124.5200000000004</v>
      </c>
      <c r="J453" s="4">
        <v>3893.87</v>
      </c>
      <c r="K453" s="4">
        <v>7261.0999999999995</v>
      </c>
      <c r="L453" s="4">
        <v>99898.420208333322</v>
      </c>
    </row>
    <row r="454" spans="1:12" s="2" customFormat="1" ht="39.950000000000003" customHeight="1" x14ac:dyDescent="0.25">
      <c r="A454" s="3" t="s">
        <v>1322</v>
      </c>
      <c r="B454" s="3" t="s">
        <v>421</v>
      </c>
      <c r="C454" s="3" t="s">
        <v>4014</v>
      </c>
      <c r="D454" s="3" t="s">
        <v>358</v>
      </c>
      <c r="E454" s="3" t="str">
        <f>VLOOKUP($A454,[1]Consolidado!$C$2:$H$3834,4,FALSE)</f>
        <v>Activo</v>
      </c>
      <c r="F454" s="3" t="str">
        <f>VLOOKUP($A454,[1]Consolidado!$C$2:$H$3834,6,FALSE)</f>
        <v>Fijo</v>
      </c>
      <c r="G454" s="4">
        <v>21209</v>
      </c>
      <c r="H454" s="4">
        <v>0</v>
      </c>
      <c r="I454" s="4">
        <v>0</v>
      </c>
      <c r="J454" s="4">
        <v>608.70000000000005</v>
      </c>
      <c r="K454" s="4">
        <v>7070</v>
      </c>
      <c r="L454" s="4">
        <v>13530.3</v>
      </c>
    </row>
    <row r="455" spans="1:12" s="2" customFormat="1" ht="39.950000000000003" customHeight="1" x14ac:dyDescent="0.25">
      <c r="A455" s="3" t="s">
        <v>1323</v>
      </c>
      <c r="B455" s="3" t="s">
        <v>422</v>
      </c>
      <c r="C455" s="3" t="s">
        <v>3966</v>
      </c>
      <c r="D455" s="3" t="s">
        <v>232</v>
      </c>
      <c r="E455" s="3" t="str">
        <f>VLOOKUP($A455,[1]Consolidado!$C$2:$H$3834,4,FALSE)</f>
        <v>Activo</v>
      </c>
      <c r="F455" s="3" t="str">
        <f>VLOOKUP($A455,[1]Consolidado!$C$2:$H$3834,6,FALSE)</f>
        <v>Fijo</v>
      </c>
      <c r="G455" s="4">
        <v>37806</v>
      </c>
      <c r="H455" s="4">
        <v>133.00037499999962</v>
      </c>
      <c r="I455" s="4">
        <v>1149.3</v>
      </c>
      <c r="J455" s="4">
        <v>1085.03</v>
      </c>
      <c r="K455" s="4">
        <v>24223.63</v>
      </c>
      <c r="L455" s="4">
        <v>11215.039624999994</v>
      </c>
    </row>
    <row r="456" spans="1:12" s="2" customFormat="1" ht="39.950000000000003" customHeight="1" x14ac:dyDescent="0.25">
      <c r="A456" s="3" t="s">
        <v>1324</v>
      </c>
      <c r="B456" s="3" t="s">
        <v>421</v>
      </c>
      <c r="C456" s="3" t="s">
        <v>3</v>
      </c>
      <c r="D456" s="3" t="s">
        <v>344</v>
      </c>
      <c r="E456" s="3" t="str">
        <f>VLOOKUP($A456,[1]Consolidado!$C$2:$H$3834,4,FALSE)</f>
        <v>Activo</v>
      </c>
      <c r="F456" s="3" t="str">
        <f>VLOOKUP($A456,[1]Consolidado!$C$2:$H$3834,6,FALSE)</f>
        <v>Fijo</v>
      </c>
      <c r="G456" s="4">
        <v>26254</v>
      </c>
      <c r="H456" s="4">
        <v>0</v>
      </c>
      <c r="I456" s="4">
        <v>0</v>
      </c>
      <c r="J456" s="4">
        <v>753.49</v>
      </c>
      <c r="K456" s="4">
        <v>19550.89</v>
      </c>
      <c r="L456" s="4">
        <v>5949.619999999999</v>
      </c>
    </row>
    <row r="457" spans="1:12" s="2" customFormat="1" ht="39.950000000000003" customHeight="1" x14ac:dyDescent="0.25">
      <c r="A457" s="3" t="s">
        <v>1325</v>
      </c>
      <c r="B457" s="3" t="s">
        <v>422</v>
      </c>
      <c r="C457" s="3" t="s">
        <v>4010</v>
      </c>
      <c r="D457" s="3" t="s">
        <v>485</v>
      </c>
      <c r="E457" s="3" t="str">
        <f>VLOOKUP($A457,[1]Consolidado!$C$2:$H$3834,4,FALSE)</f>
        <v>Activo</v>
      </c>
      <c r="F457" s="3" t="str">
        <f>VLOOKUP($A457,[1]Consolidado!$C$2:$H$3834,6,FALSE)</f>
        <v>Carrera</v>
      </c>
      <c r="G457" s="4">
        <v>117685</v>
      </c>
      <c r="H457" s="4">
        <v>16265.392291666669</v>
      </c>
      <c r="I457" s="4">
        <v>3577.62</v>
      </c>
      <c r="J457" s="4">
        <v>3377.56</v>
      </c>
      <c r="K457" s="4">
        <v>5538.6</v>
      </c>
      <c r="L457" s="4">
        <v>88925.827708333338</v>
      </c>
    </row>
    <row r="458" spans="1:12" s="2" customFormat="1" ht="39.950000000000003" customHeight="1" x14ac:dyDescent="0.25">
      <c r="A458" s="3" t="s">
        <v>1326</v>
      </c>
      <c r="B458" s="3" t="s">
        <v>422</v>
      </c>
      <c r="C458" s="3" t="s">
        <v>593</v>
      </c>
      <c r="D458" s="3" t="s">
        <v>111</v>
      </c>
      <c r="E458" s="3" t="str">
        <f>VLOOKUP($A458,[1]Consolidado!$C$2:$H$3834,4,FALSE)</f>
        <v>Activo</v>
      </c>
      <c r="F458" s="3" t="str">
        <f>VLOOKUP($A458,[1]Consolidado!$C$2:$H$3834,6,FALSE)</f>
        <v>Fijo</v>
      </c>
      <c r="G458" s="4">
        <v>41329</v>
      </c>
      <c r="H458" s="4">
        <v>372.89987499999984</v>
      </c>
      <c r="I458" s="4">
        <v>1256.4000000000001</v>
      </c>
      <c r="J458" s="4">
        <v>1186.1400000000001</v>
      </c>
      <c r="K458" s="4">
        <v>4171.82</v>
      </c>
      <c r="L458" s="4">
        <v>34341.740124999997</v>
      </c>
    </row>
    <row r="459" spans="1:12" s="2" customFormat="1" ht="39.950000000000003" customHeight="1" x14ac:dyDescent="0.25">
      <c r="A459" s="3" t="s">
        <v>1327</v>
      </c>
      <c r="B459" s="3" t="s">
        <v>421</v>
      </c>
      <c r="C459" s="3" t="s">
        <v>4076</v>
      </c>
      <c r="D459" s="3" t="s">
        <v>171</v>
      </c>
      <c r="E459" s="3" t="str">
        <f>VLOOKUP($A459,[1]Consolidado!$C$2:$H$3834,4,FALSE)</f>
        <v>Activo</v>
      </c>
      <c r="F459" s="3" t="str">
        <f>VLOOKUP($A459,[1]Consolidado!$C$2:$H$3834,6,FALSE)</f>
        <v>Carrera</v>
      </c>
      <c r="G459" s="4">
        <v>47493</v>
      </c>
      <c r="H459" s="4">
        <v>1500.1738749999988</v>
      </c>
      <c r="I459" s="4">
        <v>1443.79</v>
      </c>
      <c r="J459" s="4">
        <v>1363.05</v>
      </c>
      <c r="K459" s="4">
        <v>12606.81</v>
      </c>
      <c r="L459" s="4">
        <v>30579.176124999998</v>
      </c>
    </row>
    <row r="460" spans="1:12" s="2" customFormat="1" ht="39.950000000000003" customHeight="1" x14ac:dyDescent="0.25">
      <c r="A460" s="3" t="s">
        <v>1328</v>
      </c>
      <c r="B460" s="3" t="s">
        <v>421</v>
      </c>
      <c r="C460" s="3" t="s">
        <v>641</v>
      </c>
      <c r="D460" s="3" t="s">
        <v>183</v>
      </c>
      <c r="E460" s="3" t="str">
        <f>VLOOKUP($A460,[1]Consolidado!$C$2:$H$3834,4,FALSE)</f>
        <v>Activo</v>
      </c>
      <c r="F460" s="3" t="str">
        <f>VLOOKUP($A460,[1]Consolidado!$C$2:$H$3834,6,FALSE)</f>
        <v>Fijo</v>
      </c>
      <c r="G460" s="4">
        <v>18938</v>
      </c>
      <c r="H460" s="4">
        <v>0</v>
      </c>
      <c r="I460" s="4">
        <v>0</v>
      </c>
      <c r="J460" s="4">
        <v>543.52</v>
      </c>
      <c r="K460" s="4">
        <v>6444.3799999999992</v>
      </c>
      <c r="L460" s="4">
        <v>11950.1</v>
      </c>
    </row>
    <row r="461" spans="1:12" s="2" customFormat="1" ht="39.950000000000003" customHeight="1" x14ac:dyDescent="0.25">
      <c r="A461" s="3" t="s">
        <v>1329</v>
      </c>
      <c r="B461" s="3" t="s">
        <v>421</v>
      </c>
      <c r="C461" s="3" t="s">
        <v>4077</v>
      </c>
      <c r="D461" s="3" t="s">
        <v>230</v>
      </c>
      <c r="E461" s="3" t="str">
        <f>VLOOKUP($A461,[1]Consolidado!$C$2:$H$3834,4,FALSE)</f>
        <v>Activo</v>
      </c>
      <c r="F461" s="3" t="str">
        <f>VLOOKUP($A461,[1]Consolidado!$C$2:$H$3834,6,FALSE)</f>
        <v>Carrera</v>
      </c>
      <c r="G461" s="4">
        <v>117792</v>
      </c>
      <c r="H461" s="4">
        <v>16290.559791666665</v>
      </c>
      <c r="I461" s="4">
        <v>3580.88</v>
      </c>
      <c r="J461" s="4">
        <v>3380.63</v>
      </c>
      <c r="K461" s="4">
        <v>1781.8</v>
      </c>
      <c r="L461" s="4">
        <v>92758.130208333328</v>
      </c>
    </row>
    <row r="462" spans="1:12" s="2" customFormat="1" ht="39.950000000000003" customHeight="1" x14ac:dyDescent="0.25">
      <c r="A462" s="3" t="s">
        <v>1330</v>
      </c>
      <c r="B462" s="3" t="s">
        <v>421</v>
      </c>
      <c r="C462" s="3" t="s">
        <v>3997</v>
      </c>
      <c r="D462" s="3" t="s">
        <v>370</v>
      </c>
      <c r="E462" s="3" t="str">
        <f>VLOOKUP($A462,[1]Consolidado!$C$2:$H$3834,4,FALSE)</f>
        <v>Activo</v>
      </c>
      <c r="F462" s="3" t="str">
        <f>VLOOKUP($A462,[1]Consolidado!$C$2:$H$3834,6,FALSE)</f>
        <v>Fijo</v>
      </c>
      <c r="G462" s="4">
        <v>68534</v>
      </c>
      <c r="H462" s="4">
        <v>4749.4858333333332</v>
      </c>
      <c r="I462" s="4">
        <v>2083.4299999999998</v>
      </c>
      <c r="J462" s="4">
        <v>1966.93</v>
      </c>
      <c r="K462" s="4">
        <v>48032.240000000005</v>
      </c>
      <c r="L462" s="4">
        <v>11701.914166666662</v>
      </c>
    </row>
    <row r="463" spans="1:12" s="2" customFormat="1" ht="39.950000000000003" customHeight="1" x14ac:dyDescent="0.25">
      <c r="A463" s="3" t="s">
        <v>1331</v>
      </c>
      <c r="B463" s="3" t="s">
        <v>422</v>
      </c>
      <c r="C463" s="3" t="s">
        <v>3</v>
      </c>
      <c r="D463" s="3" t="s">
        <v>346</v>
      </c>
      <c r="E463" s="3" t="str">
        <f>VLOOKUP($A463,[1]Consolidado!$C$2:$H$3834,4,FALSE)</f>
        <v>Activo</v>
      </c>
      <c r="F463" s="3" t="str">
        <f>VLOOKUP($A463,[1]Consolidado!$C$2:$H$3834,6,FALSE)</f>
        <v>Fijo</v>
      </c>
      <c r="G463" s="4">
        <v>26254</v>
      </c>
      <c r="H463" s="4">
        <v>0</v>
      </c>
      <c r="I463" s="4">
        <v>0</v>
      </c>
      <c r="J463" s="4">
        <v>753.49</v>
      </c>
      <c r="K463" s="4">
        <v>14851.07</v>
      </c>
      <c r="L463" s="4">
        <v>10649.439999999999</v>
      </c>
    </row>
    <row r="464" spans="1:12" s="2" customFormat="1" ht="39.950000000000003" customHeight="1" x14ac:dyDescent="0.25">
      <c r="A464" s="3" t="s">
        <v>1332</v>
      </c>
      <c r="B464" s="3" t="s">
        <v>421</v>
      </c>
      <c r="C464" s="3" t="s">
        <v>4078</v>
      </c>
      <c r="D464" s="3" t="s">
        <v>486</v>
      </c>
      <c r="E464" s="3" t="str">
        <f>VLOOKUP($A464,[1]Consolidado!$C$2:$H$3834,4,FALSE)</f>
        <v>Activo</v>
      </c>
      <c r="F464" s="3" t="str">
        <f>VLOOKUP($A464,[1]Consolidado!$C$2:$H$3834,6,FALSE)</f>
        <v>Fijo</v>
      </c>
      <c r="G464" s="4">
        <v>73028</v>
      </c>
      <c r="H464" s="4">
        <v>5938.2598333333344</v>
      </c>
      <c r="I464" s="4">
        <v>2220.0500000000002</v>
      </c>
      <c r="J464" s="4">
        <v>2095.9</v>
      </c>
      <c r="K464" s="4">
        <v>11588.16</v>
      </c>
      <c r="L464" s="4">
        <v>51185.63016666667</v>
      </c>
    </row>
    <row r="465" spans="1:12" s="2" customFormat="1" ht="39.950000000000003" customHeight="1" x14ac:dyDescent="0.25">
      <c r="A465" s="3" t="s">
        <v>1333</v>
      </c>
      <c r="B465" s="3" t="s">
        <v>422</v>
      </c>
      <c r="C465" s="3" t="s">
        <v>4014</v>
      </c>
      <c r="D465" s="3" t="s">
        <v>487</v>
      </c>
      <c r="E465" s="3" t="str">
        <f>VLOOKUP($A465,[1]Consolidado!$C$2:$H$3834,4,FALSE)</f>
        <v>Activo</v>
      </c>
      <c r="F465" s="3" t="str">
        <f>VLOOKUP($A465,[1]Consolidado!$C$2:$H$3834,6,FALSE)</f>
        <v>Fijo</v>
      </c>
      <c r="G465" s="4">
        <v>21209</v>
      </c>
      <c r="H465" s="4">
        <v>0</v>
      </c>
      <c r="I465" s="4">
        <v>0</v>
      </c>
      <c r="J465" s="4">
        <v>608.70000000000005</v>
      </c>
      <c r="K465" s="4">
        <v>15201.38</v>
      </c>
      <c r="L465" s="4">
        <v>5398.92</v>
      </c>
    </row>
    <row r="466" spans="1:12" s="2" customFormat="1" ht="39.950000000000003" customHeight="1" x14ac:dyDescent="0.25">
      <c r="A466" s="3" t="s">
        <v>1334</v>
      </c>
      <c r="B466" s="3" t="s">
        <v>422</v>
      </c>
      <c r="C466" s="3" t="s">
        <v>580</v>
      </c>
      <c r="D466" s="3" t="s">
        <v>488</v>
      </c>
      <c r="E466" s="3" t="str">
        <f>VLOOKUP($A466,[1]Consolidado!$C$2:$H$3834,4,FALSE)</f>
        <v>Activo</v>
      </c>
      <c r="F466" s="3" t="str">
        <f>VLOOKUP($A466,[1]Consolidado!$C$2:$H$3834,6,FALSE)</f>
        <v>Fijo</v>
      </c>
      <c r="G466" s="4">
        <v>26254</v>
      </c>
      <c r="H466" s="4">
        <v>0</v>
      </c>
      <c r="I466" s="4">
        <v>0</v>
      </c>
      <c r="J466" s="4">
        <v>753.49</v>
      </c>
      <c r="K466" s="4">
        <v>4618.25</v>
      </c>
      <c r="L466" s="4">
        <v>20882.259999999998</v>
      </c>
    </row>
    <row r="467" spans="1:12" s="2" customFormat="1" ht="39.950000000000003" customHeight="1" x14ac:dyDescent="0.25">
      <c r="A467" s="3" t="s">
        <v>1269</v>
      </c>
      <c r="B467" s="3" t="s">
        <v>422</v>
      </c>
      <c r="C467" s="3" t="s">
        <v>4014</v>
      </c>
      <c r="D467" s="3" t="s">
        <v>35</v>
      </c>
      <c r="E467" s="3" t="str">
        <f>VLOOKUP($A467,[1]Consolidado!$C$2:$H$3834,4,FALSE)</f>
        <v>Activo</v>
      </c>
      <c r="F467" s="3" t="str">
        <f>VLOOKUP($A467,[1]Consolidado!$C$2:$H$3834,6,FALSE)</f>
        <v>Fijo</v>
      </c>
      <c r="G467" s="4">
        <v>21209</v>
      </c>
      <c r="H467" s="4">
        <v>0</v>
      </c>
      <c r="I467" s="4">
        <v>0</v>
      </c>
      <c r="J467" s="4">
        <v>608.70000000000005</v>
      </c>
      <c r="K467" s="4">
        <v>6085.29</v>
      </c>
      <c r="L467" s="4">
        <v>14515.009999999998</v>
      </c>
    </row>
    <row r="468" spans="1:12" s="2" customFormat="1" ht="39.950000000000003" customHeight="1" x14ac:dyDescent="0.25">
      <c r="A468" s="3" t="s">
        <v>1335</v>
      </c>
      <c r="B468" s="3" t="s">
        <v>422</v>
      </c>
      <c r="C468" s="3" t="s">
        <v>4023</v>
      </c>
      <c r="D468" s="3" t="s">
        <v>236</v>
      </c>
      <c r="E468" s="3" t="str">
        <f>VLOOKUP($A468,[1]Consolidado!$C$2:$H$3834,4,FALSE)</f>
        <v>Activo</v>
      </c>
      <c r="F468" s="3" t="str">
        <f>VLOOKUP($A468,[1]Consolidado!$C$2:$H$3834,6,FALSE)</f>
        <v>Fijo</v>
      </c>
      <c r="G468" s="4">
        <v>26254</v>
      </c>
      <c r="H468" s="4">
        <v>0</v>
      </c>
      <c r="I468" s="4">
        <v>0</v>
      </c>
      <c r="J468" s="4">
        <v>753.49</v>
      </c>
      <c r="K468" s="4">
        <v>12474.04</v>
      </c>
      <c r="L468" s="4">
        <v>13026.469999999998</v>
      </c>
    </row>
    <row r="469" spans="1:12" s="2" customFormat="1" ht="39.950000000000003" customHeight="1" x14ac:dyDescent="0.25">
      <c r="A469" s="3" t="s">
        <v>1336</v>
      </c>
      <c r="B469" s="3" t="s">
        <v>421</v>
      </c>
      <c r="C469" s="3" t="s">
        <v>606</v>
      </c>
      <c r="D469" s="3" t="s">
        <v>40</v>
      </c>
      <c r="E469" s="3" t="str">
        <f>VLOOKUP($A469,[1]Consolidado!$C$2:$H$3834,4,FALSE)</f>
        <v>Activo</v>
      </c>
      <c r="F469" s="3" t="str">
        <f>VLOOKUP($A469,[1]Consolidado!$C$2:$H$3834,6,FALSE)</f>
        <v>Fijo</v>
      </c>
      <c r="G469" s="4">
        <v>24273</v>
      </c>
      <c r="H469" s="4">
        <v>0</v>
      </c>
      <c r="I469" s="4">
        <v>0</v>
      </c>
      <c r="J469" s="4">
        <v>696.64</v>
      </c>
      <c r="K469" s="4">
        <v>14870.12</v>
      </c>
      <c r="L469" s="4">
        <v>8706.24</v>
      </c>
    </row>
    <row r="470" spans="1:12" s="2" customFormat="1" ht="39.950000000000003" customHeight="1" x14ac:dyDescent="0.25">
      <c r="A470" s="3" t="s">
        <v>1337</v>
      </c>
      <c r="B470" s="3" t="s">
        <v>422</v>
      </c>
      <c r="C470" s="3" t="s">
        <v>4047</v>
      </c>
      <c r="D470" s="3" t="s">
        <v>295</v>
      </c>
      <c r="E470" s="3" t="str">
        <f>VLOOKUP($A470,[1]Consolidado!$C$2:$H$3834,4,FALSE)</f>
        <v>Activo</v>
      </c>
      <c r="F470" s="3" t="str">
        <f>VLOOKUP($A470,[1]Consolidado!$C$2:$H$3834,6,FALSE)</f>
        <v>Carrera</v>
      </c>
      <c r="G470" s="4">
        <v>68534</v>
      </c>
      <c r="H470" s="4">
        <v>5092.5778333333337</v>
      </c>
      <c r="I470" s="4">
        <v>2083.4299999999998</v>
      </c>
      <c r="J470" s="4">
        <v>1966.93</v>
      </c>
      <c r="K470" s="4">
        <v>1059</v>
      </c>
      <c r="L470" s="4">
        <v>58332.062166666663</v>
      </c>
    </row>
    <row r="471" spans="1:12" s="2" customFormat="1" ht="39.950000000000003" customHeight="1" x14ac:dyDescent="0.25">
      <c r="A471" s="3" t="s">
        <v>1338</v>
      </c>
      <c r="B471" s="3" t="s">
        <v>422</v>
      </c>
      <c r="C471" s="3" t="s">
        <v>651</v>
      </c>
      <c r="D471" s="3" t="s">
        <v>183</v>
      </c>
      <c r="E471" s="3" t="str">
        <f>VLOOKUP($A471,[1]Consolidado!$C$2:$H$3834,4,FALSE)</f>
        <v>Activo</v>
      </c>
      <c r="F471" s="3" t="str">
        <f>VLOOKUP($A471,[1]Consolidado!$C$2:$H$3834,6,FALSE)</f>
        <v>Fijo</v>
      </c>
      <c r="G471" s="4">
        <v>35005</v>
      </c>
      <c r="H471" s="4">
        <v>0</v>
      </c>
      <c r="I471" s="4">
        <v>1064.1500000000001</v>
      </c>
      <c r="J471" s="4">
        <v>1004.64</v>
      </c>
      <c r="K471" s="4">
        <v>21467.49</v>
      </c>
      <c r="L471" s="4">
        <v>11468.719999999998</v>
      </c>
    </row>
    <row r="472" spans="1:12" s="2" customFormat="1" ht="39.950000000000003" customHeight="1" x14ac:dyDescent="0.25">
      <c r="A472" s="3" t="s">
        <v>1339</v>
      </c>
      <c r="B472" s="3" t="s">
        <v>422</v>
      </c>
      <c r="C472" s="3" t="s">
        <v>4079</v>
      </c>
      <c r="D472" s="3" t="s">
        <v>236</v>
      </c>
      <c r="E472" s="3" t="str">
        <f>VLOOKUP($A472,[1]Consolidado!$C$2:$H$3834,4,FALSE)</f>
        <v>Activo</v>
      </c>
      <c r="F472" s="3" t="str">
        <f>VLOOKUP($A472,[1]Consolidado!$C$2:$H$3834,6,FALSE)</f>
        <v>Fijo</v>
      </c>
      <c r="G472" s="4">
        <v>68534</v>
      </c>
      <c r="H472" s="4">
        <v>5092.5778333333337</v>
      </c>
      <c r="I472" s="4">
        <v>2083.4299999999998</v>
      </c>
      <c r="J472" s="4">
        <v>1966.93</v>
      </c>
      <c r="K472" s="4">
        <v>26856.57</v>
      </c>
      <c r="L472" s="4">
        <v>32534.492166666663</v>
      </c>
    </row>
    <row r="473" spans="1:12" s="2" customFormat="1" ht="39.950000000000003" customHeight="1" x14ac:dyDescent="0.25">
      <c r="A473" s="3" t="s">
        <v>1340</v>
      </c>
      <c r="B473" s="3" t="s">
        <v>422</v>
      </c>
      <c r="C473" s="3" t="s">
        <v>585</v>
      </c>
      <c r="D473" s="3" t="s">
        <v>180</v>
      </c>
      <c r="E473" s="3" t="str">
        <f>VLOOKUP($A473,[1]Consolidado!$C$2:$H$3834,4,FALSE)</f>
        <v>Activo</v>
      </c>
      <c r="F473" s="3" t="str">
        <f>VLOOKUP($A473,[1]Consolidado!$C$2:$H$3834,6,FALSE)</f>
        <v>Carrera</v>
      </c>
      <c r="G473" s="4">
        <v>66317</v>
      </c>
      <c r="H473" s="4">
        <v>4332.2898333333314</v>
      </c>
      <c r="I473" s="4">
        <v>2016.04</v>
      </c>
      <c r="J473" s="4">
        <v>1903.3</v>
      </c>
      <c r="K473" s="4">
        <v>19630.88</v>
      </c>
      <c r="L473" s="4">
        <v>38434.49016666667</v>
      </c>
    </row>
    <row r="474" spans="1:12" s="2" customFormat="1" ht="39.950000000000003" customHeight="1" x14ac:dyDescent="0.25">
      <c r="A474" s="3" t="s">
        <v>1341</v>
      </c>
      <c r="B474" s="3" t="s">
        <v>421</v>
      </c>
      <c r="C474" s="3" t="s">
        <v>606</v>
      </c>
      <c r="D474" s="3" t="s">
        <v>64</v>
      </c>
      <c r="E474" s="3" t="str">
        <f>VLOOKUP($A474,[1]Consolidado!$C$2:$H$3834,4,FALSE)</f>
        <v>Activo</v>
      </c>
      <c r="F474" s="3" t="str">
        <f>VLOOKUP($A474,[1]Consolidado!$C$2:$H$3834,6,FALSE)</f>
        <v>Fijo</v>
      </c>
      <c r="G474" s="4">
        <v>24273</v>
      </c>
      <c r="H474" s="4">
        <v>0</v>
      </c>
      <c r="I474" s="4">
        <v>0</v>
      </c>
      <c r="J474" s="4">
        <v>696.64</v>
      </c>
      <c r="K474" s="4">
        <v>13036.039999999999</v>
      </c>
      <c r="L474" s="4">
        <v>10540.320000000002</v>
      </c>
    </row>
    <row r="475" spans="1:12" s="2" customFormat="1" ht="39.950000000000003" customHeight="1" x14ac:dyDescent="0.25">
      <c r="A475" s="3" t="s">
        <v>1342</v>
      </c>
      <c r="B475" s="3" t="s">
        <v>422</v>
      </c>
      <c r="C475" s="3" t="s">
        <v>4006</v>
      </c>
      <c r="D475" s="3" t="s">
        <v>64</v>
      </c>
      <c r="E475" s="3" t="str">
        <f>VLOOKUP($A475,[1]Consolidado!$C$2:$H$3834,4,FALSE)</f>
        <v>Activo</v>
      </c>
      <c r="F475" s="3" t="str">
        <f>VLOOKUP($A475,[1]Consolidado!$C$2:$H$3834,6,FALSE)</f>
        <v>Fijo</v>
      </c>
      <c r="G475" s="4">
        <v>18687</v>
      </c>
      <c r="H475" s="4">
        <v>0</v>
      </c>
      <c r="I475" s="4">
        <v>0</v>
      </c>
      <c r="J475" s="4">
        <v>536.32000000000005</v>
      </c>
      <c r="K475" s="4">
        <v>7097.17</v>
      </c>
      <c r="L475" s="4">
        <v>11053.51</v>
      </c>
    </row>
    <row r="476" spans="1:12" s="2" customFormat="1" ht="39.950000000000003" customHeight="1" x14ac:dyDescent="0.25">
      <c r="A476" s="3" t="s">
        <v>1343</v>
      </c>
      <c r="B476" s="3" t="s">
        <v>422</v>
      </c>
      <c r="C476" s="3" t="s">
        <v>4026</v>
      </c>
      <c r="D476" s="3" t="s">
        <v>96</v>
      </c>
      <c r="E476" s="3" t="str">
        <f>VLOOKUP($A476,[1]Consolidado!$C$2:$H$3834,4,FALSE)</f>
        <v>Activo</v>
      </c>
      <c r="F476" s="3" t="str">
        <f>VLOOKUP($A476,[1]Consolidado!$C$2:$H$3834,6,FALSE)</f>
        <v>Fijo</v>
      </c>
      <c r="G476" s="4">
        <v>58252</v>
      </c>
      <c r="H476" s="4">
        <v>2814.6198333333323</v>
      </c>
      <c r="I476" s="4">
        <v>1770.86</v>
      </c>
      <c r="J476" s="4">
        <v>1671.83</v>
      </c>
      <c r="K476" s="4">
        <v>23296.000000000004</v>
      </c>
      <c r="L476" s="4">
        <v>28698.690166666664</v>
      </c>
    </row>
    <row r="477" spans="1:12" s="2" customFormat="1" ht="39.950000000000003" customHeight="1" x14ac:dyDescent="0.25">
      <c r="A477" s="3" t="s">
        <v>1344</v>
      </c>
      <c r="B477" s="3" t="s">
        <v>422</v>
      </c>
      <c r="C477" s="3" t="s">
        <v>584</v>
      </c>
      <c r="D477" s="3" t="s">
        <v>443</v>
      </c>
      <c r="E477" s="3" t="str">
        <f>VLOOKUP($A477,[1]Consolidado!$C$2:$H$3834,4,FALSE)</f>
        <v>Activo</v>
      </c>
      <c r="F477" s="3" t="str">
        <f>VLOOKUP($A477,[1]Consolidado!$C$2:$H$3834,6,FALSE)</f>
        <v>Fijo</v>
      </c>
      <c r="G477" s="4">
        <v>57528</v>
      </c>
      <c r="H477" s="4">
        <v>3021.4698333333326</v>
      </c>
      <c r="I477" s="4">
        <v>1748.85</v>
      </c>
      <c r="J477" s="4">
        <v>1651.05</v>
      </c>
      <c r="K477" s="4">
        <v>10089.36</v>
      </c>
      <c r="L477" s="4">
        <v>41017.270166666662</v>
      </c>
    </row>
    <row r="478" spans="1:12" s="2" customFormat="1" ht="39.950000000000003" customHeight="1" x14ac:dyDescent="0.25">
      <c r="A478" s="3" t="s">
        <v>1345</v>
      </c>
      <c r="B478" s="3" t="s">
        <v>422</v>
      </c>
      <c r="C478" s="3" t="s">
        <v>4006</v>
      </c>
      <c r="D478" s="3" t="s">
        <v>182</v>
      </c>
      <c r="E478" s="3" t="str">
        <f>VLOOKUP($A478,[1]Consolidado!$C$2:$H$3834,4,FALSE)</f>
        <v>Activo</v>
      </c>
      <c r="F478" s="3" t="str">
        <f>VLOOKUP($A478,[1]Consolidado!$C$2:$H$3834,6,FALSE)</f>
        <v>Fijo</v>
      </c>
      <c r="G478" s="4">
        <v>18687</v>
      </c>
      <c r="H478" s="4">
        <v>0</v>
      </c>
      <c r="I478" s="4">
        <v>0</v>
      </c>
      <c r="J478" s="4">
        <v>536.32000000000005</v>
      </c>
      <c r="K478" s="4">
        <v>625</v>
      </c>
      <c r="L478" s="4">
        <v>17525.68</v>
      </c>
    </row>
    <row r="479" spans="1:12" s="2" customFormat="1" ht="39.950000000000003" customHeight="1" x14ac:dyDescent="0.25">
      <c r="A479" s="3" t="s">
        <v>1346</v>
      </c>
      <c r="B479" s="3" t="s">
        <v>422</v>
      </c>
      <c r="C479" s="3" t="s">
        <v>643</v>
      </c>
      <c r="D479" s="3" t="s">
        <v>311</v>
      </c>
      <c r="E479" s="3" t="str">
        <f>VLOOKUP($A479,[1]Consolidado!$C$2:$H$3834,4,FALSE)</f>
        <v>Activo</v>
      </c>
      <c r="F479" s="3" t="str">
        <f>VLOOKUP($A479,[1]Consolidado!$C$2:$H$3834,6,FALSE)</f>
        <v>Fijo</v>
      </c>
      <c r="G479" s="4">
        <v>46965</v>
      </c>
      <c r="H479" s="4">
        <v>1425.6538750000007</v>
      </c>
      <c r="I479" s="4">
        <v>1427.74</v>
      </c>
      <c r="J479" s="4">
        <v>1347.9</v>
      </c>
      <c r="K479" s="4">
        <v>21445.190000000002</v>
      </c>
      <c r="L479" s="4">
        <v>21318.516124999995</v>
      </c>
    </row>
    <row r="480" spans="1:12" s="2" customFormat="1" ht="39.950000000000003" customHeight="1" x14ac:dyDescent="0.25">
      <c r="A480" s="3" t="s">
        <v>1347</v>
      </c>
      <c r="B480" s="3" t="s">
        <v>422</v>
      </c>
      <c r="C480" s="3" t="s">
        <v>579</v>
      </c>
      <c r="D480" s="3" t="s">
        <v>444</v>
      </c>
      <c r="E480" s="3" t="str">
        <f>VLOOKUP($A480,[1]Consolidado!$C$2:$H$3834,4,FALSE)</f>
        <v>Activo</v>
      </c>
      <c r="F480" s="3" t="str">
        <f>VLOOKUP($A480,[1]Consolidado!$C$2:$H$3834,6,FALSE)</f>
        <v>Carrera</v>
      </c>
      <c r="G480" s="4">
        <v>59898</v>
      </c>
      <c r="H480" s="4">
        <v>3124.3638333333329</v>
      </c>
      <c r="I480" s="4">
        <v>1820.9</v>
      </c>
      <c r="J480" s="4">
        <v>1719.07</v>
      </c>
      <c r="K480" s="4">
        <v>19892.240000000002</v>
      </c>
      <c r="L480" s="4">
        <v>33341.426166666657</v>
      </c>
    </row>
    <row r="481" spans="1:12" s="2" customFormat="1" ht="39.950000000000003" customHeight="1" x14ac:dyDescent="0.25">
      <c r="A481" s="3" t="s">
        <v>1348</v>
      </c>
      <c r="B481" s="3" t="s">
        <v>422</v>
      </c>
      <c r="C481" s="3" t="s">
        <v>627</v>
      </c>
      <c r="D481" s="3" t="s">
        <v>433</v>
      </c>
      <c r="E481" s="3" t="str">
        <f>VLOOKUP($A481,[1]Consolidado!$C$2:$H$3834,4,FALSE)</f>
        <v>Activo</v>
      </c>
      <c r="F481" s="3" t="str">
        <f>VLOOKUP($A481,[1]Consolidado!$C$2:$H$3834,6,FALSE)</f>
        <v>Fijo</v>
      </c>
      <c r="G481" s="4">
        <v>44730</v>
      </c>
      <c r="H481" s="4">
        <v>852.89987499999995</v>
      </c>
      <c r="I481" s="4">
        <v>1359.79</v>
      </c>
      <c r="J481" s="4">
        <v>1283.75</v>
      </c>
      <c r="K481" s="4">
        <v>23078.870000000003</v>
      </c>
      <c r="L481" s="4">
        <v>18154.690124999994</v>
      </c>
    </row>
    <row r="482" spans="1:12" s="2" customFormat="1" ht="39.950000000000003" customHeight="1" x14ac:dyDescent="0.25">
      <c r="A482" s="3" t="s">
        <v>1349</v>
      </c>
      <c r="B482" s="3" t="s">
        <v>422</v>
      </c>
      <c r="C482" s="3" t="s">
        <v>873</v>
      </c>
      <c r="D482" s="3" t="s">
        <v>6</v>
      </c>
      <c r="E482" s="3" t="str">
        <f>VLOOKUP($A482,[1]Consolidado!$C$2:$H$3834,4,FALSE)</f>
        <v>Activo</v>
      </c>
      <c r="F482" s="3" t="str">
        <f>VLOOKUP($A482,[1]Consolidado!$C$2:$H$3834,6,FALSE)</f>
        <v>Fijo</v>
      </c>
      <c r="G482" s="4">
        <v>27227</v>
      </c>
      <c r="H482" s="4">
        <v>0</v>
      </c>
      <c r="I482" s="4">
        <v>0</v>
      </c>
      <c r="J482" s="4">
        <v>781.41</v>
      </c>
      <c r="K482" s="4">
        <v>1852.2</v>
      </c>
      <c r="L482" s="4">
        <v>24593.39</v>
      </c>
    </row>
    <row r="483" spans="1:12" s="2" customFormat="1" ht="39.950000000000003" customHeight="1" x14ac:dyDescent="0.25">
      <c r="A483" s="3" t="s">
        <v>1350</v>
      </c>
      <c r="B483" s="3" t="s">
        <v>421</v>
      </c>
      <c r="C483" s="3" t="s">
        <v>4080</v>
      </c>
      <c r="D483" s="3" t="s">
        <v>416</v>
      </c>
      <c r="E483" s="3" t="str">
        <f>VLOOKUP($A483,[1]Consolidado!$C$2:$H$3834,4,FALSE)</f>
        <v>Activo</v>
      </c>
      <c r="F483" s="3" t="str">
        <f>VLOOKUP($A483,[1]Consolidado!$C$2:$H$3834,6,FALSE)</f>
        <v>Carrera</v>
      </c>
      <c r="G483" s="4">
        <v>113247</v>
      </c>
      <c r="H483" s="4">
        <v>15221.462291666665</v>
      </c>
      <c r="I483" s="4">
        <v>3442.71</v>
      </c>
      <c r="J483" s="4">
        <v>3250.19</v>
      </c>
      <c r="K483" s="4">
        <v>7982.62</v>
      </c>
      <c r="L483" s="4">
        <v>83350.017708333326</v>
      </c>
    </row>
    <row r="484" spans="1:12" s="2" customFormat="1" ht="39.950000000000003" customHeight="1" x14ac:dyDescent="0.25">
      <c r="A484" s="3" t="s">
        <v>1351</v>
      </c>
      <c r="B484" s="3" t="s">
        <v>421</v>
      </c>
      <c r="C484" s="3" t="s">
        <v>4005</v>
      </c>
      <c r="D484" s="3" t="s">
        <v>182</v>
      </c>
      <c r="E484" s="3" t="str">
        <f>VLOOKUP($A484,[1]Consolidado!$C$2:$H$3834,4,FALSE)</f>
        <v>Activo</v>
      </c>
      <c r="F484" s="3" t="str">
        <f>VLOOKUP($A484,[1]Consolidado!$C$2:$H$3834,6,FALSE)</f>
        <v>Fijo</v>
      </c>
      <c r="G484" s="4">
        <v>79551</v>
      </c>
      <c r="H484" s="4">
        <v>7295.3222916666664</v>
      </c>
      <c r="I484" s="4">
        <v>2418.35</v>
      </c>
      <c r="J484" s="4">
        <v>2283.11</v>
      </c>
      <c r="K484" s="4">
        <v>852.2</v>
      </c>
      <c r="L484" s="4">
        <v>66702.017708333326</v>
      </c>
    </row>
    <row r="485" spans="1:12" s="2" customFormat="1" ht="39.950000000000003" customHeight="1" x14ac:dyDescent="0.25">
      <c r="A485" s="3" t="s">
        <v>1352</v>
      </c>
      <c r="B485" s="3" t="s">
        <v>422</v>
      </c>
      <c r="C485" s="3" t="s">
        <v>4047</v>
      </c>
      <c r="D485" s="3" t="s">
        <v>295</v>
      </c>
      <c r="E485" s="3" t="str">
        <f>VLOOKUP($A485,[1]Consolidado!$C$2:$H$3834,4,FALSE)</f>
        <v>Activo</v>
      </c>
      <c r="F485" s="3" t="str">
        <f>VLOOKUP($A485,[1]Consolidado!$C$2:$H$3834,6,FALSE)</f>
        <v>Carrera</v>
      </c>
      <c r="G485" s="4">
        <v>59898</v>
      </c>
      <c r="H485" s="4">
        <v>3124.3638333333329</v>
      </c>
      <c r="I485" s="4">
        <v>1820.9</v>
      </c>
      <c r="J485" s="4">
        <v>1719.07</v>
      </c>
      <c r="K485" s="4">
        <v>7391.31</v>
      </c>
      <c r="L485" s="4">
        <v>45842.356166666665</v>
      </c>
    </row>
    <row r="486" spans="1:12" s="2" customFormat="1" ht="39.950000000000003" customHeight="1" x14ac:dyDescent="0.25">
      <c r="A486" s="3" t="s">
        <v>1353</v>
      </c>
      <c r="B486" s="3" t="s">
        <v>421</v>
      </c>
      <c r="C486" s="3" t="s">
        <v>3</v>
      </c>
      <c r="D486" s="3" t="s">
        <v>346</v>
      </c>
      <c r="E486" s="3" t="str">
        <f>VLOOKUP($A486,[1]Consolidado!$C$2:$H$3834,4,FALSE)</f>
        <v>Activo</v>
      </c>
      <c r="F486" s="3" t="str">
        <f>VLOOKUP($A486,[1]Consolidado!$C$2:$H$3834,6,FALSE)</f>
        <v>Fijo</v>
      </c>
      <c r="G486" s="4">
        <v>26254</v>
      </c>
      <c r="H486" s="4">
        <v>0</v>
      </c>
      <c r="I486" s="4">
        <v>0</v>
      </c>
      <c r="J486" s="4">
        <v>753.49</v>
      </c>
      <c r="K486" s="4">
        <v>13004.249999999998</v>
      </c>
      <c r="L486" s="4">
        <v>12496.26</v>
      </c>
    </row>
    <row r="487" spans="1:12" s="2" customFormat="1" ht="39.950000000000003" customHeight="1" x14ac:dyDescent="0.25">
      <c r="A487" s="3" t="s">
        <v>1354</v>
      </c>
      <c r="B487" s="3" t="s">
        <v>421</v>
      </c>
      <c r="C487" s="3" t="s">
        <v>4081</v>
      </c>
      <c r="D487" s="3" t="s">
        <v>452</v>
      </c>
      <c r="E487" s="3" t="str">
        <f>VLOOKUP($A487,[1]Consolidado!$C$2:$H$3834,4,FALSE)</f>
        <v>Activo</v>
      </c>
      <c r="F487" s="3" t="str">
        <f>VLOOKUP($A487,[1]Consolidado!$C$2:$H$3834,6,FALSE)</f>
        <v>Fijo</v>
      </c>
      <c r="G487" s="4">
        <v>97236</v>
      </c>
      <c r="H487" s="4">
        <v>11455.277291666667</v>
      </c>
      <c r="I487" s="4">
        <v>2955.97</v>
      </c>
      <c r="J487" s="4">
        <v>2790.67</v>
      </c>
      <c r="K487" s="4">
        <v>9845.5999999999985</v>
      </c>
      <c r="L487" s="4">
        <v>70188.482708333322</v>
      </c>
    </row>
    <row r="488" spans="1:12" s="2" customFormat="1" ht="39.950000000000003" customHeight="1" x14ac:dyDescent="0.25">
      <c r="A488" s="3" t="s">
        <v>1355</v>
      </c>
      <c r="B488" s="3" t="s">
        <v>422</v>
      </c>
      <c r="C488" s="3" t="s">
        <v>635</v>
      </c>
      <c r="D488" s="3" t="s">
        <v>330</v>
      </c>
      <c r="E488" s="3" t="str">
        <f>VLOOKUP($A488,[1]Consolidado!$C$2:$H$3834,4,FALSE)</f>
        <v>Activo</v>
      </c>
      <c r="F488" s="3" t="str">
        <f>VLOOKUP($A488,[1]Consolidado!$C$2:$H$3834,6,FALSE)</f>
        <v>Fijo</v>
      </c>
      <c r="G488" s="4">
        <v>62620</v>
      </c>
      <c r="H488" s="4">
        <v>3636.5898333333316</v>
      </c>
      <c r="I488" s="4">
        <v>1903.65</v>
      </c>
      <c r="J488" s="4">
        <v>1797.19</v>
      </c>
      <c r="K488" s="4">
        <v>25349.43</v>
      </c>
      <c r="L488" s="4">
        <v>29933.140166666664</v>
      </c>
    </row>
    <row r="489" spans="1:12" s="2" customFormat="1" ht="39.950000000000003" customHeight="1" x14ac:dyDescent="0.25">
      <c r="A489" s="3" t="s">
        <v>1356</v>
      </c>
      <c r="B489" s="3" t="s">
        <v>421</v>
      </c>
      <c r="C489" s="3" t="s">
        <v>579</v>
      </c>
      <c r="D489" s="3" t="s">
        <v>107</v>
      </c>
      <c r="E489" s="3" t="str">
        <f>VLOOKUP($A489,[1]Consolidado!$C$2:$H$3834,4,FALSE)</f>
        <v>Activo</v>
      </c>
      <c r="F489" s="3" t="str">
        <f>VLOOKUP($A489,[1]Consolidado!$C$2:$H$3834,6,FALSE)</f>
        <v>Carrera</v>
      </c>
      <c r="G489" s="4">
        <v>59898</v>
      </c>
      <c r="H489" s="4">
        <v>3124.3638333333329</v>
      </c>
      <c r="I489" s="4">
        <v>1820.9</v>
      </c>
      <c r="J489" s="4">
        <v>1719.07</v>
      </c>
      <c r="K489" s="4">
        <v>2328.62</v>
      </c>
      <c r="L489" s="4">
        <v>50905.04616666666</v>
      </c>
    </row>
    <row r="490" spans="1:12" s="2" customFormat="1" ht="39.950000000000003" customHeight="1" x14ac:dyDescent="0.25">
      <c r="A490" s="3" t="s">
        <v>1357</v>
      </c>
      <c r="B490" s="3" t="s">
        <v>422</v>
      </c>
      <c r="C490" s="3" t="s">
        <v>4028</v>
      </c>
      <c r="D490" s="3" t="s">
        <v>489</v>
      </c>
      <c r="E490" s="3" t="str">
        <f>VLOOKUP($A490,[1]Consolidado!$C$2:$H$3834,4,FALSE)</f>
        <v>Activo</v>
      </c>
      <c r="F490" s="3" t="str">
        <f>VLOOKUP($A490,[1]Consolidado!$C$2:$H$3834,6,FALSE)</f>
        <v>Carrera</v>
      </c>
      <c r="G490" s="4">
        <v>87509</v>
      </c>
      <c r="H490" s="4">
        <v>8738.377291666664</v>
      </c>
      <c r="I490" s="4">
        <v>2660.27</v>
      </c>
      <c r="J490" s="4">
        <v>2511.5100000000002</v>
      </c>
      <c r="K490" s="4">
        <v>5428.62</v>
      </c>
      <c r="L490" s="4">
        <v>68170.222708333342</v>
      </c>
    </row>
    <row r="491" spans="1:12" s="2" customFormat="1" ht="39.950000000000003" customHeight="1" x14ac:dyDescent="0.25">
      <c r="A491" s="3" t="s">
        <v>1358</v>
      </c>
      <c r="B491" s="3" t="s">
        <v>422</v>
      </c>
      <c r="C491" s="3" t="s">
        <v>3</v>
      </c>
      <c r="D491" s="3" t="s">
        <v>6</v>
      </c>
      <c r="E491" s="3" t="str">
        <f>VLOOKUP($A491,[1]Consolidado!$C$2:$H$3834,4,FALSE)</f>
        <v>Activo</v>
      </c>
      <c r="F491" s="3" t="str">
        <f>VLOOKUP($A491,[1]Consolidado!$C$2:$H$3834,6,FALSE)</f>
        <v>Fijo</v>
      </c>
      <c r="G491" s="4">
        <v>26254</v>
      </c>
      <c r="H491" s="4">
        <v>0</v>
      </c>
      <c r="I491" s="4">
        <v>0</v>
      </c>
      <c r="J491" s="4">
        <v>753.49</v>
      </c>
      <c r="K491" s="4">
        <v>645.4</v>
      </c>
      <c r="L491" s="4">
        <v>24855.109999999997</v>
      </c>
    </row>
    <row r="492" spans="1:12" s="2" customFormat="1" ht="39.950000000000003" customHeight="1" x14ac:dyDescent="0.25">
      <c r="A492" s="3" t="s">
        <v>1359</v>
      </c>
      <c r="B492" s="3" t="s">
        <v>422</v>
      </c>
      <c r="C492" s="3" t="s">
        <v>4082</v>
      </c>
      <c r="D492" s="3" t="s">
        <v>308</v>
      </c>
      <c r="E492" s="3" t="str">
        <f>VLOOKUP($A492,[1]Consolidado!$C$2:$H$3834,4,FALSE)</f>
        <v>Activo</v>
      </c>
      <c r="F492" s="3" t="str">
        <f>VLOOKUP($A492,[1]Consolidado!$C$2:$H$3834,6,FALSE)</f>
        <v>Carrera</v>
      </c>
      <c r="G492" s="4">
        <v>71136</v>
      </c>
      <c r="H492" s="4">
        <v>5582.2238333333325</v>
      </c>
      <c r="I492" s="4">
        <v>2162.5300000000002</v>
      </c>
      <c r="J492" s="4">
        <v>2041.6</v>
      </c>
      <c r="K492" s="4">
        <v>2827.5</v>
      </c>
      <c r="L492" s="4">
        <v>58522.146166666666</v>
      </c>
    </row>
    <row r="493" spans="1:12" s="2" customFormat="1" ht="39.950000000000003" customHeight="1" x14ac:dyDescent="0.25">
      <c r="A493" s="3" t="s">
        <v>1360</v>
      </c>
      <c r="B493" s="3" t="s">
        <v>422</v>
      </c>
      <c r="C493" s="3" t="s">
        <v>3991</v>
      </c>
      <c r="D493" s="3" t="s">
        <v>230</v>
      </c>
      <c r="E493" s="3" t="str">
        <f>VLOOKUP($A493,[1]Consolidado!$C$2:$H$3834,4,FALSE)</f>
        <v>Activo</v>
      </c>
      <c r="F493" s="3" t="str">
        <f>VLOOKUP($A493,[1]Consolidado!$C$2:$H$3834,6,FALSE)</f>
        <v>Fijo</v>
      </c>
      <c r="G493" s="4">
        <v>62620</v>
      </c>
      <c r="H493" s="4">
        <v>3636.5898333333316</v>
      </c>
      <c r="I493" s="4">
        <v>1903.65</v>
      </c>
      <c r="J493" s="4">
        <v>1797.19</v>
      </c>
      <c r="K493" s="4">
        <v>23187.33</v>
      </c>
      <c r="L493" s="4">
        <v>32095.240166666663</v>
      </c>
    </row>
    <row r="494" spans="1:12" s="2" customFormat="1" ht="39.950000000000003" customHeight="1" x14ac:dyDescent="0.25">
      <c r="A494" s="3" t="s">
        <v>1361</v>
      </c>
      <c r="B494" s="3" t="s">
        <v>422</v>
      </c>
      <c r="C494" s="3" t="s">
        <v>712</v>
      </c>
      <c r="D494" s="3" t="s">
        <v>431</v>
      </c>
      <c r="E494" s="3" t="str">
        <f>VLOOKUP($A494,[1]Consolidado!$C$2:$H$3834,4,FALSE)</f>
        <v>Activo</v>
      </c>
      <c r="F494" s="3" t="str">
        <f>VLOOKUP($A494,[1]Consolidado!$C$2:$H$3834,6,FALSE)</f>
        <v>Fijo</v>
      </c>
      <c r="G494" s="4">
        <v>37574</v>
      </c>
      <c r="H494" s="4">
        <v>0</v>
      </c>
      <c r="I494" s="4">
        <v>1142.25</v>
      </c>
      <c r="J494" s="4">
        <v>1078.3699999999999</v>
      </c>
      <c r="K494" s="4">
        <v>15204.169999999998</v>
      </c>
      <c r="L494" s="4">
        <v>20149.21</v>
      </c>
    </row>
    <row r="495" spans="1:12" s="2" customFormat="1" ht="39.950000000000003" customHeight="1" x14ac:dyDescent="0.25">
      <c r="A495" s="3" t="s">
        <v>1362</v>
      </c>
      <c r="B495" s="3" t="s">
        <v>422</v>
      </c>
      <c r="C495" s="3" t="s">
        <v>583</v>
      </c>
      <c r="D495" s="3" t="s">
        <v>236</v>
      </c>
      <c r="E495" s="3" t="str">
        <f>VLOOKUP($A495,[1]Consolidado!$C$2:$H$3834,4,FALSE)</f>
        <v>Activo</v>
      </c>
      <c r="F495" s="3" t="str">
        <f>VLOOKUP($A495,[1]Consolidado!$C$2:$H$3834,6,FALSE)</f>
        <v>Fijo</v>
      </c>
      <c r="G495" s="4">
        <v>44730</v>
      </c>
      <c r="H495" s="4">
        <v>852.89987499999995</v>
      </c>
      <c r="I495" s="4">
        <v>1359.79</v>
      </c>
      <c r="J495" s="4">
        <v>1283.75</v>
      </c>
      <c r="K495" s="4">
        <v>4469.42</v>
      </c>
      <c r="L495" s="4">
        <v>36764.140124999998</v>
      </c>
    </row>
    <row r="496" spans="1:12" s="2" customFormat="1" ht="39.950000000000003" customHeight="1" x14ac:dyDescent="0.25">
      <c r="A496" s="3" t="s">
        <v>1363</v>
      </c>
      <c r="B496" s="3" t="s">
        <v>422</v>
      </c>
      <c r="C496" s="3" t="s">
        <v>4006</v>
      </c>
      <c r="D496" s="3" t="s">
        <v>47</v>
      </c>
      <c r="E496" s="3" t="str">
        <f>VLOOKUP($A496,[1]Consolidado!$C$2:$H$3834,4,FALSE)</f>
        <v>Activo</v>
      </c>
      <c r="F496" s="3" t="str">
        <f>VLOOKUP($A496,[1]Consolidado!$C$2:$H$3834,6,FALSE)</f>
        <v>Fijo</v>
      </c>
      <c r="G496" s="4">
        <v>18687</v>
      </c>
      <c r="H496" s="4">
        <v>0</v>
      </c>
      <c r="I496" s="4">
        <v>0</v>
      </c>
      <c r="J496" s="4">
        <v>536.32000000000005</v>
      </c>
      <c r="K496" s="4">
        <v>8326.0300000000007</v>
      </c>
      <c r="L496" s="4">
        <v>9824.65</v>
      </c>
    </row>
    <row r="497" spans="1:12" s="2" customFormat="1" ht="39.950000000000003" customHeight="1" x14ac:dyDescent="0.25">
      <c r="A497" s="3" t="s">
        <v>1364</v>
      </c>
      <c r="B497" s="3" t="s">
        <v>422</v>
      </c>
      <c r="C497" s="3" t="s">
        <v>3981</v>
      </c>
      <c r="D497" s="3" t="s">
        <v>104</v>
      </c>
      <c r="E497" s="3" t="str">
        <f>VLOOKUP($A497,[1]Consolidado!$C$2:$H$3834,4,FALSE)</f>
        <v>Activo</v>
      </c>
      <c r="F497" s="3" t="str">
        <f>VLOOKUP($A497,[1]Consolidado!$C$2:$H$3834,6,FALSE)</f>
        <v>Fijo</v>
      </c>
      <c r="G497" s="4">
        <v>85667</v>
      </c>
      <c r="H497" s="4">
        <v>8305.0922916666659</v>
      </c>
      <c r="I497" s="4">
        <v>2604.2800000000002</v>
      </c>
      <c r="J497" s="4">
        <v>2458.64</v>
      </c>
      <c r="K497" s="4">
        <v>32361.79</v>
      </c>
      <c r="L497" s="4">
        <v>39937.19770833334</v>
      </c>
    </row>
    <row r="498" spans="1:12" s="2" customFormat="1" ht="39.950000000000003" customHeight="1" x14ac:dyDescent="0.25">
      <c r="A498" s="3" t="s">
        <v>1365</v>
      </c>
      <c r="B498" s="3" t="s">
        <v>422</v>
      </c>
      <c r="C498" s="3" t="s">
        <v>3996</v>
      </c>
      <c r="D498" s="3" t="s">
        <v>168</v>
      </c>
      <c r="E498" s="3" t="str">
        <f>VLOOKUP($A498,[1]Consolidado!$C$2:$H$3834,4,FALSE)</f>
        <v>Activo</v>
      </c>
      <c r="F498" s="3" t="str">
        <f>VLOOKUP($A498,[1]Consolidado!$C$2:$H$3834,6,FALSE)</f>
        <v>Carrera</v>
      </c>
      <c r="G498" s="4">
        <v>171138</v>
      </c>
      <c r="H498" s="4">
        <v>28838.872291666663</v>
      </c>
      <c r="I498" s="4">
        <v>5202.6000000000004</v>
      </c>
      <c r="J498" s="4">
        <v>4911.66</v>
      </c>
      <c r="K498" s="4">
        <v>16147.97</v>
      </c>
      <c r="L498" s="4">
        <v>116036.89770833333</v>
      </c>
    </row>
    <row r="499" spans="1:12" s="2" customFormat="1" ht="39.950000000000003" customHeight="1" x14ac:dyDescent="0.25">
      <c r="A499" s="3" t="s">
        <v>1366</v>
      </c>
      <c r="B499" s="3" t="s">
        <v>421</v>
      </c>
      <c r="C499" s="3" t="s">
        <v>713</v>
      </c>
      <c r="D499" s="3" t="s">
        <v>173</v>
      </c>
      <c r="E499" s="3" t="str">
        <f>VLOOKUP($A499,[1]Consolidado!$C$2:$H$3834,4,FALSE)</f>
        <v>Activo</v>
      </c>
      <c r="F499" s="3" t="str">
        <f>VLOOKUP($A499,[1]Consolidado!$C$2:$H$3834,6,FALSE)</f>
        <v>Fijo</v>
      </c>
      <c r="G499" s="4">
        <v>46602</v>
      </c>
      <c r="H499" s="4">
        <v>1374.4228749999993</v>
      </c>
      <c r="I499" s="4">
        <v>1416.7</v>
      </c>
      <c r="J499" s="4">
        <v>1337.48</v>
      </c>
      <c r="K499" s="4">
        <v>26065.43</v>
      </c>
      <c r="L499" s="4">
        <v>16407.967125000003</v>
      </c>
    </row>
    <row r="500" spans="1:12" s="2" customFormat="1" ht="39.950000000000003" customHeight="1" x14ac:dyDescent="0.25">
      <c r="A500" s="3" t="s">
        <v>1367</v>
      </c>
      <c r="B500" s="3" t="s">
        <v>421</v>
      </c>
      <c r="C500" s="3" t="s">
        <v>577</v>
      </c>
      <c r="D500" s="3" t="s">
        <v>341</v>
      </c>
      <c r="E500" s="3" t="str">
        <f>VLOOKUP($A500,[1]Consolidado!$C$2:$H$3834,4,FALSE)</f>
        <v>Activo</v>
      </c>
      <c r="F500" s="3" t="str">
        <f>VLOOKUP($A500,[1]Consolidado!$C$2:$H$3834,6,FALSE)</f>
        <v>Fijo</v>
      </c>
      <c r="G500" s="4">
        <v>22873</v>
      </c>
      <c r="H500" s="4">
        <v>0</v>
      </c>
      <c r="I500" s="4">
        <v>0</v>
      </c>
      <c r="J500" s="4">
        <v>656.46</v>
      </c>
      <c r="K500" s="4">
        <v>12115.78</v>
      </c>
      <c r="L500" s="4">
        <v>10100.76</v>
      </c>
    </row>
    <row r="501" spans="1:12" s="2" customFormat="1" ht="39.950000000000003" customHeight="1" x14ac:dyDescent="0.25">
      <c r="A501" s="3" t="s">
        <v>1368</v>
      </c>
      <c r="B501" s="3" t="s">
        <v>421</v>
      </c>
      <c r="C501" s="3" t="s">
        <v>826</v>
      </c>
      <c r="D501" s="3" t="s">
        <v>382</v>
      </c>
      <c r="E501" s="3" t="str">
        <f>VLOOKUP($A501,[1]Consolidado!$C$2:$H$3834,4,FALSE)</f>
        <v>Activo</v>
      </c>
      <c r="F501" s="3" t="str">
        <f>VLOOKUP($A501,[1]Consolidado!$C$2:$H$3834,6,FALSE)</f>
        <v>Fijo</v>
      </c>
      <c r="G501" s="4">
        <v>36864</v>
      </c>
      <c r="H501" s="4">
        <v>4.9375000000145518E-2</v>
      </c>
      <c r="I501" s="4">
        <v>1120.67</v>
      </c>
      <c r="J501" s="4">
        <v>1058</v>
      </c>
      <c r="K501" s="4">
        <v>23326.7</v>
      </c>
      <c r="L501" s="4">
        <v>11358.580624999999</v>
      </c>
    </row>
    <row r="502" spans="1:12" s="2" customFormat="1" ht="39.950000000000003" customHeight="1" x14ac:dyDescent="0.25">
      <c r="A502" s="3" t="s">
        <v>1369</v>
      </c>
      <c r="B502" s="3" t="s">
        <v>422</v>
      </c>
      <c r="C502" s="3" t="s">
        <v>4057</v>
      </c>
      <c r="D502" s="3" t="s">
        <v>161</v>
      </c>
      <c r="E502" s="3" t="str">
        <f>VLOOKUP($A502,[1]Consolidado!$C$2:$H$3834,4,FALSE)</f>
        <v>Activo</v>
      </c>
      <c r="F502" s="3" t="str">
        <f>VLOOKUP($A502,[1]Consolidado!$C$2:$H$3834,6,FALSE)</f>
        <v>Fijo</v>
      </c>
      <c r="G502" s="4">
        <v>155580</v>
      </c>
      <c r="H502" s="4">
        <v>25179.242291666669</v>
      </c>
      <c r="I502" s="4">
        <v>4729.63</v>
      </c>
      <c r="J502" s="4">
        <v>4465.1499999999996</v>
      </c>
      <c r="K502" s="4">
        <v>7172.09</v>
      </c>
      <c r="L502" s="4">
        <v>114033.88770833334</v>
      </c>
    </row>
    <row r="503" spans="1:12" s="2" customFormat="1" ht="39.950000000000003" customHeight="1" x14ac:dyDescent="0.25">
      <c r="A503" s="3" t="s">
        <v>1370</v>
      </c>
      <c r="B503" s="3" t="s">
        <v>422</v>
      </c>
      <c r="C503" s="3" t="s">
        <v>827</v>
      </c>
      <c r="D503" s="3" t="s">
        <v>255</v>
      </c>
      <c r="E503" s="3" t="str">
        <f>VLOOKUP($A503,[1]Consolidado!$C$2:$H$3834,4,FALSE)</f>
        <v>Activo</v>
      </c>
      <c r="F503" s="3" t="str">
        <f>VLOOKUP($A503,[1]Consolidado!$C$2:$H$3834,6,FALSE)</f>
        <v>Carrera</v>
      </c>
      <c r="G503" s="4">
        <v>64077</v>
      </c>
      <c r="H503" s="4">
        <v>4253.859833333333</v>
      </c>
      <c r="I503" s="4">
        <v>1947.94</v>
      </c>
      <c r="J503" s="4">
        <v>1839.01</v>
      </c>
      <c r="K503" s="4">
        <v>2779.46</v>
      </c>
      <c r="L503" s="4">
        <v>53256.730166666661</v>
      </c>
    </row>
    <row r="504" spans="1:12" s="2" customFormat="1" ht="39.950000000000003" customHeight="1" x14ac:dyDescent="0.25">
      <c r="A504" s="3" t="s">
        <v>1371</v>
      </c>
      <c r="B504" s="3" t="s">
        <v>422</v>
      </c>
      <c r="C504" s="3" t="s">
        <v>4003</v>
      </c>
      <c r="D504" s="3" t="s">
        <v>182</v>
      </c>
      <c r="E504" s="3" t="str">
        <f>VLOOKUP($A504,[1]Consolidado!$C$2:$H$3834,4,FALSE)</f>
        <v>Activo</v>
      </c>
      <c r="F504" s="3" t="str">
        <f>VLOOKUP($A504,[1]Consolidado!$C$2:$H$3834,6,FALSE)</f>
        <v>Fijo</v>
      </c>
      <c r="G504" s="4">
        <v>27227</v>
      </c>
      <c r="H504" s="4">
        <v>0</v>
      </c>
      <c r="I504" s="4">
        <v>0</v>
      </c>
      <c r="J504" s="4">
        <v>781.41</v>
      </c>
      <c r="K504" s="4">
        <v>9343.64</v>
      </c>
      <c r="L504" s="4">
        <v>17101.95</v>
      </c>
    </row>
    <row r="505" spans="1:12" s="2" customFormat="1" ht="39.950000000000003" customHeight="1" x14ac:dyDescent="0.25">
      <c r="A505" s="3" t="s">
        <v>1372</v>
      </c>
      <c r="B505" s="3" t="s">
        <v>422</v>
      </c>
      <c r="C505" s="3" t="s">
        <v>4014</v>
      </c>
      <c r="D505" s="3" t="s">
        <v>20</v>
      </c>
      <c r="E505" s="3" t="str">
        <f>VLOOKUP($A505,[1]Consolidado!$C$2:$H$3834,4,FALSE)</f>
        <v>Activo</v>
      </c>
      <c r="F505" s="3" t="str">
        <f>VLOOKUP($A505,[1]Consolidado!$C$2:$H$3834,6,FALSE)</f>
        <v>Fijo</v>
      </c>
      <c r="G505" s="4">
        <v>21209</v>
      </c>
      <c r="H505" s="4">
        <v>0</v>
      </c>
      <c r="I505" s="4">
        <v>0</v>
      </c>
      <c r="J505" s="4">
        <v>608.70000000000005</v>
      </c>
      <c r="K505" s="4">
        <v>14323.29</v>
      </c>
      <c r="L505" s="4">
        <v>6277.0099999999984</v>
      </c>
    </row>
    <row r="506" spans="1:12" s="2" customFormat="1" ht="39.950000000000003" customHeight="1" x14ac:dyDescent="0.25">
      <c r="A506" s="3" t="s">
        <v>1373</v>
      </c>
      <c r="B506" s="3" t="s">
        <v>422</v>
      </c>
      <c r="C506" s="3" t="s">
        <v>4000</v>
      </c>
      <c r="D506" s="3" t="s">
        <v>104</v>
      </c>
      <c r="E506" s="3" t="str">
        <f>VLOOKUP($A506,[1]Consolidado!$C$2:$H$3834,4,FALSE)</f>
        <v>Activo</v>
      </c>
      <c r="F506" s="3" t="str">
        <f>VLOOKUP($A506,[1]Consolidado!$C$2:$H$3834,6,FALSE)</f>
        <v>Fijo</v>
      </c>
      <c r="G506" s="4">
        <v>37574</v>
      </c>
      <c r="H506" s="4">
        <v>0</v>
      </c>
      <c r="I506" s="4">
        <v>1142.25</v>
      </c>
      <c r="J506" s="4">
        <v>1078.3699999999999</v>
      </c>
      <c r="K506" s="4">
        <v>11446.269999999999</v>
      </c>
      <c r="L506" s="4">
        <v>23907.11</v>
      </c>
    </row>
    <row r="507" spans="1:12" s="2" customFormat="1" ht="39.950000000000003" customHeight="1" x14ac:dyDescent="0.25">
      <c r="A507" s="3" t="s">
        <v>1374</v>
      </c>
      <c r="B507" s="3" t="s">
        <v>421</v>
      </c>
      <c r="C507" s="3" t="s">
        <v>577</v>
      </c>
      <c r="D507" s="3" t="s">
        <v>53</v>
      </c>
      <c r="E507" s="3" t="str">
        <f>VLOOKUP($A507,[1]Consolidado!$C$2:$H$3834,4,FALSE)</f>
        <v>Activo</v>
      </c>
      <c r="F507" s="3" t="str">
        <f>VLOOKUP($A507,[1]Consolidado!$C$2:$H$3834,6,FALSE)</f>
        <v>Fijo</v>
      </c>
      <c r="G507" s="4">
        <v>24986</v>
      </c>
      <c r="H507" s="4">
        <v>0</v>
      </c>
      <c r="I507" s="4">
        <v>0</v>
      </c>
      <c r="J507" s="4">
        <v>717.1</v>
      </c>
      <c r="K507" s="4">
        <v>15678.32</v>
      </c>
      <c r="L507" s="4">
        <v>8590.5800000000017</v>
      </c>
    </row>
    <row r="508" spans="1:12" s="2" customFormat="1" ht="39.950000000000003" customHeight="1" x14ac:dyDescent="0.25">
      <c r="A508" s="3" t="s">
        <v>1375</v>
      </c>
      <c r="B508" s="3" t="s">
        <v>422</v>
      </c>
      <c r="C508" s="3" t="s">
        <v>4029</v>
      </c>
      <c r="D508" s="3" t="s">
        <v>287</v>
      </c>
      <c r="E508" s="3" t="str">
        <f>VLOOKUP($A508,[1]Consolidado!$C$2:$H$3834,4,FALSE)</f>
        <v>Activo</v>
      </c>
      <c r="F508" s="3" t="str">
        <f>VLOOKUP($A508,[1]Consolidado!$C$2:$H$3834,6,FALSE)</f>
        <v>Carrera</v>
      </c>
      <c r="G508" s="4">
        <v>87509</v>
      </c>
      <c r="H508" s="4">
        <v>8738.377291666664</v>
      </c>
      <c r="I508" s="4">
        <v>2660.27</v>
      </c>
      <c r="J508" s="4">
        <v>2511.5100000000002</v>
      </c>
      <c r="K508" s="4">
        <v>17014.61</v>
      </c>
      <c r="L508" s="4">
        <v>56584.232708333337</v>
      </c>
    </row>
    <row r="509" spans="1:12" s="2" customFormat="1" ht="39.950000000000003" customHeight="1" x14ac:dyDescent="0.25">
      <c r="A509" s="3" t="s">
        <v>1376</v>
      </c>
      <c r="B509" s="3" t="s">
        <v>422</v>
      </c>
      <c r="C509" s="3" t="s">
        <v>627</v>
      </c>
      <c r="D509" s="3" t="s">
        <v>435</v>
      </c>
      <c r="E509" s="3" t="str">
        <f>VLOOKUP($A509,[1]Consolidado!$C$2:$H$3834,4,FALSE)</f>
        <v>Cancelado</v>
      </c>
      <c r="F509" s="3" t="str">
        <f>VLOOKUP($A509,[1]Consolidado!$C$2:$H$3834,6,FALSE)</f>
        <v>Fijo</v>
      </c>
      <c r="G509" s="4">
        <v>42718</v>
      </c>
      <c r="H509" s="4">
        <v>826.25387499999988</v>
      </c>
      <c r="I509" s="4">
        <v>1298.6300000000001</v>
      </c>
      <c r="J509" s="4">
        <v>1226.01</v>
      </c>
      <c r="K509" s="4">
        <v>2075.8000000000002</v>
      </c>
      <c r="L509" s="4">
        <v>37291.306124999996</v>
      </c>
    </row>
    <row r="510" spans="1:12" s="2" customFormat="1" ht="39.950000000000003" customHeight="1" x14ac:dyDescent="0.25">
      <c r="A510" s="3" t="s">
        <v>1377</v>
      </c>
      <c r="B510" s="3" t="s">
        <v>422</v>
      </c>
      <c r="C510" s="3" t="s">
        <v>3</v>
      </c>
      <c r="D510" s="3" t="s">
        <v>346</v>
      </c>
      <c r="E510" s="3" t="str">
        <f>VLOOKUP($A510,[1]Consolidado!$C$2:$H$3834,4,FALSE)</f>
        <v>Activo</v>
      </c>
      <c r="F510" s="3" t="str">
        <f>VLOOKUP($A510,[1]Consolidado!$C$2:$H$3834,6,FALSE)</f>
        <v>Fijo</v>
      </c>
      <c r="G510" s="4">
        <v>26254</v>
      </c>
      <c r="H510" s="4">
        <v>0</v>
      </c>
      <c r="I510" s="4">
        <v>0</v>
      </c>
      <c r="J510" s="4">
        <v>753.49</v>
      </c>
      <c r="K510" s="4">
        <v>17312.629999999997</v>
      </c>
      <c r="L510" s="4">
        <v>8187.880000000001</v>
      </c>
    </row>
    <row r="511" spans="1:12" s="2" customFormat="1" ht="39.950000000000003" customHeight="1" x14ac:dyDescent="0.25">
      <c r="A511" s="3" t="s">
        <v>1378</v>
      </c>
      <c r="B511" s="3" t="s">
        <v>421</v>
      </c>
      <c r="C511" s="3" t="s">
        <v>4014</v>
      </c>
      <c r="D511" s="3" t="s">
        <v>179</v>
      </c>
      <c r="E511" s="3" t="str">
        <f>VLOOKUP($A511,[1]Consolidado!$C$2:$H$3834,4,FALSE)</f>
        <v>Activo</v>
      </c>
      <c r="F511" s="3" t="str">
        <f>VLOOKUP($A511,[1]Consolidado!$C$2:$H$3834,6,FALSE)</f>
        <v>Fijo</v>
      </c>
      <c r="G511" s="4">
        <v>24797</v>
      </c>
      <c r="H511" s="4">
        <v>0</v>
      </c>
      <c r="I511" s="4">
        <v>0</v>
      </c>
      <c r="J511" s="4">
        <v>711.67</v>
      </c>
      <c r="K511" s="4">
        <v>10523.02</v>
      </c>
      <c r="L511" s="4">
        <v>13562.310000000001</v>
      </c>
    </row>
    <row r="512" spans="1:12" s="2" customFormat="1" ht="39.950000000000003" customHeight="1" x14ac:dyDescent="0.25">
      <c r="A512" s="3" t="s">
        <v>1379</v>
      </c>
      <c r="B512" s="3" t="s">
        <v>421</v>
      </c>
      <c r="C512" s="3" t="s">
        <v>4010</v>
      </c>
      <c r="D512" s="3" t="s">
        <v>490</v>
      </c>
      <c r="E512" s="3" t="str">
        <f>VLOOKUP($A512,[1]Consolidado!$C$2:$H$3834,4,FALSE)</f>
        <v>Activo</v>
      </c>
      <c r="F512" s="3" t="str">
        <f>VLOOKUP($A512,[1]Consolidado!$C$2:$H$3834,6,FALSE)</f>
        <v>Fijo</v>
      </c>
      <c r="G512" s="4">
        <v>107084</v>
      </c>
      <c r="H512" s="4">
        <v>12914.042291666667</v>
      </c>
      <c r="I512" s="4">
        <v>3255.35</v>
      </c>
      <c r="J512" s="4">
        <v>3073.31</v>
      </c>
      <c r="K512" s="4">
        <v>37689.29</v>
      </c>
      <c r="L512" s="4">
        <v>50152.007708333324</v>
      </c>
    </row>
    <row r="513" spans="1:12" s="2" customFormat="1" ht="39.950000000000003" customHeight="1" x14ac:dyDescent="0.25">
      <c r="A513" s="3" t="s">
        <v>1380</v>
      </c>
      <c r="B513" s="3" t="s">
        <v>422</v>
      </c>
      <c r="C513" s="3" t="s">
        <v>579</v>
      </c>
      <c r="D513" s="3" t="s">
        <v>107</v>
      </c>
      <c r="E513" s="3" t="str">
        <f>VLOOKUP($A513,[1]Consolidado!$C$2:$H$3834,4,FALSE)</f>
        <v>Activo</v>
      </c>
      <c r="F513" s="3" t="str">
        <f>VLOOKUP($A513,[1]Consolidado!$C$2:$H$3834,6,FALSE)</f>
        <v>Fijo</v>
      </c>
      <c r="G513" s="4">
        <v>54453</v>
      </c>
      <c r="H513" s="4">
        <v>2482.4743749999993</v>
      </c>
      <c r="I513" s="4">
        <v>1655.37</v>
      </c>
      <c r="J513" s="4">
        <v>1562.8</v>
      </c>
      <c r="K513" s="4">
        <v>20395.330000000002</v>
      </c>
      <c r="L513" s="4">
        <v>28357.025624999995</v>
      </c>
    </row>
    <row r="514" spans="1:12" s="2" customFormat="1" ht="39.950000000000003" customHeight="1" x14ac:dyDescent="0.25">
      <c r="A514" s="3" t="s">
        <v>1381</v>
      </c>
      <c r="B514" s="3" t="s">
        <v>422</v>
      </c>
      <c r="C514" s="3" t="s">
        <v>820</v>
      </c>
      <c r="D514" s="3" t="s">
        <v>224</v>
      </c>
      <c r="E514" s="3" t="str">
        <f>VLOOKUP($A514,[1]Consolidado!$C$2:$H$3834,4,FALSE)</f>
        <v>Activo</v>
      </c>
      <c r="F514" s="3" t="str">
        <f>VLOOKUP($A514,[1]Consolidado!$C$2:$H$3834,6,FALSE)</f>
        <v>Fijo</v>
      </c>
      <c r="G514" s="4">
        <v>64671</v>
      </c>
      <c r="H514" s="4">
        <v>4365.6378333333341</v>
      </c>
      <c r="I514" s="4">
        <v>1966</v>
      </c>
      <c r="J514" s="4">
        <v>1856.06</v>
      </c>
      <c r="K514" s="4">
        <v>22499.819999999996</v>
      </c>
      <c r="L514" s="4">
        <v>33983.482166666668</v>
      </c>
    </row>
    <row r="515" spans="1:12" s="2" customFormat="1" ht="39.950000000000003" customHeight="1" x14ac:dyDescent="0.25">
      <c r="A515" s="3" t="s">
        <v>1382</v>
      </c>
      <c r="B515" s="3" t="s">
        <v>421</v>
      </c>
      <c r="C515" s="3" t="s">
        <v>635</v>
      </c>
      <c r="D515" s="3" t="s">
        <v>330</v>
      </c>
      <c r="E515" s="3" t="str">
        <f>VLOOKUP($A515,[1]Consolidado!$C$2:$H$3834,4,FALSE)</f>
        <v>Activo</v>
      </c>
      <c r="F515" s="3" t="str">
        <f>VLOOKUP($A515,[1]Consolidado!$C$2:$H$3834,6,FALSE)</f>
        <v>Fijo</v>
      </c>
      <c r="G515" s="4">
        <v>62620</v>
      </c>
      <c r="H515" s="4">
        <v>3979.6818333333322</v>
      </c>
      <c r="I515" s="4">
        <v>1903.65</v>
      </c>
      <c r="J515" s="4">
        <v>1797.19</v>
      </c>
      <c r="K515" s="4">
        <v>15564.84</v>
      </c>
      <c r="L515" s="4">
        <v>39374.638166666657</v>
      </c>
    </row>
    <row r="516" spans="1:12" s="2" customFormat="1" ht="39.950000000000003" customHeight="1" x14ac:dyDescent="0.25">
      <c r="A516" s="3" t="s">
        <v>1383</v>
      </c>
      <c r="B516" s="3" t="s">
        <v>422</v>
      </c>
      <c r="C516" s="3" t="s">
        <v>597</v>
      </c>
      <c r="D516" s="3" t="s">
        <v>115</v>
      </c>
      <c r="E516" s="3" t="str">
        <f>VLOOKUP($A516,[1]Consolidado!$C$2:$H$3834,4,FALSE)</f>
        <v>Activo</v>
      </c>
      <c r="F516" s="3" t="str">
        <f>VLOOKUP($A516,[1]Consolidado!$C$2:$H$3834,6,FALSE)</f>
        <v>Fijo</v>
      </c>
      <c r="G516" s="4">
        <v>36951</v>
      </c>
      <c r="H516" s="4">
        <v>0</v>
      </c>
      <c r="I516" s="4">
        <v>1123.31</v>
      </c>
      <c r="J516" s="4">
        <v>1060.49</v>
      </c>
      <c r="K516" s="4">
        <v>17495.850000000002</v>
      </c>
      <c r="L516" s="4">
        <v>17271.350000000002</v>
      </c>
    </row>
    <row r="517" spans="1:12" s="2" customFormat="1" ht="39.950000000000003" customHeight="1" x14ac:dyDescent="0.25">
      <c r="A517" s="3" t="s">
        <v>1384</v>
      </c>
      <c r="B517" s="3" t="s">
        <v>422</v>
      </c>
      <c r="C517" s="3" t="s">
        <v>4006</v>
      </c>
      <c r="D517" s="3" t="s">
        <v>383</v>
      </c>
      <c r="E517" s="3" t="str">
        <f>VLOOKUP($A517,[1]Consolidado!$C$2:$H$3834,4,FALSE)</f>
        <v>Activo</v>
      </c>
      <c r="F517" s="3" t="str">
        <f>VLOOKUP($A517,[1]Consolidado!$C$2:$H$3834,6,FALSE)</f>
        <v>Fijo</v>
      </c>
      <c r="G517" s="4">
        <v>18687</v>
      </c>
      <c r="H517" s="4">
        <v>0</v>
      </c>
      <c r="I517" s="4">
        <v>0</v>
      </c>
      <c r="J517" s="4">
        <v>536.32000000000005</v>
      </c>
      <c r="K517" s="4">
        <v>8601.8499999999985</v>
      </c>
      <c r="L517" s="4">
        <v>9548.8300000000017</v>
      </c>
    </row>
    <row r="518" spans="1:12" s="2" customFormat="1" ht="39.950000000000003" customHeight="1" x14ac:dyDescent="0.25">
      <c r="A518" s="3" t="s">
        <v>1385</v>
      </c>
      <c r="B518" s="3" t="s">
        <v>421</v>
      </c>
      <c r="C518" s="3" t="s">
        <v>4038</v>
      </c>
      <c r="D518" s="3" t="s">
        <v>174</v>
      </c>
      <c r="E518" s="3" t="str">
        <f>VLOOKUP($A518,[1]Consolidado!$C$2:$H$3834,4,FALSE)</f>
        <v>Activo</v>
      </c>
      <c r="F518" s="3" t="str">
        <f>VLOOKUP($A518,[1]Consolidado!$C$2:$H$3834,6,FALSE)</f>
        <v>Fijo</v>
      </c>
      <c r="G518" s="4">
        <v>47062</v>
      </c>
      <c r="H518" s="4">
        <v>1439.3458749999991</v>
      </c>
      <c r="I518" s="4">
        <v>1430.68</v>
      </c>
      <c r="J518" s="4">
        <v>1350.68</v>
      </c>
      <c r="K518" s="4">
        <v>1745.4</v>
      </c>
      <c r="L518" s="4">
        <v>41095.894124999999</v>
      </c>
    </row>
    <row r="519" spans="1:12" s="2" customFormat="1" ht="39.950000000000003" customHeight="1" x14ac:dyDescent="0.25">
      <c r="A519" s="3" t="s">
        <v>1386</v>
      </c>
      <c r="B519" s="3" t="s">
        <v>422</v>
      </c>
      <c r="C519" s="3" t="s">
        <v>4000</v>
      </c>
      <c r="D519" s="3" t="s">
        <v>99</v>
      </c>
      <c r="E519" s="3" t="str">
        <f>VLOOKUP($A519,[1]Consolidado!$C$2:$H$3834,4,FALSE)</f>
        <v>Activo</v>
      </c>
      <c r="F519" s="3" t="str">
        <f>VLOOKUP($A519,[1]Consolidado!$C$2:$H$3834,6,FALSE)</f>
        <v>Fijo</v>
      </c>
      <c r="G519" s="4">
        <v>45086</v>
      </c>
      <c r="H519" s="4">
        <v>1160.4628749999995</v>
      </c>
      <c r="I519" s="4">
        <v>1370.61</v>
      </c>
      <c r="J519" s="4">
        <v>1293.97</v>
      </c>
      <c r="K519" s="4">
        <v>7341.4</v>
      </c>
      <c r="L519" s="4">
        <v>33919.557124999999</v>
      </c>
    </row>
    <row r="520" spans="1:12" s="2" customFormat="1" ht="39.950000000000003" customHeight="1" x14ac:dyDescent="0.25">
      <c r="A520" s="3" t="s">
        <v>1387</v>
      </c>
      <c r="B520" s="3" t="s">
        <v>422</v>
      </c>
      <c r="C520" s="3" t="s">
        <v>4006</v>
      </c>
      <c r="D520" s="3" t="s">
        <v>191</v>
      </c>
      <c r="E520" s="3" t="str">
        <f>VLOOKUP($A520,[1]Consolidado!$C$2:$H$3834,4,FALSE)</f>
        <v>Activo</v>
      </c>
      <c r="F520" s="3" t="str">
        <f>VLOOKUP($A520,[1]Consolidado!$C$2:$H$3834,6,FALSE)</f>
        <v>Fijo</v>
      </c>
      <c r="G520" s="4">
        <v>18687</v>
      </c>
      <c r="H520" s="4">
        <v>0</v>
      </c>
      <c r="I520" s="4">
        <v>0</v>
      </c>
      <c r="J520" s="4">
        <v>536.32000000000005</v>
      </c>
      <c r="K520" s="4">
        <v>6914.6100000000006</v>
      </c>
      <c r="L520" s="4">
        <v>11236.07</v>
      </c>
    </row>
    <row r="521" spans="1:12" s="2" customFormat="1" ht="39.950000000000003" customHeight="1" x14ac:dyDescent="0.25">
      <c r="A521" s="3" t="s">
        <v>1388</v>
      </c>
      <c r="B521" s="3" t="s">
        <v>421</v>
      </c>
      <c r="C521" s="3" t="s">
        <v>577</v>
      </c>
      <c r="D521" s="3" t="s">
        <v>263</v>
      </c>
      <c r="E521" s="3" t="str">
        <f>VLOOKUP($A521,[1]Consolidado!$C$2:$H$3834,4,FALSE)</f>
        <v>Activo</v>
      </c>
      <c r="F521" s="3" t="str">
        <f>VLOOKUP($A521,[1]Consolidado!$C$2:$H$3834,6,FALSE)</f>
        <v>Fijo</v>
      </c>
      <c r="G521" s="4">
        <v>22873</v>
      </c>
      <c r="H521" s="4">
        <v>0</v>
      </c>
      <c r="I521" s="4">
        <v>0</v>
      </c>
      <c r="J521" s="4">
        <v>656.46</v>
      </c>
      <c r="K521" s="4">
        <v>12410.490000000002</v>
      </c>
      <c r="L521" s="4">
        <v>9806.0499999999993</v>
      </c>
    </row>
    <row r="522" spans="1:12" s="2" customFormat="1" ht="39.950000000000003" customHeight="1" x14ac:dyDescent="0.25">
      <c r="A522" s="3" t="s">
        <v>1389</v>
      </c>
      <c r="B522" s="3" t="s">
        <v>422</v>
      </c>
      <c r="C522" s="3" t="s">
        <v>4028</v>
      </c>
      <c r="D522" s="3" t="s">
        <v>874</v>
      </c>
      <c r="E522" s="3" t="str">
        <f>VLOOKUP($A522,[1]Consolidado!$C$2:$H$3834,4,FALSE)</f>
        <v>Activo</v>
      </c>
      <c r="F522" s="3" t="str">
        <f>VLOOKUP($A522,[1]Consolidado!$C$2:$H$3834,6,FALSE)</f>
        <v>Fijo</v>
      </c>
      <c r="G522" s="4">
        <v>58252</v>
      </c>
      <c r="H522" s="4">
        <v>3157.7118333333328</v>
      </c>
      <c r="I522" s="4">
        <v>1770.86</v>
      </c>
      <c r="J522" s="4">
        <v>1671.83</v>
      </c>
      <c r="K522" s="4">
        <v>22838.68</v>
      </c>
      <c r="L522" s="4">
        <v>28812.918166666663</v>
      </c>
    </row>
    <row r="523" spans="1:12" s="2" customFormat="1" ht="39.950000000000003" customHeight="1" x14ac:dyDescent="0.25">
      <c r="A523" s="3" t="s">
        <v>1390</v>
      </c>
      <c r="B523" s="3" t="s">
        <v>422</v>
      </c>
      <c r="C523" s="3" t="s">
        <v>579</v>
      </c>
      <c r="D523" s="3" t="s">
        <v>431</v>
      </c>
      <c r="E523" s="3" t="str">
        <f>VLOOKUP($A523,[1]Consolidado!$C$2:$H$3834,4,FALSE)</f>
        <v>Activo</v>
      </c>
      <c r="F523" s="3" t="str">
        <f>VLOOKUP($A523,[1]Consolidado!$C$2:$H$3834,6,FALSE)</f>
        <v>Carrera</v>
      </c>
      <c r="G523" s="4">
        <v>65344</v>
      </c>
      <c r="H523" s="4">
        <v>4492.2838333333339</v>
      </c>
      <c r="I523" s="4">
        <v>1986.46</v>
      </c>
      <c r="J523" s="4">
        <v>1875.37</v>
      </c>
      <c r="K523" s="4">
        <v>6756.8</v>
      </c>
      <c r="L523" s="4">
        <v>50233.086166666661</v>
      </c>
    </row>
    <row r="524" spans="1:12" s="2" customFormat="1" ht="39.950000000000003" customHeight="1" x14ac:dyDescent="0.25">
      <c r="A524" s="3" t="s">
        <v>1391</v>
      </c>
      <c r="B524" s="3" t="s">
        <v>421</v>
      </c>
      <c r="C524" s="3" t="s">
        <v>4083</v>
      </c>
      <c r="D524" s="3" t="s">
        <v>392</v>
      </c>
      <c r="E524" s="3" t="str">
        <f>VLOOKUP($A524,[1]Consolidado!$C$2:$H$3834,4,FALSE)</f>
        <v>Activo</v>
      </c>
      <c r="F524" s="3" t="str">
        <f>VLOOKUP($A524,[1]Consolidado!$C$2:$H$3834,6,FALSE)</f>
        <v>Fijo</v>
      </c>
      <c r="G524" s="4">
        <v>53419</v>
      </c>
      <c r="H524" s="4">
        <v>1821.9013749999983</v>
      </c>
      <c r="I524" s="4">
        <v>1623.94</v>
      </c>
      <c r="J524" s="4">
        <v>1533.13</v>
      </c>
      <c r="K524" s="4">
        <v>9698.24</v>
      </c>
      <c r="L524" s="4">
        <v>38741.788625000001</v>
      </c>
    </row>
    <row r="525" spans="1:12" s="2" customFormat="1" ht="39.950000000000003" customHeight="1" x14ac:dyDescent="0.25">
      <c r="A525" s="3" t="s">
        <v>1392</v>
      </c>
      <c r="B525" s="3" t="s">
        <v>422</v>
      </c>
      <c r="C525" s="3" t="s">
        <v>592</v>
      </c>
      <c r="D525" s="3" t="s">
        <v>337</v>
      </c>
      <c r="E525" s="3" t="str">
        <f>VLOOKUP($A525,[1]Consolidado!$C$2:$H$3834,4,FALSE)</f>
        <v>Activo</v>
      </c>
      <c r="F525" s="3" t="str">
        <f>VLOOKUP($A525,[1]Consolidado!$C$2:$H$3834,6,FALSE)</f>
        <v>Fijo</v>
      </c>
      <c r="G525" s="4">
        <v>57528</v>
      </c>
      <c r="H525" s="4">
        <v>3021.4698333333326</v>
      </c>
      <c r="I525" s="4">
        <v>1748.85</v>
      </c>
      <c r="J525" s="4">
        <v>1651.05</v>
      </c>
      <c r="K525" s="4">
        <v>1631.8</v>
      </c>
      <c r="L525" s="4">
        <v>49474.830166666659</v>
      </c>
    </row>
    <row r="526" spans="1:12" s="2" customFormat="1" ht="39.950000000000003" customHeight="1" x14ac:dyDescent="0.25">
      <c r="A526" s="3" t="s">
        <v>1393</v>
      </c>
      <c r="B526" s="3" t="s">
        <v>421</v>
      </c>
      <c r="C526" s="3" t="s">
        <v>4038</v>
      </c>
      <c r="D526" s="3" t="s">
        <v>161</v>
      </c>
      <c r="E526" s="3" t="str">
        <f>VLOOKUP($A526,[1]Consolidado!$C$2:$H$3834,4,FALSE)</f>
        <v>Activo</v>
      </c>
      <c r="F526" s="3" t="str">
        <f>VLOOKUP($A526,[1]Consolidado!$C$2:$H$3834,6,FALSE)</f>
        <v>Fijo</v>
      </c>
      <c r="G526" s="4">
        <v>47062</v>
      </c>
      <c r="H526" s="4">
        <v>1439.3458749999991</v>
      </c>
      <c r="I526" s="4">
        <v>1430.68</v>
      </c>
      <c r="J526" s="4">
        <v>1350.68</v>
      </c>
      <c r="K526" s="4">
        <v>731.8</v>
      </c>
      <c r="L526" s="4">
        <v>42109.494124999997</v>
      </c>
    </row>
    <row r="527" spans="1:12" s="2" customFormat="1" ht="39.950000000000003" customHeight="1" x14ac:dyDescent="0.25">
      <c r="A527" s="3" t="s">
        <v>1394</v>
      </c>
      <c r="B527" s="3" t="s">
        <v>422</v>
      </c>
      <c r="C527" s="3" t="s">
        <v>701</v>
      </c>
      <c r="D527" s="3" t="s">
        <v>182</v>
      </c>
      <c r="E527" s="3" t="str">
        <f>VLOOKUP($A527,[1]Consolidado!$C$2:$H$3834,4,FALSE)</f>
        <v>Activo</v>
      </c>
      <c r="F527" s="3" t="str">
        <f>VLOOKUP($A527,[1]Consolidado!$C$2:$H$3834,6,FALSE)</f>
        <v>Fijo</v>
      </c>
      <c r="G527" s="4">
        <v>26254</v>
      </c>
      <c r="H527" s="4">
        <v>0</v>
      </c>
      <c r="I527" s="4">
        <v>0</v>
      </c>
      <c r="J527" s="4">
        <v>753.49</v>
      </c>
      <c r="K527" s="4">
        <v>9828.59</v>
      </c>
      <c r="L527" s="4">
        <v>15671.919999999998</v>
      </c>
    </row>
    <row r="528" spans="1:12" s="2" customFormat="1" ht="39.950000000000003" customHeight="1" x14ac:dyDescent="0.25">
      <c r="A528" s="3" t="s">
        <v>1395</v>
      </c>
      <c r="B528" s="3" t="s">
        <v>422</v>
      </c>
      <c r="C528" s="3" t="s">
        <v>579</v>
      </c>
      <c r="D528" s="3" t="s">
        <v>431</v>
      </c>
      <c r="E528" s="3" t="str">
        <f>VLOOKUP($A528,[1]Consolidado!$C$2:$H$3834,4,FALSE)</f>
        <v>Activo</v>
      </c>
      <c r="F528" s="3" t="str">
        <f>VLOOKUP($A528,[1]Consolidado!$C$2:$H$3834,6,FALSE)</f>
        <v>Fijo</v>
      </c>
      <c r="G528" s="4">
        <v>54453</v>
      </c>
      <c r="H528" s="4">
        <v>2482.4743749999993</v>
      </c>
      <c r="I528" s="4">
        <v>1655.37</v>
      </c>
      <c r="J528" s="4">
        <v>1562.8</v>
      </c>
      <c r="K528" s="4">
        <v>5797.5</v>
      </c>
      <c r="L528" s="4">
        <v>42954.855624999997</v>
      </c>
    </row>
    <row r="529" spans="1:12" s="2" customFormat="1" ht="39.950000000000003" customHeight="1" x14ac:dyDescent="0.25">
      <c r="A529" s="3" t="s">
        <v>1396</v>
      </c>
      <c r="B529" s="3" t="s">
        <v>422</v>
      </c>
      <c r="C529" s="3" t="s">
        <v>3</v>
      </c>
      <c r="D529" s="3" t="s">
        <v>346</v>
      </c>
      <c r="E529" s="3" t="str">
        <f>VLOOKUP($A529,[1]Consolidado!$C$2:$H$3834,4,FALSE)</f>
        <v>Activo</v>
      </c>
      <c r="F529" s="3" t="str">
        <f>VLOOKUP($A529,[1]Consolidado!$C$2:$H$3834,6,FALSE)</f>
        <v>Fijo</v>
      </c>
      <c r="G529" s="4">
        <v>26254</v>
      </c>
      <c r="H529" s="4">
        <v>0</v>
      </c>
      <c r="I529" s="4">
        <v>0</v>
      </c>
      <c r="J529" s="4">
        <v>753.49</v>
      </c>
      <c r="K529" s="4">
        <v>18280.61</v>
      </c>
      <c r="L529" s="4">
        <v>7219.8999999999978</v>
      </c>
    </row>
    <row r="530" spans="1:12" s="2" customFormat="1" ht="39.950000000000003" customHeight="1" x14ac:dyDescent="0.25">
      <c r="A530" s="3" t="s">
        <v>1397</v>
      </c>
      <c r="B530" s="3" t="s">
        <v>421</v>
      </c>
      <c r="C530" s="3" t="s">
        <v>3</v>
      </c>
      <c r="D530" s="3" t="s">
        <v>76</v>
      </c>
      <c r="E530" s="3" t="str">
        <f>VLOOKUP($A530,[1]Consolidado!$C$2:$H$3834,4,FALSE)</f>
        <v>Activo</v>
      </c>
      <c r="F530" s="3" t="str">
        <f>VLOOKUP($A530,[1]Consolidado!$C$2:$H$3834,6,FALSE)</f>
        <v>Fijo</v>
      </c>
      <c r="G530" s="4">
        <v>26254</v>
      </c>
      <c r="H530" s="4">
        <v>0</v>
      </c>
      <c r="I530" s="4">
        <v>0</v>
      </c>
      <c r="J530" s="4">
        <v>753.49</v>
      </c>
      <c r="K530" s="4">
        <v>9010.1899999999987</v>
      </c>
      <c r="L530" s="4">
        <v>16490.32</v>
      </c>
    </row>
    <row r="531" spans="1:12" s="2" customFormat="1" ht="39.950000000000003" customHeight="1" x14ac:dyDescent="0.25">
      <c r="A531" s="3" t="s">
        <v>1398</v>
      </c>
      <c r="B531" s="3" t="s">
        <v>422</v>
      </c>
      <c r="C531" s="3" t="s">
        <v>4010</v>
      </c>
      <c r="D531" s="3" t="s">
        <v>324</v>
      </c>
      <c r="E531" s="3" t="str">
        <f>VLOOKUP($A531,[1]Consolidado!$C$2:$H$3834,4,FALSE)</f>
        <v>Activo</v>
      </c>
      <c r="F531" s="3" t="str">
        <f>VLOOKUP($A531,[1]Consolidado!$C$2:$H$3834,6,FALSE)</f>
        <v>Fijo</v>
      </c>
      <c r="G531" s="4">
        <v>115045</v>
      </c>
      <c r="H531" s="4">
        <v>15644.397291666668</v>
      </c>
      <c r="I531" s="4">
        <v>3497.37</v>
      </c>
      <c r="J531" s="4">
        <v>3301.79</v>
      </c>
      <c r="K531" s="4">
        <v>44373.600000000006</v>
      </c>
      <c r="L531" s="4">
        <v>48227.842708333337</v>
      </c>
    </row>
    <row r="532" spans="1:12" s="2" customFormat="1" ht="39.950000000000003" customHeight="1" x14ac:dyDescent="0.25">
      <c r="A532" s="3" t="s">
        <v>1399</v>
      </c>
      <c r="B532" s="3" t="s">
        <v>421</v>
      </c>
      <c r="C532" s="3" t="s">
        <v>4014</v>
      </c>
      <c r="D532" s="3" t="s">
        <v>65</v>
      </c>
      <c r="E532" s="3" t="str">
        <f>VLOOKUP($A532,[1]Consolidado!$C$2:$H$3834,4,FALSE)</f>
        <v>Activo</v>
      </c>
      <c r="F532" s="3" t="str">
        <f>VLOOKUP($A532,[1]Consolidado!$C$2:$H$3834,6,FALSE)</f>
        <v>Fijo</v>
      </c>
      <c r="G532" s="4">
        <v>21209</v>
      </c>
      <c r="H532" s="4">
        <v>0</v>
      </c>
      <c r="I532" s="4">
        <v>0</v>
      </c>
      <c r="J532" s="4">
        <v>608.70000000000005</v>
      </c>
      <c r="K532" s="4">
        <v>8837.09</v>
      </c>
      <c r="L532" s="4">
        <v>11763.21</v>
      </c>
    </row>
    <row r="533" spans="1:12" s="2" customFormat="1" ht="39.950000000000003" customHeight="1" x14ac:dyDescent="0.25">
      <c r="A533" s="3" t="s">
        <v>1400</v>
      </c>
      <c r="B533" s="3" t="s">
        <v>421</v>
      </c>
      <c r="C533" s="3" t="s">
        <v>715</v>
      </c>
      <c r="D533" s="3" t="s">
        <v>491</v>
      </c>
      <c r="E533" s="3" t="str">
        <f>VLOOKUP($A533,[1]Consolidado!$C$2:$H$3834,4,FALSE)</f>
        <v>Activo</v>
      </c>
      <c r="F533" s="3" t="str">
        <f>VLOOKUP($A533,[1]Consolidado!$C$2:$H$3834,6,FALSE)</f>
        <v>Fijo</v>
      </c>
      <c r="G533" s="4">
        <v>64671</v>
      </c>
      <c r="H533" s="4">
        <v>4365.6378333333341</v>
      </c>
      <c r="I533" s="4">
        <v>1966</v>
      </c>
      <c r="J533" s="4">
        <v>1856.06</v>
      </c>
      <c r="K533" s="4">
        <v>26774.420000000002</v>
      </c>
      <c r="L533" s="4">
        <v>29708.882166666666</v>
      </c>
    </row>
    <row r="534" spans="1:12" s="2" customFormat="1" ht="39.950000000000003" customHeight="1" x14ac:dyDescent="0.25">
      <c r="A534" s="3" t="s">
        <v>1401</v>
      </c>
      <c r="B534" s="3" t="s">
        <v>422</v>
      </c>
      <c r="C534" s="3" t="s">
        <v>4006</v>
      </c>
      <c r="D534" s="3" t="s">
        <v>53</v>
      </c>
      <c r="E534" s="3" t="str">
        <f>VLOOKUP($A534,[1]Consolidado!$C$2:$H$3834,4,FALSE)</f>
        <v>Activo</v>
      </c>
      <c r="F534" s="3" t="str">
        <f>VLOOKUP($A534,[1]Consolidado!$C$2:$H$3834,6,FALSE)</f>
        <v>Fijo</v>
      </c>
      <c r="G534" s="4">
        <v>18687</v>
      </c>
      <c r="H534" s="4">
        <v>0</v>
      </c>
      <c r="I534" s="4">
        <v>0</v>
      </c>
      <c r="J534" s="4">
        <v>536.32000000000005</v>
      </c>
      <c r="K534" s="4">
        <v>4694.74</v>
      </c>
      <c r="L534" s="4">
        <v>13455.94</v>
      </c>
    </row>
    <row r="535" spans="1:12" s="2" customFormat="1" ht="39.950000000000003" customHeight="1" x14ac:dyDescent="0.25">
      <c r="A535" s="3" t="s">
        <v>1402</v>
      </c>
      <c r="B535" s="3" t="s">
        <v>422</v>
      </c>
      <c r="C535" s="3" t="s">
        <v>4003</v>
      </c>
      <c r="D535" s="3" t="s">
        <v>182</v>
      </c>
      <c r="E535" s="3" t="str">
        <f>VLOOKUP($A535,[1]Consolidado!$C$2:$H$3834,4,FALSE)</f>
        <v>Activo</v>
      </c>
      <c r="F535" s="3" t="str">
        <f>VLOOKUP($A535,[1]Consolidado!$C$2:$H$3834,6,FALSE)</f>
        <v>Fijo</v>
      </c>
      <c r="G535" s="4">
        <v>27227</v>
      </c>
      <c r="H535" s="4">
        <v>0</v>
      </c>
      <c r="I535" s="4">
        <v>0</v>
      </c>
      <c r="J535" s="4">
        <v>781.41</v>
      </c>
      <c r="K535" s="4">
        <v>3933.4</v>
      </c>
      <c r="L535" s="4">
        <v>22512.19</v>
      </c>
    </row>
    <row r="536" spans="1:12" s="2" customFormat="1" ht="39.950000000000003" customHeight="1" x14ac:dyDescent="0.25">
      <c r="A536" s="3" t="s">
        <v>1403</v>
      </c>
      <c r="B536" s="3" t="s">
        <v>422</v>
      </c>
      <c r="C536" s="3" t="s">
        <v>873</v>
      </c>
      <c r="D536" s="3" t="s">
        <v>95</v>
      </c>
      <c r="E536" s="3" t="str">
        <f>VLOOKUP($A536,[1]Consolidado!$C$2:$H$3834,4,FALSE)</f>
        <v>Activo</v>
      </c>
      <c r="F536" s="3" t="str">
        <f>VLOOKUP($A536,[1]Consolidado!$C$2:$H$3834,6,FALSE)</f>
        <v>Fijo</v>
      </c>
      <c r="G536" s="4">
        <v>31312</v>
      </c>
      <c r="H536" s="4">
        <v>0</v>
      </c>
      <c r="I536" s="4">
        <v>0</v>
      </c>
      <c r="J536" s="4">
        <v>898.65</v>
      </c>
      <c r="K536" s="4">
        <v>11985.43</v>
      </c>
      <c r="L536" s="4">
        <v>18427.919999999998</v>
      </c>
    </row>
    <row r="537" spans="1:12" s="2" customFormat="1" ht="39.950000000000003" customHeight="1" x14ac:dyDescent="0.25">
      <c r="A537" s="3" t="s">
        <v>1404</v>
      </c>
      <c r="B537" s="3" t="s">
        <v>422</v>
      </c>
      <c r="C537" s="3" t="s">
        <v>873</v>
      </c>
      <c r="D537" s="3" t="s">
        <v>95</v>
      </c>
      <c r="E537" s="3" t="str">
        <f>VLOOKUP($A537,[1]Consolidado!$C$2:$H$3834,4,FALSE)</f>
        <v>Activo</v>
      </c>
      <c r="F537" s="3" t="str">
        <f>VLOOKUP($A537,[1]Consolidado!$C$2:$H$3834,6,FALSE)</f>
        <v>Fijo</v>
      </c>
      <c r="G537" s="4">
        <v>31312</v>
      </c>
      <c r="H537" s="4">
        <v>0</v>
      </c>
      <c r="I537" s="4">
        <v>0</v>
      </c>
      <c r="J537" s="4">
        <v>898.65</v>
      </c>
      <c r="K537" s="4">
        <v>16527.629999999997</v>
      </c>
      <c r="L537" s="4">
        <v>13885.720000000001</v>
      </c>
    </row>
    <row r="538" spans="1:12" s="2" customFormat="1" ht="39.950000000000003" customHeight="1" x14ac:dyDescent="0.25">
      <c r="A538" s="3" t="s">
        <v>1405</v>
      </c>
      <c r="B538" s="3" t="s">
        <v>421</v>
      </c>
      <c r="C538" s="3" t="s">
        <v>3987</v>
      </c>
      <c r="D538" s="3" t="s">
        <v>235</v>
      </c>
      <c r="E538" s="3" t="str">
        <f>VLOOKUP($A538,[1]Consolidado!$C$2:$H$3834,4,FALSE)</f>
        <v>Activo</v>
      </c>
      <c r="F538" s="3" t="str">
        <f>VLOOKUP($A538,[1]Consolidado!$C$2:$H$3834,6,FALSE)</f>
        <v>Fijo</v>
      </c>
      <c r="G538" s="4">
        <v>42405</v>
      </c>
      <c r="H538" s="4">
        <v>782.08037500000057</v>
      </c>
      <c r="I538" s="4">
        <v>1289.1099999999999</v>
      </c>
      <c r="J538" s="4">
        <v>1217.02</v>
      </c>
      <c r="K538" s="4">
        <v>20844.38</v>
      </c>
      <c r="L538" s="4">
        <v>18272.409625000004</v>
      </c>
    </row>
    <row r="539" spans="1:12" s="2" customFormat="1" ht="39.950000000000003" customHeight="1" x14ac:dyDescent="0.25">
      <c r="A539" s="3" t="s">
        <v>1406</v>
      </c>
      <c r="B539" s="3" t="s">
        <v>421</v>
      </c>
      <c r="C539" s="3" t="s">
        <v>611</v>
      </c>
      <c r="D539" s="3" t="s">
        <v>172</v>
      </c>
      <c r="E539" s="3" t="str">
        <f>VLOOKUP($A539,[1]Consolidado!$C$2:$H$3834,4,FALSE)</f>
        <v>Activo</v>
      </c>
      <c r="F539" s="3" t="str">
        <f>VLOOKUP($A539,[1]Consolidado!$C$2:$H$3834,6,FALSE)</f>
        <v>Fijo</v>
      </c>
      <c r="G539" s="4">
        <v>35005</v>
      </c>
      <c r="H539" s="4">
        <v>0</v>
      </c>
      <c r="I539" s="4">
        <v>1064.1500000000001</v>
      </c>
      <c r="J539" s="4">
        <v>1004.64</v>
      </c>
      <c r="K539" s="4">
        <v>24990.02</v>
      </c>
      <c r="L539" s="4">
        <v>7946.1899999999987</v>
      </c>
    </row>
    <row r="540" spans="1:12" s="2" customFormat="1" ht="39.950000000000003" customHeight="1" x14ac:dyDescent="0.25">
      <c r="A540" s="3" t="s">
        <v>1407</v>
      </c>
      <c r="B540" s="3" t="s">
        <v>422</v>
      </c>
      <c r="C540" s="3" t="s">
        <v>4000</v>
      </c>
      <c r="D540" s="3" t="s">
        <v>349</v>
      </c>
      <c r="E540" s="3" t="str">
        <f>VLOOKUP($A540,[1]Consolidado!$C$2:$H$3834,4,FALSE)</f>
        <v>Activo</v>
      </c>
      <c r="F540" s="3" t="str">
        <f>VLOOKUP($A540,[1]Consolidado!$C$2:$H$3834,6,FALSE)</f>
        <v>Fijo</v>
      </c>
      <c r="G540" s="4">
        <v>37574</v>
      </c>
      <c r="H540" s="4">
        <v>100.25687499999913</v>
      </c>
      <c r="I540" s="4">
        <v>1142.25</v>
      </c>
      <c r="J540" s="4">
        <v>1078.3699999999999</v>
      </c>
      <c r="K540" s="4">
        <v>5834.16</v>
      </c>
      <c r="L540" s="4">
        <v>29418.963124999998</v>
      </c>
    </row>
    <row r="541" spans="1:12" s="2" customFormat="1" ht="39.950000000000003" customHeight="1" x14ac:dyDescent="0.25">
      <c r="A541" s="3" t="s">
        <v>1408</v>
      </c>
      <c r="B541" s="3" t="s">
        <v>422</v>
      </c>
      <c r="C541" s="3" t="s">
        <v>4000</v>
      </c>
      <c r="D541" s="3" t="s">
        <v>26</v>
      </c>
      <c r="E541" s="3" t="str">
        <f>VLOOKUP($A541,[1]Consolidado!$C$2:$H$3834,4,FALSE)</f>
        <v>Activo</v>
      </c>
      <c r="F541" s="3" t="str">
        <f>VLOOKUP($A541,[1]Consolidado!$C$2:$H$3834,6,FALSE)</f>
        <v>Fijo</v>
      </c>
      <c r="G541" s="4">
        <v>45086</v>
      </c>
      <c r="H541" s="4">
        <v>1160.4628749999995</v>
      </c>
      <c r="I541" s="4">
        <v>1370.61</v>
      </c>
      <c r="J541" s="4">
        <v>1293.97</v>
      </c>
      <c r="K541" s="4">
        <v>14867.46</v>
      </c>
      <c r="L541" s="4">
        <v>26393.497125000002</v>
      </c>
    </row>
    <row r="542" spans="1:12" s="2" customFormat="1" ht="39.950000000000003" customHeight="1" x14ac:dyDescent="0.25">
      <c r="A542" s="3" t="s">
        <v>1409</v>
      </c>
      <c r="B542" s="3" t="s">
        <v>422</v>
      </c>
      <c r="C542" s="3" t="s">
        <v>4008</v>
      </c>
      <c r="D542" s="3" t="s">
        <v>492</v>
      </c>
      <c r="E542" s="3" t="str">
        <f>VLOOKUP($A542,[1]Consolidado!$C$2:$H$3834,4,FALSE)</f>
        <v>Activo</v>
      </c>
      <c r="F542" s="3" t="str">
        <f>VLOOKUP($A542,[1]Consolidado!$C$2:$H$3834,6,FALSE)</f>
        <v>Fijo</v>
      </c>
      <c r="G542" s="4">
        <v>58252</v>
      </c>
      <c r="H542" s="4">
        <v>3157.7118333333328</v>
      </c>
      <c r="I542" s="4">
        <v>1770.86</v>
      </c>
      <c r="J542" s="4">
        <v>1671.83</v>
      </c>
      <c r="K542" s="4">
        <v>19489.3</v>
      </c>
      <c r="L542" s="4">
        <v>32162.298166666664</v>
      </c>
    </row>
    <row r="543" spans="1:12" s="2" customFormat="1" ht="39.950000000000003" customHeight="1" x14ac:dyDescent="0.25">
      <c r="A543" s="3" t="s">
        <v>1410</v>
      </c>
      <c r="B543" s="3" t="s">
        <v>422</v>
      </c>
      <c r="C543" s="3" t="s">
        <v>4033</v>
      </c>
      <c r="D543" s="3" t="s">
        <v>284</v>
      </c>
      <c r="E543" s="3" t="str">
        <f>VLOOKUP($A543,[1]Consolidado!$C$2:$H$3834,4,FALSE)</f>
        <v>Activo</v>
      </c>
      <c r="F543" s="3" t="str">
        <f>VLOOKUP($A543,[1]Consolidado!$C$2:$H$3834,6,FALSE)</f>
        <v>Carrera</v>
      </c>
      <c r="G543" s="4">
        <v>55106</v>
      </c>
      <c r="H543" s="4">
        <v>2574.6358749999999</v>
      </c>
      <c r="I543" s="4">
        <v>1675.22</v>
      </c>
      <c r="J543" s="4">
        <v>1581.54</v>
      </c>
      <c r="K543" s="4">
        <v>26704.6</v>
      </c>
      <c r="L543" s="4">
        <v>22570.004124999999</v>
      </c>
    </row>
    <row r="544" spans="1:12" s="2" customFormat="1" ht="39.950000000000003" customHeight="1" x14ac:dyDescent="0.25">
      <c r="A544" s="3" t="s">
        <v>1411</v>
      </c>
      <c r="B544" s="3" t="s">
        <v>422</v>
      </c>
      <c r="C544" s="3" t="s">
        <v>582</v>
      </c>
      <c r="D544" s="3" t="s">
        <v>462</v>
      </c>
      <c r="E544" s="3" t="str">
        <f>VLOOKUP($A544,[1]Consolidado!$C$2:$H$3834,4,FALSE)</f>
        <v>Activo</v>
      </c>
      <c r="F544" s="3" t="str">
        <f>VLOOKUP($A544,[1]Consolidado!$C$2:$H$3834,6,FALSE)</f>
        <v>Fijo</v>
      </c>
      <c r="G544" s="4">
        <v>64671</v>
      </c>
      <c r="H544" s="4">
        <v>4365.6378333333341</v>
      </c>
      <c r="I544" s="4">
        <v>1966</v>
      </c>
      <c r="J544" s="4">
        <v>1856.06</v>
      </c>
      <c r="K544" s="4">
        <v>10600.880000000001</v>
      </c>
      <c r="L544" s="4">
        <v>45882.422166666671</v>
      </c>
    </row>
    <row r="545" spans="1:12" s="2" customFormat="1" ht="39.950000000000003" customHeight="1" x14ac:dyDescent="0.25">
      <c r="A545" s="3" t="s">
        <v>1412</v>
      </c>
      <c r="B545" s="3" t="s">
        <v>422</v>
      </c>
      <c r="C545" s="3" t="s">
        <v>717</v>
      </c>
      <c r="D545" s="3" t="s">
        <v>493</v>
      </c>
      <c r="E545" s="3" t="str">
        <f>VLOOKUP($A545,[1]Consolidado!$C$2:$H$3834,4,FALSE)</f>
        <v>Activo</v>
      </c>
      <c r="F545" s="3" t="str">
        <f>VLOOKUP($A545,[1]Consolidado!$C$2:$H$3834,6,FALSE)</f>
        <v>Carrera</v>
      </c>
      <c r="G545" s="4">
        <v>100460</v>
      </c>
      <c r="H545" s="4">
        <v>11784.777291666667</v>
      </c>
      <c r="I545" s="4">
        <v>3053.98</v>
      </c>
      <c r="J545" s="4">
        <v>2883.2</v>
      </c>
      <c r="K545" s="4">
        <v>4028.05</v>
      </c>
      <c r="L545" s="4">
        <v>78709.992708333331</v>
      </c>
    </row>
    <row r="546" spans="1:12" s="2" customFormat="1" ht="39.950000000000003" customHeight="1" x14ac:dyDescent="0.25">
      <c r="A546" s="3" t="s">
        <v>1413</v>
      </c>
      <c r="B546" s="3" t="s">
        <v>421</v>
      </c>
      <c r="C546" s="3" t="s">
        <v>4084</v>
      </c>
      <c r="D546" s="3" t="s">
        <v>278</v>
      </c>
      <c r="E546" s="3" t="str">
        <f>VLOOKUP($A546,[1]Consolidado!$C$2:$H$3834,4,FALSE)</f>
        <v>Activo</v>
      </c>
      <c r="F546" s="3" t="str">
        <f>VLOOKUP($A546,[1]Consolidado!$C$2:$H$3834,6,FALSE)</f>
        <v>Carrera</v>
      </c>
      <c r="G546" s="4">
        <v>141915</v>
      </c>
      <c r="H546" s="4">
        <v>21536.027291666673</v>
      </c>
      <c r="I546" s="4">
        <v>4314.22</v>
      </c>
      <c r="J546" s="4">
        <v>4072.96</v>
      </c>
      <c r="K546" s="4">
        <v>45778.81</v>
      </c>
      <c r="L546" s="4">
        <v>66212.982708333322</v>
      </c>
    </row>
    <row r="547" spans="1:12" s="2" customFormat="1" ht="39.950000000000003" customHeight="1" x14ac:dyDescent="0.25">
      <c r="A547" s="3" t="s">
        <v>1414</v>
      </c>
      <c r="B547" s="3" t="s">
        <v>422</v>
      </c>
      <c r="C547" s="3" t="s">
        <v>820</v>
      </c>
      <c r="D547" s="3" t="s">
        <v>224</v>
      </c>
      <c r="E547" s="3" t="str">
        <f>VLOOKUP($A547,[1]Consolidado!$C$2:$H$3834,4,FALSE)</f>
        <v>Activo</v>
      </c>
      <c r="F547" s="3" t="str">
        <f>VLOOKUP($A547,[1]Consolidado!$C$2:$H$3834,6,FALSE)</f>
        <v>Carrera</v>
      </c>
      <c r="G547" s="4">
        <v>71136</v>
      </c>
      <c r="H547" s="4">
        <v>5582.2238333333325</v>
      </c>
      <c r="I547" s="4">
        <v>2162.5300000000002</v>
      </c>
      <c r="J547" s="4">
        <v>2041.6</v>
      </c>
      <c r="K547" s="4">
        <v>26240.89</v>
      </c>
      <c r="L547" s="4">
        <v>35108.756166666666</v>
      </c>
    </row>
    <row r="548" spans="1:12" s="2" customFormat="1" ht="39.950000000000003" customHeight="1" x14ac:dyDescent="0.25">
      <c r="A548" s="3" t="s">
        <v>1415</v>
      </c>
      <c r="B548" s="3" t="s">
        <v>422</v>
      </c>
      <c r="C548" s="3" t="s">
        <v>585</v>
      </c>
      <c r="D548" s="3" t="s">
        <v>180</v>
      </c>
      <c r="E548" s="3" t="str">
        <f>VLOOKUP($A548,[1]Consolidado!$C$2:$H$3834,4,FALSE)</f>
        <v>Activo</v>
      </c>
      <c r="F548" s="3" t="str">
        <f>VLOOKUP($A548,[1]Consolidado!$C$2:$H$3834,6,FALSE)</f>
        <v>Carrera</v>
      </c>
      <c r="G548" s="4">
        <v>66317</v>
      </c>
      <c r="H548" s="4">
        <v>3989.1978333333318</v>
      </c>
      <c r="I548" s="4">
        <v>2016.04</v>
      </c>
      <c r="J548" s="4">
        <v>1903.3</v>
      </c>
      <c r="K548" s="4">
        <v>15726.710000000001</v>
      </c>
      <c r="L548" s="4">
        <v>42681.752166666665</v>
      </c>
    </row>
    <row r="549" spans="1:12" s="2" customFormat="1" ht="39.950000000000003" customHeight="1" x14ac:dyDescent="0.25">
      <c r="A549" s="3" t="s">
        <v>1416</v>
      </c>
      <c r="B549" s="3" t="s">
        <v>421</v>
      </c>
      <c r="C549" s="3" t="s">
        <v>4065</v>
      </c>
      <c r="D549" s="3" t="s">
        <v>229</v>
      </c>
      <c r="E549" s="3" t="str">
        <f>VLOOKUP($A549,[1]Consolidado!$C$2:$H$3834,4,FALSE)</f>
        <v>Activo</v>
      </c>
      <c r="F549" s="3" t="str">
        <f>VLOOKUP($A549,[1]Consolidado!$C$2:$H$3834,6,FALSE)</f>
        <v>Carrera</v>
      </c>
      <c r="G549" s="4">
        <v>110156</v>
      </c>
      <c r="H549" s="4">
        <v>14494.382291666663</v>
      </c>
      <c r="I549" s="4">
        <v>3348.74</v>
      </c>
      <c r="J549" s="4">
        <v>3161.48</v>
      </c>
      <c r="K549" s="4">
        <v>22957.68</v>
      </c>
      <c r="L549" s="4">
        <v>66193.717708333337</v>
      </c>
    </row>
    <row r="550" spans="1:12" s="2" customFormat="1" ht="39.950000000000003" customHeight="1" x14ac:dyDescent="0.25">
      <c r="A550" s="3" t="s">
        <v>1417</v>
      </c>
      <c r="B550" s="3" t="s">
        <v>421</v>
      </c>
      <c r="C550" s="3" t="s">
        <v>603</v>
      </c>
      <c r="D550" s="3" t="s">
        <v>360</v>
      </c>
      <c r="E550" s="3" t="str">
        <f>VLOOKUP($A550,[1]Consolidado!$C$2:$H$3834,4,FALSE)</f>
        <v>Activo</v>
      </c>
      <c r="F550" s="3" t="str">
        <f>VLOOKUP($A550,[1]Consolidado!$C$2:$H$3834,6,FALSE)</f>
        <v>Fijo</v>
      </c>
      <c r="G550" s="4">
        <v>39312</v>
      </c>
      <c r="H550" s="4">
        <v>345.55037499999958</v>
      </c>
      <c r="I550" s="4">
        <v>1195.08</v>
      </c>
      <c r="J550" s="4">
        <v>1128.25</v>
      </c>
      <c r="K550" s="4">
        <v>5133.34</v>
      </c>
      <c r="L550" s="4">
        <v>31509.779624999999</v>
      </c>
    </row>
    <row r="551" spans="1:12" s="2" customFormat="1" ht="39.950000000000003" customHeight="1" x14ac:dyDescent="0.25">
      <c r="A551" s="3" t="s">
        <v>1418</v>
      </c>
      <c r="B551" s="3" t="s">
        <v>422</v>
      </c>
      <c r="C551" s="3" t="s">
        <v>3986</v>
      </c>
      <c r="D551" s="3" t="s">
        <v>407</v>
      </c>
      <c r="E551" s="3" t="str">
        <f>VLOOKUP($A551,[1]Consolidado!$C$2:$H$3834,4,FALSE)</f>
        <v>Activo</v>
      </c>
      <c r="F551" s="3" t="str">
        <f>VLOOKUP($A551,[1]Consolidado!$C$2:$H$3834,6,FALSE)</f>
        <v>Fijo</v>
      </c>
      <c r="G551" s="4">
        <v>26254</v>
      </c>
      <c r="H551" s="4">
        <v>0</v>
      </c>
      <c r="I551" s="4">
        <v>0</v>
      </c>
      <c r="J551" s="4">
        <v>753.49</v>
      </c>
      <c r="K551" s="4">
        <v>9842.25</v>
      </c>
      <c r="L551" s="4">
        <v>15658.259999999998</v>
      </c>
    </row>
    <row r="552" spans="1:12" s="2" customFormat="1" ht="39.950000000000003" customHeight="1" x14ac:dyDescent="0.25">
      <c r="A552" s="3" t="s">
        <v>1419</v>
      </c>
      <c r="B552" s="3" t="s">
        <v>421</v>
      </c>
      <c r="C552" s="3" t="s">
        <v>655</v>
      </c>
      <c r="D552" s="3" t="s">
        <v>218</v>
      </c>
      <c r="E552" s="3" t="str">
        <f>VLOOKUP($A552,[1]Consolidado!$C$2:$H$3834,4,FALSE)</f>
        <v>Activo</v>
      </c>
      <c r="F552" s="3" t="str">
        <f>VLOOKUP($A552,[1]Consolidado!$C$2:$H$3834,6,FALSE)</f>
        <v>Fijo</v>
      </c>
      <c r="G552" s="4">
        <v>77999</v>
      </c>
      <c r="H552" s="4">
        <v>6930.252291666664</v>
      </c>
      <c r="I552" s="4">
        <v>2371.17</v>
      </c>
      <c r="J552" s="4">
        <v>2238.5700000000002</v>
      </c>
      <c r="K552" s="4">
        <v>13901.19</v>
      </c>
      <c r="L552" s="4">
        <v>52557.817708333328</v>
      </c>
    </row>
    <row r="553" spans="1:12" s="2" customFormat="1" ht="39.950000000000003" customHeight="1" x14ac:dyDescent="0.25">
      <c r="A553" s="3" t="s">
        <v>1420</v>
      </c>
      <c r="B553" s="3" t="s">
        <v>422</v>
      </c>
      <c r="C553" s="3" t="s">
        <v>4063</v>
      </c>
      <c r="D553" s="3" t="s">
        <v>153</v>
      </c>
      <c r="E553" s="3" t="str">
        <f>VLOOKUP($A553,[1]Consolidado!$C$2:$H$3834,4,FALSE)</f>
        <v>Activo</v>
      </c>
      <c r="F553" s="3" t="str">
        <f>VLOOKUP($A553,[1]Consolidado!$C$2:$H$3834,6,FALSE)</f>
        <v>Fijo</v>
      </c>
      <c r="G553" s="4">
        <v>50890</v>
      </c>
      <c r="H553" s="4">
        <v>1979.6098750000003</v>
      </c>
      <c r="I553" s="4">
        <v>1547.06</v>
      </c>
      <c r="J553" s="4">
        <v>1460.54</v>
      </c>
      <c r="K553" s="4">
        <v>2887.48</v>
      </c>
      <c r="L553" s="4">
        <v>43015.310124999996</v>
      </c>
    </row>
    <row r="554" spans="1:12" s="2" customFormat="1" ht="39.950000000000003" customHeight="1" x14ac:dyDescent="0.25">
      <c r="A554" s="3" t="s">
        <v>1421</v>
      </c>
      <c r="B554" s="3" t="s">
        <v>422</v>
      </c>
      <c r="C554" s="3" t="s">
        <v>603</v>
      </c>
      <c r="D554" s="3" t="s">
        <v>445</v>
      </c>
      <c r="E554" s="3" t="str">
        <f>VLOOKUP($A554,[1]Consolidado!$C$2:$H$3834,4,FALSE)</f>
        <v>Activo</v>
      </c>
      <c r="F554" s="3" t="str">
        <f>VLOOKUP($A554,[1]Consolidado!$C$2:$H$3834,6,FALSE)</f>
        <v>Fijo</v>
      </c>
      <c r="G554" s="4">
        <v>39312</v>
      </c>
      <c r="H554" s="4">
        <v>345.55037499999958</v>
      </c>
      <c r="I554" s="4">
        <v>1195.08</v>
      </c>
      <c r="J554" s="4">
        <v>1128.25</v>
      </c>
      <c r="K554" s="4">
        <v>12459.810000000001</v>
      </c>
      <c r="L554" s="4">
        <v>24183.309624999998</v>
      </c>
    </row>
    <row r="555" spans="1:12" s="2" customFormat="1" ht="39.950000000000003" customHeight="1" x14ac:dyDescent="0.25">
      <c r="A555" s="3" t="s">
        <v>1422</v>
      </c>
      <c r="B555" s="3" t="s">
        <v>422</v>
      </c>
      <c r="C555" s="3" t="s">
        <v>4003</v>
      </c>
      <c r="D555" s="3" t="s">
        <v>186</v>
      </c>
      <c r="E555" s="3" t="str">
        <f>VLOOKUP($A555,[1]Consolidado!$C$2:$H$3834,4,FALSE)</f>
        <v>Activo</v>
      </c>
      <c r="F555" s="3" t="str">
        <f>VLOOKUP($A555,[1]Consolidado!$C$2:$H$3834,6,FALSE)</f>
        <v>Fijo</v>
      </c>
      <c r="G555" s="4">
        <v>27227</v>
      </c>
      <c r="H555" s="4">
        <v>0</v>
      </c>
      <c r="I555" s="4">
        <v>0</v>
      </c>
      <c r="J555" s="4">
        <v>781.41</v>
      </c>
      <c r="K555" s="4">
        <v>14964.67</v>
      </c>
      <c r="L555" s="4">
        <v>11480.92</v>
      </c>
    </row>
    <row r="556" spans="1:12" s="2" customFormat="1" ht="39.950000000000003" customHeight="1" x14ac:dyDescent="0.25">
      <c r="A556" s="3" t="s">
        <v>1423</v>
      </c>
      <c r="B556" s="3" t="s">
        <v>422</v>
      </c>
      <c r="C556" s="3" t="s">
        <v>4006</v>
      </c>
      <c r="D556" s="3" t="s">
        <v>47</v>
      </c>
      <c r="E556" s="3" t="str">
        <f>VLOOKUP($A556,[1]Consolidado!$C$2:$H$3834,4,FALSE)</f>
        <v>Activo</v>
      </c>
      <c r="F556" s="3" t="str">
        <f>VLOOKUP($A556,[1]Consolidado!$C$2:$H$3834,6,FALSE)</f>
        <v>Fijo</v>
      </c>
      <c r="G556" s="4">
        <v>18687</v>
      </c>
      <c r="H556" s="4">
        <v>0</v>
      </c>
      <c r="I556" s="4">
        <v>0</v>
      </c>
      <c r="J556" s="4">
        <v>536.32000000000005</v>
      </c>
      <c r="K556" s="4">
        <v>645.4</v>
      </c>
      <c r="L556" s="4">
        <v>17505.28</v>
      </c>
    </row>
    <row r="557" spans="1:12" s="2" customFormat="1" ht="39.950000000000003" customHeight="1" x14ac:dyDescent="0.25">
      <c r="A557" s="3" t="s">
        <v>1424</v>
      </c>
      <c r="B557" s="3" t="s">
        <v>422</v>
      </c>
      <c r="C557" s="3" t="s">
        <v>4085</v>
      </c>
      <c r="D557" s="3" t="s">
        <v>308</v>
      </c>
      <c r="E557" s="3" t="str">
        <f>VLOOKUP($A557,[1]Consolidado!$C$2:$H$3834,4,FALSE)</f>
        <v>Activo</v>
      </c>
      <c r="F557" s="3" t="str">
        <f>VLOOKUP($A557,[1]Consolidado!$C$2:$H$3834,6,FALSE)</f>
        <v>Carrera</v>
      </c>
      <c r="G557" s="4">
        <v>89849</v>
      </c>
      <c r="H557" s="4">
        <v>9717.6672916666666</v>
      </c>
      <c r="I557" s="4">
        <v>2731.41</v>
      </c>
      <c r="J557" s="4">
        <v>2578.67</v>
      </c>
      <c r="K557" s="4">
        <v>5131.6799999999994</v>
      </c>
      <c r="L557" s="4">
        <v>69689.572708333333</v>
      </c>
    </row>
    <row r="558" spans="1:12" s="2" customFormat="1" ht="39.950000000000003" customHeight="1" x14ac:dyDescent="0.25">
      <c r="A558" s="3" t="s">
        <v>1425</v>
      </c>
      <c r="B558" s="3" t="s">
        <v>422</v>
      </c>
      <c r="C558" s="3" t="s">
        <v>828</v>
      </c>
      <c r="D558" s="3" t="s">
        <v>12</v>
      </c>
      <c r="E558" s="3" t="str">
        <f>VLOOKUP($A558,[1]Consolidado!$C$2:$H$3834,4,FALSE)</f>
        <v>Activo</v>
      </c>
      <c r="F558" s="3" t="str">
        <f>VLOOKUP($A558,[1]Consolidado!$C$2:$H$3834,6,FALSE)</f>
        <v>Carrera</v>
      </c>
      <c r="G558" s="4">
        <v>71136</v>
      </c>
      <c r="H558" s="4">
        <v>5582.2238333333325</v>
      </c>
      <c r="I558" s="4">
        <v>2162.5300000000002</v>
      </c>
      <c r="J558" s="4">
        <v>2041.6</v>
      </c>
      <c r="K558" s="4">
        <v>39409.19</v>
      </c>
      <c r="L558" s="4">
        <v>21940.456166666663</v>
      </c>
    </row>
    <row r="559" spans="1:12" s="2" customFormat="1" ht="39.950000000000003" customHeight="1" x14ac:dyDescent="0.25">
      <c r="A559" s="3" t="s">
        <v>1426</v>
      </c>
      <c r="B559" s="3" t="s">
        <v>421</v>
      </c>
      <c r="C559" s="3" t="s">
        <v>4014</v>
      </c>
      <c r="D559" s="3" t="s">
        <v>63</v>
      </c>
      <c r="E559" s="3" t="str">
        <f>VLOOKUP($A559,[1]Consolidado!$C$2:$H$3834,4,FALSE)</f>
        <v>Activo</v>
      </c>
      <c r="F559" s="3" t="str">
        <f>VLOOKUP($A559,[1]Consolidado!$C$2:$H$3834,6,FALSE)</f>
        <v>Fijo</v>
      </c>
      <c r="G559" s="4">
        <v>21209</v>
      </c>
      <c r="H559" s="4">
        <v>0</v>
      </c>
      <c r="I559" s="4">
        <v>0</v>
      </c>
      <c r="J559" s="4">
        <v>608.70000000000005</v>
      </c>
      <c r="K559" s="4">
        <v>18473.97</v>
      </c>
      <c r="L559" s="4">
        <v>2126.3299999999981</v>
      </c>
    </row>
    <row r="560" spans="1:12" s="2" customFormat="1" ht="39.950000000000003" customHeight="1" x14ac:dyDescent="0.25">
      <c r="A560" s="3" t="s">
        <v>1427</v>
      </c>
      <c r="B560" s="3" t="s">
        <v>422</v>
      </c>
      <c r="C560" s="3" t="s">
        <v>593</v>
      </c>
      <c r="D560" s="3" t="s">
        <v>426</v>
      </c>
      <c r="E560" s="3" t="str">
        <f>VLOOKUP($A560,[1]Consolidado!$C$2:$H$3834,4,FALSE)</f>
        <v>Activo</v>
      </c>
      <c r="F560" s="3" t="str">
        <f>VLOOKUP($A560,[1]Consolidado!$C$2:$H$3834,6,FALSE)</f>
        <v>Carrera</v>
      </c>
      <c r="G560" s="4">
        <v>51440</v>
      </c>
      <c r="H560" s="4">
        <v>1799.9143750000003</v>
      </c>
      <c r="I560" s="4">
        <v>1563.78</v>
      </c>
      <c r="J560" s="4">
        <v>1476.33</v>
      </c>
      <c r="K560" s="4">
        <v>13239.92</v>
      </c>
      <c r="L560" s="4">
        <v>33360.055625000001</v>
      </c>
    </row>
    <row r="561" spans="1:12" s="2" customFormat="1" ht="39.950000000000003" customHeight="1" x14ac:dyDescent="0.25">
      <c r="A561" s="3" t="s">
        <v>1428</v>
      </c>
      <c r="B561" s="3" t="s">
        <v>421</v>
      </c>
      <c r="C561" s="3" t="s">
        <v>873</v>
      </c>
      <c r="D561" s="3" t="s">
        <v>98</v>
      </c>
      <c r="E561" s="3" t="str">
        <f>VLOOKUP($A561,[1]Consolidado!$C$2:$H$3834,4,FALSE)</f>
        <v>Activo</v>
      </c>
      <c r="F561" s="3" t="str">
        <f>VLOOKUP($A561,[1]Consolidado!$C$2:$H$3834,6,FALSE)</f>
        <v>Fijo</v>
      </c>
      <c r="G561" s="4">
        <v>31312</v>
      </c>
      <c r="H561" s="4">
        <v>0</v>
      </c>
      <c r="I561" s="4">
        <v>0</v>
      </c>
      <c r="J561" s="4">
        <v>898.65</v>
      </c>
      <c r="K561" s="4">
        <v>6950.09</v>
      </c>
      <c r="L561" s="4">
        <v>23463.26</v>
      </c>
    </row>
    <row r="562" spans="1:12" s="2" customFormat="1" ht="39.950000000000003" customHeight="1" x14ac:dyDescent="0.25">
      <c r="A562" s="3" t="s">
        <v>1429</v>
      </c>
      <c r="B562" s="3" t="s">
        <v>422</v>
      </c>
      <c r="C562" s="3" t="s">
        <v>4000</v>
      </c>
      <c r="D562" s="3" t="s">
        <v>81</v>
      </c>
      <c r="E562" s="3" t="str">
        <f>VLOOKUP($A562,[1]Consolidado!$C$2:$H$3834,4,FALSE)</f>
        <v>Activo</v>
      </c>
      <c r="F562" s="3" t="str">
        <f>VLOOKUP($A562,[1]Consolidado!$C$2:$H$3834,6,FALSE)</f>
        <v>Fijo</v>
      </c>
      <c r="G562" s="4">
        <v>45029</v>
      </c>
      <c r="H562" s="4">
        <v>1152.4183749999995</v>
      </c>
      <c r="I562" s="4">
        <v>1368.88</v>
      </c>
      <c r="J562" s="4">
        <v>1292.33</v>
      </c>
      <c r="K562" s="4">
        <v>1855.41</v>
      </c>
      <c r="L562" s="4">
        <v>39359.961624999996</v>
      </c>
    </row>
    <row r="563" spans="1:12" s="2" customFormat="1" ht="39.950000000000003" customHeight="1" x14ac:dyDescent="0.25">
      <c r="A563" s="3" t="s">
        <v>1430</v>
      </c>
      <c r="B563" s="3" t="s">
        <v>422</v>
      </c>
      <c r="C563" s="3" t="s">
        <v>829</v>
      </c>
      <c r="D563" s="3" t="s">
        <v>329</v>
      </c>
      <c r="E563" s="3" t="str">
        <f>VLOOKUP($A563,[1]Consolidado!$C$2:$H$3834,4,FALSE)</f>
        <v>Activo</v>
      </c>
      <c r="F563" s="3" t="str">
        <f>VLOOKUP($A563,[1]Consolidado!$C$2:$H$3834,6,FALSE)</f>
        <v>Fijo</v>
      </c>
      <c r="G563" s="4">
        <v>81288</v>
      </c>
      <c r="H563" s="4">
        <v>7703.904791666665</v>
      </c>
      <c r="I563" s="4">
        <v>2471.16</v>
      </c>
      <c r="J563" s="4">
        <v>2332.9699999999998</v>
      </c>
      <c r="K563" s="4">
        <v>2125</v>
      </c>
      <c r="L563" s="4">
        <v>66654.965208333335</v>
      </c>
    </row>
    <row r="564" spans="1:12" s="2" customFormat="1" ht="39.950000000000003" customHeight="1" x14ac:dyDescent="0.25">
      <c r="A564" s="3" t="s">
        <v>1431</v>
      </c>
      <c r="B564" s="3" t="s">
        <v>421</v>
      </c>
      <c r="C564" s="3" t="s">
        <v>4076</v>
      </c>
      <c r="D564" s="3" t="s">
        <v>482</v>
      </c>
      <c r="E564" s="3" t="str">
        <f>VLOOKUP($A564,[1]Consolidado!$C$2:$H$3834,4,FALSE)</f>
        <v>Activo</v>
      </c>
      <c r="F564" s="3" t="str">
        <f>VLOOKUP($A564,[1]Consolidado!$C$2:$H$3834,6,FALSE)</f>
        <v>Fijo</v>
      </c>
      <c r="G564" s="4">
        <v>43175</v>
      </c>
      <c r="H564" s="4">
        <v>890.75387499999988</v>
      </c>
      <c r="I564" s="4">
        <v>1312.52</v>
      </c>
      <c r="J564" s="4">
        <v>1239.1199999999999</v>
      </c>
      <c r="K564" s="4">
        <v>231.8</v>
      </c>
      <c r="L564" s="4">
        <v>39500.806124999996</v>
      </c>
    </row>
    <row r="565" spans="1:12" s="2" customFormat="1" ht="39.950000000000003" customHeight="1" x14ac:dyDescent="0.25">
      <c r="A565" s="3" t="s">
        <v>1432</v>
      </c>
      <c r="B565" s="3" t="s">
        <v>422</v>
      </c>
      <c r="C565" s="3" t="s">
        <v>873</v>
      </c>
      <c r="D565" s="3" t="s">
        <v>191</v>
      </c>
      <c r="E565" s="3" t="str">
        <f>VLOOKUP($A565,[1]Consolidado!$C$2:$H$3834,4,FALSE)</f>
        <v>Activo</v>
      </c>
      <c r="F565" s="3" t="str">
        <f>VLOOKUP($A565,[1]Consolidado!$C$2:$H$3834,6,FALSE)</f>
        <v>Fijo</v>
      </c>
      <c r="G565" s="4">
        <v>35005</v>
      </c>
      <c r="H565" s="4">
        <v>0</v>
      </c>
      <c r="I565" s="4">
        <v>1064.1500000000001</v>
      </c>
      <c r="J565" s="4">
        <v>1004.64</v>
      </c>
      <c r="K565" s="4">
        <v>645.4</v>
      </c>
      <c r="L565" s="4">
        <v>32290.809999999998</v>
      </c>
    </row>
    <row r="566" spans="1:12" s="2" customFormat="1" ht="39.950000000000003" customHeight="1" x14ac:dyDescent="0.25">
      <c r="A566" s="3" t="s">
        <v>1433</v>
      </c>
      <c r="B566" s="3" t="s">
        <v>421</v>
      </c>
      <c r="C566" s="3" t="s">
        <v>657</v>
      </c>
      <c r="D566" s="3" t="s">
        <v>67</v>
      </c>
      <c r="E566" s="3" t="str">
        <f>VLOOKUP($A566,[1]Consolidado!$C$2:$H$3834,4,FALSE)</f>
        <v>Activo</v>
      </c>
      <c r="F566" s="3" t="str">
        <f>VLOOKUP($A566,[1]Consolidado!$C$2:$H$3834,6,FALSE)</f>
        <v>Fijo</v>
      </c>
      <c r="G566" s="4">
        <v>40842</v>
      </c>
      <c r="H566" s="4">
        <v>561.484375</v>
      </c>
      <c r="I566" s="4">
        <v>1241.5999999999999</v>
      </c>
      <c r="J566" s="4">
        <v>1172.17</v>
      </c>
      <c r="K566" s="4">
        <v>897</v>
      </c>
      <c r="L566" s="4">
        <v>36969.745625000003</v>
      </c>
    </row>
    <row r="567" spans="1:12" s="2" customFormat="1" ht="39.950000000000003" customHeight="1" x14ac:dyDescent="0.25">
      <c r="A567" s="3" t="s">
        <v>1434</v>
      </c>
      <c r="B567" s="3" t="s">
        <v>422</v>
      </c>
      <c r="C567" s="3" t="s">
        <v>873</v>
      </c>
      <c r="D567" s="3" t="s">
        <v>182</v>
      </c>
      <c r="E567" s="3" t="str">
        <f>VLOOKUP($A567,[1]Consolidado!$C$2:$H$3834,4,FALSE)</f>
        <v>Activo</v>
      </c>
      <c r="F567" s="3" t="str">
        <f>VLOOKUP($A567,[1]Consolidado!$C$2:$H$3834,6,FALSE)</f>
        <v>Fijo</v>
      </c>
      <c r="G567" s="4">
        <v>27227</v>
      </c>
      <c r="H567" s="4">
        <v>0</v>
      </c>
      <c r="I567" s="4">
        <v>0</v>
      </c>
      <c r="J567" s="4">
        <v>781.41</v>
      </c>
      <c r="K567" s="4">
        <v>16856.690000000002</v>
      </c>
      <c r="L567" s="4">
        <v>9588.8999999999978</v>
      </c>
    </row>
    <row r="568" spans="1:12" s="2" customFormat="1" ht="39.950000000000003" customHeight="1" x14ac:dyDescent="0.25">
      <c r="A568" s="3" t="s">
        <v>1435</v>
      </c>
      <c r="B568" s="3" t="s">
        <v>421</v>
      </c>
      <c r="C568" s="3" t="s">
        <v>579</v>
      </c>
      <c r="D568" s="3" t="s">
        <v>442</v>
      </c>
      <c r="E568" s="3" t="str">
        <f>VLOOKUP($A568,[1]Consolidado!$C$2:$H$3834,4,FALSE)</f>
        <v>Activo</v>
      </c>
      <c r="F568" s="3" t="str">
        <f>VLOOKUP($A568,[1]Consolidado!$C$2:$H$3834,6,FALSE)</f>
        <v>Fijo</v>
      </c>
      <c r="G568" s="4">
        <v>54453</v>
      </c>
      <c r="H568" s="4">
        <v>2482.4743749999993</v>
      </c>
      <c r="I568" s="4">
        <v>1655.37</v>
      </c>
      <c r="J568" s="4">
        <v>1562.8</v>
      </c>
      <c r="K568" s="4">
        <v>18171.27</v>
      </c>
      <c r="L568" s="4">
        <v>30581.085624999996</v>
      </c>
    </row>
    <row r="569" spans="1:12" s="2" customFormat="1" ht="39.950000000000003" customHeight="1" x14ac:dyDescent="0.25">
      <c r="A569" s="3" t="s">
        <v>1436</v>
      </c>
      <c r="B569" s="3" t="s">
        <v>422</v>
      </c>
      <c r="C569" s="3" t="s">
        <v>4055</v>
      </c>
      <c r="D569" s="3" t="s">
        <v>166</v>
      </c>
      <c r="E569" s="3" t="str">
        <f>VLOOKUP($A569,[1]Consolidado!$C$2:$H$3834,4,FALSE)</f>
        <v>Activo</v>
      </c>
      <c r="F569" s="3" t="str">
        <f>VLOOKUP($A569,[1]Consolidado!$C$2:$H$3834,6,FALSE)</f>
        <v>Fijo</v>
      </c>
      <c r="G569" s="4">
        <v>54913</v>
      </c>
      <c r="H569" s="4">
        <v>2290.0768750000002</v>
      </c>
      <c r="I569" s="4">
        <v>1669.36</v>
      </c>
      <c r="J569" s="4">
        <v>1576</v>
      </c>
      <c r="K569" s="4">
        <v>3742.2200000000003</v>
      </c>
      <c r="L569" s="4">
        <v>45635.343124999999</v>
      </c>
    </row>
    <row r="570" spans="1:12" s="2" customFormat="1" ht="39.950000000000003" customHeight="1" x14ac:dyDescent="0.25">
      <c r="A570" s="3" t="s">
        <v>1437</v>
      </c>
      <c r="B570" s="3" t="s">
        <v>421</v>
      </c>
      <c r="C570" s="3" t="s">
        <v>4058</v>
      </c>
      <c r="D570" s="3" t="s">
        <v>386</v>
      </c>
      <c r="E570" s="3" t="str">
        <f>VLOOKUP($A570,[1]Consolidado!$C$2:$H$3834,4,FALSE)</f>
        <v>Activo</v>
      </c>
      <c r="F570" s="3" t="str">
        <f>VLOOKUP($A570,[1]Consolidado!$C$2:$H$3834,6,FALSE)</f>
        <v>Carrera</v>
      </c>
      <c r="G570" s="4">
        <v>88069</v>
      </c>
      <c r="H570" s="4">
        <v>8870.1022916666643</v>
      </c>
      <c r="I570" s="4">
        <v>2677.3</v>
      </c>
      <c r="J570" s="4">
        <v>2527.58</v>
      </c>
      <c r="K570" s="4">
        <v>6185.42</v>
      </c>
      <c r="L570" s="4">
        <v>67808.597708333327</v>
      </c>
    </row>
    <row r="571" spans="1:12" s="2" customFormat="1" ht="39.950000000000003" customHeight="1" x14ac:dyDescent="0.25">
      <c r="A571" s="3" t="s">
        <v>1438</v>
      </c>
      <c r="B571" s="3" t="s">
        <v>422</v>
      </c>
      <c r="C571" s="3" t="s">
        <v>4086</v>
      </c>
      <c r="D571" s="3" t="s">
        <v>327</v>
      </c>
      <c r="E571" s="3" t="str">
        <f>VLOOKUP($A571,[1]Consolidado!$C$2:$H$3834,4,FALSE)</f>
        <v>Activo</v>
      </c>
      <c r="F571" s="3" t="str">
        <f>VLOOKUP($A571,[1]Consolidado!$C$2:$H$3834,6,FALSE)</f>
        <v>Carrera</v>
      </c>
      <c r="G571" s="4">
        <v>102951</v>
      </c>
      <c r="H571" s="4">
        <v>11941.857291666665</v>
      </c>
      <c r="I571" s="4">
        <v>3129.71</v>
      </c>
      <c r="J571" s="4">
        <v>2954.69</v>
      </c>
      <c r="K571" s="4">
        <v>28471.989999999998</v>
      </c>
      <c r="L571" s="4">
        <v>56452.752708333333</v>
      </c>
    </row>
    <row r="572" spans="1:12" s="2" customFormat="1" ht="39.950000000000003" customHeight="1" x14ac:dyDescent="0.25">
      <c r="A572" s="3" t="s">
        <v>1439</v>
      </c>
      <c r="B572" s="3" t="s">
        <v>422</v>
      </c>
      <c r="C572" s="3" t="s">
        <v>873</v>
      </c>
      <c r="D572" s="3" t="s">
        <v>85</v>
      </c>
      <c r="E572" s="3" t="str">
        <f>VLOOKUP($A572,[1]Consolidado!$C$2:$H$3834,4,FALSE)</f>
        <v>Activo</v>
      </c>
      <c r="F572" s="3" t="str">
        <f>VLOOKUP($A572,[1]Consolidado!$C$2:$H$3834,6,FALSE)</f>
        <v>Fijo</v>
      </c>
      <c r="G572" s="4">
        <v>27227</v>
      </c>
      <c r="H572" s="4">
        <v>0</v>
      </c>
      <c r="I572" s="4">
        <v>0</v>
      </c>
      <c r="J572" s="4">
        <v>781.41</v>
      </c>
      <c r="K572" s="4">
        <v>3059</v>
      </c>
      <c r="L572" s="4">
        <v>23386.59</v>
      </c>
    </row>
    <row r="573" spans="1:12" s="2" customFormat="1" ht="39.950000000000003" customHeight="1" x14ac:dyDescent="0.25">
      <c r="A573" s="3" t="s">
        <v>1440</v>
      </c>
      <c r="B573" s="3" t="s">
        <v>421</v>
      </c>
      <c r="C573" s="3" t="s">
        <v>577</v>
      </c>
      <c r="D573" s="3" t="s">
        <v>62</v>
      </c>
      <c r="E573" s="3" t="str">
        <f>VLOOKUP($A573,[1]Consolidado!$C$2:$H$3834,4,FALSE)</f>
        <v>Activo</v>
      </c>
      <c r="F573" s="3" t="str">
        <f>VLOOKUP($A573,[1]Consolidado!$C$2:$H$3834,6,FALSE)</f>
        <v>Fijo</v>
      </c>
      <c r="G573" s="4">
        <v>22873</v>
      </c>
      <c r="H573" s="4">
        <v>0</v>
      </c>
      <c r="I573" s="4">
        <v>0</v>
      </c>
      <c r="J573" s="4">
        <v>656.46</v>
      </c>
      <c r="K573" s="4">
        <v>11937</v>
      </c>
      <c r="L573" s="4">
        <v>10279.540000000001</v>
      </c>
    </row>
    <row r="574" spans="1:12" s="2" customFormat="1" ht="39.950000000000003" customHeight="1" x14ac:dyDescent="0.25">
      <c r="A574" s="3" t="s">
        <v>1441</v>
      </c>
      <c r="B574" s="3" t="s">
        <v>422</v>
      </c>
      <c r="C574" s="3" t="s">
        <v>4026</v>
      </c>
      <c r="D574" s="3" t="s">
        <v>95</v>
      </c>
      <c r="E574" s="3" t="str">
        <f>VLOOKUP($A574,[1]Consolidado!$C$2:$H$3834,4,FALSE)</f>
        <v>Activo</v>
      </c>
      <c r="F574" s="3" t="str">
        <f>VLOOKUP($A574,[1]Consolidado!$C$2:$H$3834,6,FALSE)</f>
        <v>Fijo</v>
      </c>
      <c r="G574" s="4">
        <v>58252</v>
      </c>
      <c r="H574" s="4">
        <v>2814.6198333333323</v>
      </c>
      <c r="I574" s="4">
        <v>1770.86</v>
      </c>
      <c r="J574" s="4">
        <v>1671.83</v>
      </c>
      <c r="K574" s="4">
        <v>21150.61</v>
      </c>
      <c r="L574" s="4">
        <v>30844.080166666667</v>
      </c>
    </row>
    <row r="575" spans="1:12" s="2" customFormat="1" ht="39.950000000000003" customHeight="1" x14ac:dyDescent="0.25">
      <c r="A575" s="3" t="s">
        <v>1442</v>
      </c>
      <c r="B575" s="3" t="s">
        <v>422</v>
      </c>
      <c r="C575" s="3" t="s">
        <v>576</v>
      </c>
      <c r="D575" s="3" t="s">
        <v>406</v>
      </c>
      <c r="E575" s="3" t="str">
        <f>VLOOKUP($A575,[1]Consolidado!$C$2:$H$3834,4,FALSE)</f>
        <v>Activo</v>
      </c>
      <c r="F575" s="3" t="str">
        <f>VLOOKUP($A575,[1]Consolidado!$C$2:$H$3834,6,FALSE)</f>
        <v>Fijo</v>
      </c>
      <c r="G575" s="4">
        <v>35005</v>
      </c>
      <c r="H575" s="4">
        <v>0</v>
      </c>
      <c r="I575" s="4">
        <v>1064.1500000000001</v>
      </c>
      <c r="J575" s="4">
        <v>1004.64</v>
      </c>
      <c r="K575" s="4">
        <v>231.8</v>
      </c>
      <c r="L575" s="4">
        <v>32704.41</v>
      </c>
    </row>
    <row r="576" spans="1:12" s="2" customFormat="1" ht="39.950000000000003" customHeight="1" x14ac:dyDescent="0.25">
      <c r="A576" s="3" t="s">
        <v>1443</v>
      </c>
      <c r="B576" s="3" t="s">
        <v>421</v>
      </c>
      <c r="C576" s="3" t="s">
        <v>577</v>
      </c>
      <c r="D576" s="3" t="s">
        <v>39</v>
      </c>
      <c r="E576" s="3" t="str">
        <f>VLOOKUP($A576,[1]Consolidado!$C$2:$H$3834,4,FALSE)</f>
        <v>Activo</v>
      </c>
      <c r="F576" s="3" t="str">
        <f>VLOOKUP($A576,[1]Consolidado!$C$2:$H$3834,6,FALSE)</f>
        <v>Fijo</v>
      </c>
      <c r="G576" s="4">
        <v>22873</v>
      </c>
      <c r="H576" s="4">
        <v>0</v>
      </c>
      <c r="I576" s="4">
        <v>0</v>
      </c>
      <c r="J576" s="4">
        <v>656.46</v>
      </c>
      <c r="K576" s="4">
        <v>14826.2</v>
      </c>
      <c r="L576" s="4">
        <v>7390.34</v>
      </c>
    </row>
    <row r="577" spans="1:12" s="2" customFormat="1" ht="39.950000000000003" customHeight="1" x14ac:dyDescent="0.25">
      <c r="A577" s="3" t="s">
        <v>1444</v>
      </c>
      <c r="B577" s="3" t="s">
        <v>422</v>
      </c>
      <c r="C577" s="3" t="s">
        <v>4076</v>
      </c>
      <c r="D577" s="3" t="s">
        <v>148</v>
      </c>
      <c r="E577" s="3" t="str">
        <f>VLOOKUP($A577,[1]Consolidado!$C$2:$H$3834,4,FALSE)</f>
        <v>Activo</v>
      </c>
      <c r="F577" s="3" t="str">
        <f>VLOOKUP($A577,[1]Consolidado!$C$2:$H$3834,6,FALSE)</f>
        <v>Fijo</v>
      </c>
      <c r="G577" s="4">
        <v>43175</v>
      </c>
      <c r="H577" s="4">
        <v>890.75387499999988</v>
      </c>
      <c r="I577" s="4">
        <v>1312.52</v>
      </c>
      <c r="J577" s="4">
        <v>1239.1199999999999</v>
      </c>
      <c r="K577" s="4">
        <v>17758.740000000002</v>
      </c>
      <c r="L577" s="4">
        <v>21973.866124999997</v>
      </c>
    </row>
    <row r="578" spans="1:12" s="2" customFormat="1" ht="39.950000000000003" customHeight="1" x14ac:dyDescent="0.25">
      <c r="A578" s="3" t="s">
        <v>1445</v>
      </c>
      <c r="B578" s="3" t="s">
        <v>422</v>
      </c>
      <c r="C578" s="3" t="s">
        <v>701</v>
      </c>
      <c r="D578" s="3" t="s">
        <v>182</v>
      </c>
      <c r="E578" s="3" t="str">
        <f>VLOOKUP($A578,[1]Consolidado!$C$2:$H$3834,4,FALSE)</f>
        <v>Activo</v>
      </c>
      <c r="F578" s="3" t="str">
        <f>VLOOKUP($A578,[1]Consolidado!$C$2:$H$3834,6,FALSE)</f>
        <v>Fijo</v>
      </c>
      <c r="G578" s="4">
        <v>24986</v>
      </c>
      <c r="H578" s="4">
        <v>0</v>
      </c>
      <c r="I578" s="4">
        <v>0</v>
      </c>
      <c r="J578" s="4">
        <v>717.1</v>
      </c>
      <c r="K578" s="4">
        <v>15050.419999999998</v>
      </c>
      <c r="L578" s="4">
        <v>9218.4800000000032</v>
      </c>
    </row>
    <row r="579" spans="1:12" s="2" customFormat="1" ht="39.950000000000003" customHeight="1" x14ac:dyDescent="0.25">
      <c r="A579" s="3" t="s">
        <v>1446</v>
      </c>
      <c r="B579" s="3" t="s">
        <v>422</v>
      </c>
      <c r="C579" s="3" t="s">
        <v>580</v>
      </c>
      <c r="D579" s="3" t="s">
        <v>495</v>
      </c>
      <c r="E579" s="3" t="str">
        <f>VLOOKUP($A579,[1]Consolidado!$C$2:$H$3834,4,FALSE)</f>
        <v>Activo</v>
      </c>
      <c r="F579" s="3" t="str">
        <f>VLOOKUP($A579,[1]Consolidado!$C$2:$H$3834,6,FALSE)</f>
        <v>Fijo</v>
      </c>
      <c r="G579" s="4">
        <v>26254</v>
      </c>
      <c r="H579" s="4">
        <v>0</v>
      </c>
      <c r="I579" s="4">
        <v>0</v>
      </c>
      <c r="J579" s="4">
        <v>753.49</v>
      </c>
      <c r="K579" s="4">
        <v>17614.210000000003</v>
      </c>
      <c r="L579" s="4">
        <v>7886.2999999999956</v>
      </c>
    </row>
    <row r="580" spans="1:12" s="2" customFormat="1" ht="39.950000000000003" customHeight="1" x14ac:dyDescent="0.25">
      <c r="A580" s="3" t="s">
        <v>1447</v>
      </c>
      <c r="B580" s="3" t="s">
        <v>421</v>
      </c>
      <c r="C580" s="3" t="s">
        <v>4063</v>
      </c>
      <c r="D580" s="3" t="s">
        <v>168</v>
      </c>
      <c r="E580" s="3" t="str">
        <f>VLOOKUP($A580,[1]Consolidado!$C$2:$H$3834,4,FALSE)</f>
        <v>Activo</v>
      </c>
      <c r="F580" s="3" t="str">
        <f>VLOOKUP($A580,[1]Consolidado!$C$2:$H$3834,6,FALSE)</f>
        <v>Fijo</v>
      </c>
      <c r="G580" s="4">
        <v>50890</v>
      </c>
      <c r="H580" s="4">
        <v>1979.6098750000003</v>
      </c>
      <c r="I580" s="4">
        <v>1547.06</v>
      </c>
      <c r="J580" s="4">
        <v>1460.54</v>
      </c>
      <c r="K580" s="4">
        <v>1645.4</v>
      </c>
      <c r="L580" s="4">
        <v>44257.390124999998</v>
      </c>
    </row>
    <row r="581" spans="1:12" s="2" customFormat="1" ht="39.950000000000003" customHeight="1" x14ac:dyDescent="0.25">
      <c r="A581" s="3" t="s">
        <v>1448</v>
      </c>
      <c r="B581" s="3" t="s">
        <v>421</v>
      </c>
      <c r="C581" s="3" t="s">
        <v>641</v>
      </c>
      <c r="D581" s="3" t="s">
        <v>50</v>
      </c>
      <c r="E581" s="3" t="str">
        <f>VLOOKUP($A581,[1]Consolidado!$C$2:$H$3834,4,FALSE)</f>
        <v>Activo</v>
      </c>
      <c r="F581" s="3" t="str">
        <f>VLOOKUP($A581,[1]Consolidado!$C$2:$H$3834,6,FALSE)</f>
        <v>Fijo</v>
      </c>
      <c r="G581" s="4">
        <v>18938</v>
      </c>
      <c r="H581" s="4">
        <v>0</v>
      </c>
      <c r="I581" s="4">
        <v>0</v>
      </c>
      <c r="J581" s="4">
        <v>543.52</v>
      </c>
      <c r="K581" s="4">
        <v>231.8</v>
      </c>
      <c r="L581" s="4">
        <v>18162.68</v>
      </c>
    </row>
    <row r="582" spans="1:12" s="2" customFormat="1" ht="39.950000000000003" customHeight="1" x14ac:dyDescent="0.25">
      <c r="A582" s="3" t="s">
        <v>1449</v>
      </c>
      <c r="B582" s="3" t="s">
        <v>422</v>
      </c>
      <c r="C582" s="3" t="s">
        <v>4006</v>
      </c>
      <c r="D582" s="3" t="s">
        <v>186</v>
      </c>
      <c r="E582" s="3" t="str">
        <f>VLOOKUP($A582,[1]Consolidado!$C$2:$H$3834,4,FALSE)</f>
        <v>Activo</v>
      </c>
      <c r="F582" s="3" t="str">
        <f>VLOOKUP($A582,[1]Consolidado!$C$2:$H$3834,6,FALSE)</f>
        <v>Fijo</v>
      </c>
      <c r="G582" s="4">
        <v>18687</v>
      </c>
      <c r="H582" s="4">
        <v>0</v>
      </c>
      <c r="I582" s="4">
        <v>0</v>
      </c>
      <c r="J582" s="4">
        <v>536.32000000000005</v>
      </c>
      <c r="K582" s="4">
        <v>1538.6</v>
      </c>
      <c r="L582" s="4">
        <v>16612.080000000002</v>
      </c>
    </row>
    <row r="583" spans="1:12" s="2" customFormat="1" ht="39.950000000000003" customHeight="1" x14ac:dyDescent="0.25">
      <c r="A583" s="3" t="s">
        <v>1450</v>
      </c>
      <c r="B583" s="3" t="s">
        <v>422</v>
      </c>
      <c r="C583" s="3" t="s">
        <v>718</v>
      </c>
      <c r="D583" s="3" t="s">
        <v>533</v>
      </c>
      <c r="E583" s="3" t="str">
        <f>VLOOKUP($A583,[1]Consolidado!$C$2:$H$3834,4,FALSE)</f>
        <v>Activo</v>
      </c>
      <c r="F583" s="3" t="str">
        <f>VLOOKUP($A583,[1]Consolidado!$C$2:$H$3834,6,FALSE)</f>
        <v>Fijo</v>
      </c>
      <c r="G583" s="4">
        <v>81808</v>
      </c>
      <c r="H583" s="4">
        <v>7397.3597916666622</v>
      </c>
      <c r="I583" s="4">
        <v>2486.96</v>
      </c>
      <c r="J583" s="4">
        <v>2347.89</v>
      </c>
      <c r="K583" s="4">
        <v>4795.78</v>
      </c>
      <c r="L583" s="4">
        <v>64780.010208333333</v>
      </c>
    </row>
    <row r="584" spans="1:12" s="2" customFormat="1" ht="39.950000000000003" customHeight="1" x14ac:dyDescent="0.25">
      <c r="A584" s="3" t="s">
        <v>1451</v>
      </c>
      <c r="B584" s="3" t="s">
        <v>421</v>
      </c>
      <c r="C584" s="3" t="s">
        <v>3985</v>
      </c>
      <c r="D584" s="3" t="s">
        <v>351</v>
      </c>
      <c r="E584" s="3" t="str">
        <f>VLOOKUP($A584,[1]Consolidado!$C$2:$H$3834,4,FALSE)</f>
        <v>Activo</v>
      </c>
      <c r="F584" s="3" t="str">
        <f>VLOOKUP($A584,[1]Consolidado!$C$2:$H$3834,6,FALSE)</f>
        <v>Carrera</v>
      </c>
      <c r="G584" s="4">
        <v>64077</v>
      </c>
      <c r="H584" s="4">
        <v>3567.6758333333305</v>
      </c>
      <c r="I584" s="4">
        <v>1947.94</v>
      </c>
      <c r="J584" s="4">
        <v>1839.01</v>
      </c>
      <c r="K584" s="4">
        <v>22007.359999999997</v>
      </c>
      <c r="L584" s="4">
        <v>34715.014166666675</v>
      </c>
    </row>
    <row r="585" spans="1:12" s="2" customFormat="1" ht="39.950000000000003" customHeight="1" x14ac:dyDescent="0.25">
      <c r="A585" s="3" t="s">
        <v>1452</v>
      </c>
      <c r="B585" s="3" t="s">
        <v>421</v>
      </c>
      <c r="C585" s="3" t="s">
        <v>4033</v>
      </c>
      <c r="D585" s="3" t="s">
        <v>284</v>
      </c>
      <c r="E585" s="3" t="str">
        <f>VLOOKUP($A585,[1]Consolidado!$C$2:$H$3834,4,FALSE)</f>
        <v>Activo</v>
      </c>
      <c r="F585" s="3" t="str">
        <f>VLOOKUP($A585,[1]Consolidado!$C$2:$H$3834,6,FALSE)</f>
        <v>Fijo</v>
      </c>
      <c r="G585" s="4">
        <v>50096</v>
      </c>
      <c r="H585" s="4">
        <v>1867.5478749999993</v>
      </c>
      <c r="I585" s="4">
        <v>1522.92</v>
      </c>
      <c r="J585" s="4">
        <v>1437.76</v>
      </c>
      <c r="K585" s="4">
        <v>24060.48</v>
      </c>
      <c r="L585" s="4">
        <v>21207.292125000004</v>
      </c>
    </row>
    <row r="586" spans="1:12" s="2" customFormat="1" ht="39.950000000000003" customHeight="1" x14ac:dyDescent="0.25">
      <c r="A586" s="3" t="s">
        <v>1453</v>
      </c>
      <c r="B586" s="3" t="s">
        <v>422</v>
      </c>
      <c r="C586" s="3" t="s">
        <v>593</v>
      </c>
      <c r="D586" s="3" t="s">
        <v>473</v>
      </c>
      <c r="E586" s="3" t="str">
        <f>VLOOKUP($A586,[1]Consolidado!$C$2:$H$3834,4,FALSE)</f>
        <v>Activo</v>
      </c>
      <c r="F586" s="3" t="str">
        <f>VLOOKUP($A586,[1]Consolidado!$C$2:$H$3834,6,FALSE)</f>
        <v>Fijo</v>
      </c>
      <c r="G586" s="4">
        <v>41329</v>
      </c>
      <c r="H586" s="4">
        <v>372.89987499999984</v>
      </c>
      <c r="I586" s="4">
        <v>1256.4000000000001</v>
      </c>
      <c r="J586" s="4">
        <v>1186.1400000000001</v>
      </c>
      <c r="K586" s="4">
        <v>23511.320000000003</v>
      </c>
      <c r="L586" s="4">
        <v>15002.240124999993</v>
      </c>
    </row>
    <row r="587" spans="1:12" s="2" customFormat="1" ht="39.950000000000003" customHeight="1" x14ac:dyDescent="0.25">
      <c r="A587" s="3" t="s">
        <v>1454</v>
      </c>
      <c r="B587" s="3" t="s">
        <v>422</v>
      </c>
      <c r="C587" s="3" t="s">
        <v>4033</v>
      </c>
      <c r="D587" s="3" t="s">
        <v>299</v>
      </c>
      <c r="E587" s="3" t="str">
        <f>VLOOKUP($A587,[1]Consolidado!$C$2:$H$3834,4,FALSE)</f>
        <v>Activo</v>
      </c>
      <c r="F587" s="3" t="str">
        <f>VLOOKUP($A587,[1]Consolidado!$C$2:$H$3834,6,FALSE)</f>
        <v>Fijo</v>
      </c>
      <c r="G587" s="4">
        <v>50096</v>
      </c>
      <c r="H587" s="4">
        <v>1352.9098749999989</v>
      </c>
      <c r="I587" s="4">
        <v>1522.92</v>
      </c>
      <c r="J587" s="4">
        <v>1437.76</v>
      </c>
      <c r="K587" s="4">
        <v>5355.04</v>
      </c>
      <c r="L587" s="4">
        <v>40427.370125000001</v>
      </c>
    </row>
    <row r="588" spans="1:12" s="2" customFormat="1" ht="39.950000000000003" customHeight="1" x14ac:dyDescent="0.25">
      <c r="A588" s="3" t="s">
        <v>1455</v>
      </c>
      <c r="B588" s="3" t="s">
        <v>422</v>
      </c>
      <c r="C588" s="3" t="s">
        <v>4026</v>
      </c>
      <c r="D588" s="3" t="s">
        <v>94</v>
      </c>
      <c r="E588" s="3" t="str">
        <f>VLOOKUP($A588,[1]Consolidado!$C$2:$H$3834,4,FALSE)</f>
        <v>Activo</v>
      </c>
      <c r="F588" s="3" t="str">
        <f>VLOOKUP($A588,[1]Consolidado!$C$2:$H$3834,6,FALSE)</f>
        <v>Carrera</v>
      </c>
      <c r="G588" s="4">
        <v>64077</v>
      </c>
      <c r="H588" s="4">
        <v>3910.7678333333329</v>
      </c>
      <c r="I588" s="4">
        <v>1947.94</v>
      </c>
      <c r="J588" s="4">
        <v>1839.01</v>
      </c>
      <c r="K588" s="4">
        <v>9182.51</v>
      </c>
      <c r="L588" s="4">
        <v>47196.772166666662</v>
      </c>
    </row>
    <row r="589" spans="1:12" s="2" customFormat="1" ht="39.950000000000003" customHeight="1" x14ac:dyDescent="0.25">
      <c r="A589" s="3" t="s">
        <v>1456</v>
      </c>
      <c r="B589" s="3" t="s">
        <v>422</v>
      </c>
      <c r="C589" s="3" t="s">
        <v>591</v>
      </c>
      <c r="D589" s="3" t="s">
        <v>115</v>
      </c>
      <c r="E589" s="3" t="str">
        <f>VLOOKUP($A589,[1]Consolidado!$C$2:$H$3834,4,FALSE)</f>
        <v>Activo</v>
      </c>
      <c r="F589" s="3" t="str">
        <f>VLOOKUP($A589,[1]Consolidado!$C$2:$H$3834,6,FALSE)</f>
        <v>Fijo</v>
      </c>
      <c r="G589" s="4">
        <v>49008</v>
      </c>
      <c r="H589" s="4">
        <v>1713.9943750000004</v>
      </c>
      <c r="I589" s="4">
        <v>1489.84</v>
      </c>
      <c r="J589" s="4">
        <v>1406.53</v>
      </c>
      <c r="K589" s="4">
        <v>18249.14</v>
      </c>
      <c r="L589" s="4">
        <v>26148.495625000003</v>
      </c>
    </row>
    <row r="590" spans="1:12" s="2" customFormat="1" ht="39.950000000000003" customHeight="1" x14ac:dyDescent="0.25">
      <c r="A590" s="3" t="s">
        <v>1457</v>
      </c>
      <c r="B590" s="3" t="s">
        <v>422</v>
      </c>
      <c r="C590" s="3" t="s">
        <v>4033</v>
      </c>
      <c r="D590" s="3" t="s">
        <v>299</v>
      </c>
      <c r="E590" s="3" t="str">
        <f>VLOOKUP($A590,[1]Consolidado!$C$2:$H$3834,4,FALSE)</f>
        <v>Activo</v>
      </c>
      <c r="F590" s="3" t="str">
        <f>VLOOKUP($A590,[1]Consolidado!$C$2:$H$3834,6,FALSE)</f>
        <v>Fijo</v>
      </c>
      <c r="G590" s="4">
        <v>50096</v>
      </c>
      <c r="H590" s="4">
        <v>1867.5478749999993</v>
      </c>
      <c r="I590" s="4">
        <v>1522.92</v>
      </c>
      <c r="J590" s="4">
        <v>1437.76</v>
      </c>
      <c r="K590" s="4">
        <v>11993.009999999998</v>
      </c>
      <c r="L590" s="4">
        <v>33274.762125000008</v>
      </c>
    </row>
    <row r="591" spans="1:12" s="2" customFormat="1" ht="39.950000000000003" customHeight="1" x14ac:dyDescent="0.25">
      <c r="A591" s="3" t="s">
        <v>1458</v>
      </c>
      <c r="B591" s="3" t="s">
        <v>422</v>
      </c>
      <c r="C591" s="3" t="s">
        <v>591</v>
      </c>
      <c r="D591" s="3" t="s">
        <v>457</v>
      </c>
      <c r="E591" s="3" t="str">
        <f>VLOOKUP($A591,[1]Consolidado!$C$2:$H$3834,4,FALSE)</f>
        <v>Activo</v>
      </c>
      <c r="F591" s="3" t="str">
        <f>VLOOKUP($A591,[1]Consolidado!$C$2:$H$3834,6,FALSE)</f>
        <v>Fijo</v>
      </c>
      <c r="G591" s="4">
        <v>49008</v>
      </c>
      <c r="H591" s="4">
        <v>1713.9943750000004</v>
      </c>
      <c r="I591" s="4">
        <v>1489.84</v>
      </c>
      <c r="J591" s="4">
        <v>1406.53</v>
      </c>
      <c r="K591" s="4">
        <v>13392.72</v>
      </c>
      <c r="L591" s="4">
        <v>31004.915625000001</v>
      </c>
    </row>
    <row r="592" spans="1:12" s="2" customFormat="1" ht="39.950000000000003" customHeight="1" x14ac:dyDescent="0.25">
      <c r="A592" s="3" t="s">
        <v>1459</v>
      </c>
      <c r="B592" s="3" t="s">
        <v>422</v>
      </c>
      <c r="C592" s="3" t="s">
        <v>4004</v>
      </c>
      <c r="D592" s="3" t="s">
        <v>97</v>
      </c>
      <c r="E592" s="3" t="str">
        <f>VLOOKUP($A592,[1]Consolidado!$C$2:$H$3834,4,FALSE)</f>
        <v>Activo</v>
      </c>
      <c r="F592" s="3" t="str">
        <f>VLOOKUP($A592,[1]Consolidado!$C$2:$H$3834,6,FALSE)</f>
        <v>Fijo</v>
      </c>
      <c r="G592" s="4">
        <v>36006</v>
      </c>
      <c r="H592" s="4">
        <v>0</v>
      </c>
      <c r="I592" s="4">
        <v>1094.58</v>
      </c>
      <c r="J592" s="4">
        <v>1033.3699999999999</v>
      </c>
      <c r="K592" s="4">
        <v>9268.7800000000007</v>
      </c>
      <c r="L592" s="4">
        <v>24609.269999999997</v>
      </c>
    </row>
    <row r="593" spans="1:12" s="2" customFormat="1" ht="39.950000000000003" customHeight="1" x14ac:dyDescent="0.25">
      <c r="A593" s="3" t="s">
        <v>1460</v>
      </c>
      <c r="B593" s="3" t="s">
        <v>421</v>
      </c>
      <c r="C593" s="3" t="s">
        <v>603</v>
      </c>
      <c r="D593" s="3" t="s">
        <v>360</v>
      </c>
      <c r="E593" s="3" t="str">
        <f>VLOOKUP($A593,[1]Consolidado!$C$2:$H$3834,4,FALSE)</f>
        <v>Activo</v>
      </c>
      <c r="F593" s="3" t="str">
        <f>VLOOKUP($A593,[1]Consolidado!$C$2:$H$3834,6,FALSE)</f>
        <v>Fijo</v>
      </c>
      <c r="G593" s="4">
        <v>39312</v>
      </c>
      <c r="H593" s="4">
        <v>345.55037499999958</v>
      </c>
      <c r="I593" s="4">
        <v>1195.08</v>
      </c>
      <c r="J593" s="4">
        <v>1128.25</v>
      </c>
      <c r="K593" s="4">
        <v>3741.06</v>
      </c>
      <c r="L593" s="4">
        <v>32902.059625000002</v>
      </c>
    </row>
    <row r="594" spans="1:12" s="2" customFormat="1" ht="39.950000000000003" customHeight="1" x14ac:dyDescent="0.25">
      <c r="A594" s="3" t="s">
        <v>1461</v>
      </c>
      <c r="B594" s="3" t="s">
        <v>421</v>
      </c>
      <c r="C594" s="3" t="s">
        <v>701</v>
      </c>
      <c r="D594" s="3" t="s">
        <v>186</v>
      </c>
      <c r="E594" s="3" t="str">
        <f>VLOOKUP($A594,[1]Consolidado!$C$2:$H$3834,4,FALSE)</f>
        <v>Activo</v>
      </c>
      <c r="F594" s="3" t="str">
        <f>VLOOKUP($A594,[1]Consolidado!$C$2:$H$3834,6,FALSE)</f>
        <v>Fijo</v>
      </c>
      <c r="G594" s="4">
        <v>26254</v>
      </c>
      <c r="H594" s="4">
        <v>0</v>
      </c>
      <c r="I594" s="4">
        <v>0</v>
      </c>
      <c r="J594" s="4">
        <v>753.49</v>
      </c>
      <c r="K594" s="4">
        <v>231.8</v>
      </c>
      <c r="L594" s="4">
        <v>25268.71</v>
      </c>
    </row>
    <row r="595" spans="1:12" s="2" customFormat="1" ht="39.950000000000003" customHeight="1" x14ac:dyDescent="0.25">
      <c r="A595" s="3" t="s">
        <v>1462</v>
      </c>
      <c r="B595" s="3" t="s">
        <v>422</v>
      </c>
      <c r="C595" s="3" t="s">
        <v>579</v>
      </c>
      <c r="D595" s="3" t="s">
        <v>496</v>
      </c>
      <c r="E595" s="3" t="str">
        <f>VLOOKUP($A595,[1]Consolidado!$C$2:$H$3834,4,FALSE)</f>
        <v>Activo</v>
      </c>
      <c r="F595" s="3" t="str">
        <f>VLOOKUP($A595,[1]Consolidado!$C$2:$H$3834,6,FALSE)</f>
        <v>Fijo</v>
      </c>
      <c r="G595" s="4">
        <v>54453</v>
      </c>
      <c r="H595" s="4">
        <v>1967.836374999999</v>
      </c>
      <c r="I595" s="4">
        <v>1655.37</v>
      </c>
      <c r="J595" s="4">
        <v>1562.8</v>
      </c>
      <c r="K595" s="4">
        <v>19570.269999999997</v>
      </c>
      <c r="L595" s="4">
        <v>29696.723624999999</v>
      </c>
    </row>
    <row r="596" spans="1:12" s="2" customFormat="1" ht="39.950000000000003" customHeight="1" x14ac:dyDescent="0.25">
      <c r="A596" s="3" t="s">
        <v>1463</v>
      </c>
      <c r="B596" s="3" t="s">
        <v>421</v>
      </c>
      <c r="C596" s="3" t="s">
        <v>606</v>
      </c>
      <c r="D596" s="3" t="s">
        <v>395</v>
      </c>
      <c r="E596" s="3" t="str">
        <f>VLOOKUP($A596,[1]Consolidado!$C$2:$H$3834,4,FALSE)</f>
        <v>Activo</v>
      </c>
      <c r="F596" s="3" t="str">
        <f>VLOOKUP($A596,[1]Consolidado!$C$2:$H$3834,6,FALSE)</f>
        <v>Fijo</v>
      </c>
      <c r="G596" s="4">
        <v>24273</v>
      </c>
      <c r="H596" s="4">
        <v>0</v>
      </c>
      <c r="I596" s="4">
        <v>0</v>
      </c>
      <c r="J596" s="4">
        <v>696.64</v>
      </c>
      <c r="K596" s="4">
        <v>8241.14</v>
      </c>
      <c r="L596" s="4">
        <v>15335.220000000001</v>
      </c>
    </row>
    <row r="597" spans="1:12" s="2" customFormat="1" ht="39.950000000000003" customHeight="1" x14ac:dyDescent="0.25">
      <c r="A597" s="3" t="s">
        <v>1464</v>
      </c>
      <c r="B597" s="3" t="s">
        <v>421</v>
      </c>
      <c r="C597" s="3" t="s">
        <v>4087</v>
      </c>
      <c r="D597" s="3" t="s">
        <v>222</v>
      </c>
      <c r="E597" s="3" t="str">
        <f>VLOOKUP($A597,[1]Consolidado!$C$2:$H$3834,4,FALSE)</f>
        <v>Activo</v>
      </c>
      <c r="F597" s="3" t="str">
        <f>VLOOKUP($A597,[1]Consolidado!$C$2:$H$3834,6,FALSE)</f>
        <v>Carrera</v>
      </c>
      <c r="G597" s="4">
        <v>113247</v>
      </c>
      <c r="H597" s="4">
        <v>15221.462291666665</v>
      </c>
      <c r="I597" s="4">
        <v>3442.71</v>
      </c>
      <c r="J597" s="4">
        <v>3250.19</v>
      </c>
      <c r="K597" s="4">
        <v>645.4</v>
      </c>
      <c r="L597" s="4">
        <v>90687.237708333327</v>
      </c>
    </row>
    <row r="598" spans="1:12" s="2" customFormat="1" ht="39.950000000000003" customHeight="1" x14ac:dyDescent="0.25">
      <c r="A598" s="3" t="s">
        <v>1465</v>
      </c>
      <c r="B598" s="3" t="s">
        <v>421</v>
      </c>
      <c r="C598" s="3" t="s">
        <v>4088</v>
      </c>
      <c r="D598" s="3" t="s">
        <v>481</v>
      </c>
      <c r="E598" s="3" t="str">
        <f>VLOOKUP($A598,[1]Consolidado!$C$2:$H$3834,4,FALSE)</f>
        <v>Activo</v>
      </c>
      <c r="F598" s="3" t="str">
        <f>VLOOKUP($A598,[1]Consolidado!$C$2:$H$3834,6,FALSE)</f>
        <v>Carrera</v>
      </c>
      <c r="G598" s="4">
        <v>88069</v>
      </c>
      <c r="H598" s="4">
        <v>9298.9672916666659</v>
      </c>
      <c r="I598" s="4">
        <v>2677.3</v>
      </c>
      <c r="J598" s="4">
        <v>2527.58</v>
      </c>
      <c r="K598" s="4">
        <v>2071.1</v>
      </c>
      <c r="L598" s="4">
        <v>71494.052708333329</v>
      </c>
    </row>
    <row r="599" spans="1:12" s="2" customFormat="1" ht="39.950000000000003" customHeight="1" x14ac:dyDescent="0.25">
      <c r="A599" s="3" t="s">
        <v>1466</v>
      </c>
      <c r="B599" s="3" t="s">
        <v>422</v>
      </c>
      <c r="C599" s="3" t="s">
        <v>3985</v>
      </c>
      <c r="D599" s="3" t="s">
        <v>111</v>
      </c>
      <c r="E599" s="3" t="str">
        <f>VLOOKUP($A599,[1]Consolidado!$C$2:$H$3834,4,FALSE)</f>
        <v>Activo</v>
      </c>
      <c r="F599" s="3" t="str">
        <f>VLOOKUP($A599,[1]Consolidado!$C$2:$H$3834,6,FALSE)</f>
        <v>Carrera</v>
      </c>
      <c r="G599" s="4">
        <v>64077</v>
      </c>
      <c r="H599" s="4">
        <v>3910.7678333333329</v>
      </c>
      <c r="I599" s="4">
        <v>1947.94</v>
      </c>
      <c r="J599" s="4">
        <v>1839.01</v>
      </c>
      <c r="K599" s="4">
        <v>3878.62</v>
      </c>
      <c r="L599" s="4">
        <v>52500.662166666662</v>
      </c>
    </row>
    <row r="600" spans="1:12" s="2" customFormat="1" ht="39.950000000000003" customHeight="1" x14ac:dyDescent="0.25">
      <c r="A600" s="3" t="s">
        <v>1467</v>
      </c>
      <c r="B600" s="3" t="s">
        <v>421</v>
      </c>
      <c r="C600" s="3" t="s">
        <v>635</v>
      </c>
      <c r="D600" s="3" t="s">
        <v>330</v>
      </c>
      <c r="E600" s="3" t="str">
        <f>VLOOKUP($A600,[1]Consolidado!$C$2:$H$3834,4,FALSE)</f>
        <v>Activo</v>
      </c>
      <c r="F600" s="3" t="str">
        <f>VLOOKUP($A600,[1]Consolidado!$C$2:$H$3834,6,FALSE)</f>
        <v>Fijo</v>
      </c>
      <c r="G600" s="4">
        <v>62620</v>
      </c>
      <c r="H600" s="4">
        <v>3979.6818333333322</v>
      </c>
      <c r="I600" s="4">
        <v>1903.65</v>
      </c>
      <c r="J600" s="4">
        <v>1797.19</v>
      </c>
      <c r="K600" s="4">
        <v>14633.32</v>
      </c>
      <c r="L600" s="4">
        <v>40306.158166666661</v>
      </c>
    </row>
    <row r="601" spans="1:12" s="2" customFormat="1" ht="39.950000000000003" customHeight="1" x14ac:dyDescent="0.25">
      <c r="A601" s="3" t="s">
        <v>1468</v>
      </c>
      <c r="B601" s="3" t="s">
        <v>421</v>
      </c>
      <c r="C601" s="3" t="s">
        <v>4033</v>
      </c>
      <c r="D601" s="3" t="s">
        <v>285</v>
      </c>
      <c r="E601" s="3" t="str">
        <f>VLOOKUP($A601,[1]Consolidado!$C$2:$H$3834,4,FALSE)</f>
        <v>Activo</v>
      </c>
      <c r="F601" s="3" t="str">
        <f>VLOOKUP($A601,[1]Consolidado!$C$2:$H$3834,6,FALSE)</f>
        <v>Carrera</v>
      </c>
      <c r="G601" s="4">
        <v>55106</v>
      </c>
      <c r="H601" s="4">
        <v>2574.6358749999999</v>
      </c>
      <c r="I601" s="4">
        <v>1675.22</v>
      </c>
      <c r="J601" s="4">
        <v>1581.54</v>
      </c>
      <c r="K601" s="4">
        <v>16768.98</v>
      </c>
      <c r="L601" s="4">
        <v>32505.624124999998</v>
      </c>
    </row>
    <row r="602" spans="1:12" s="2" customFormat="1" ht="39.950000000000003" customHeight="1" x14ac:dyDescent="0.25">
      <c r="A602" s="3" t="s">
        <v>1469</v>
      </c>
      <c r="B602" s="3" t="s">
        <v>422</v>
      </c>
      <c r="C602" s="3" t="s">
        <v>4018</v>
      </c>
      <c r="D602" s="3" t="s">
        <v>383</v>
      </c>
      <c r="E602" s="3" t="str">
        <f>VLOOKUP($A602,[1]Consolidado!$C$2:$H$3834,4,FALSE)</f>
        <v>Activo</v>
      </c>
      <c r="F602" s="3" t="str">
        <f>VLOOKUP($A602,[1]Consolidado!$C$2:$H$3834,6,FALSE)</f>
        <v>Fijo</v>
      </c>
      <c r="G602" s="4">
        <v>26166</v>
      </c>
      <c r="H602" s="4">
        <v>0</v>
      </c>
      <c r="I602" s="4">
        <v>0</v>
      </c>
      <c r="J602" s="4">
        <v>750.96</v>
      </c>
      <c r="K602" s="4">
        <v>13707.84</v>
      </c>
      <c r="L602" s="4">
        <v>11707.2</v>
      </c>
    </row>
    <row r="603" spans="1:12" s="2" customFormat="1" ht="39.950000000000003" customHeight="1" x14ac:dyDescent="0.25">
      <c r="A603" s="3" t="s">
        <v>1470</v>
      </c>
      <c r="B603" s="3" t="s">
        <v>421</v>
      </c>
      <c r="C603" s="3" t="s">
        <v>579</v>
      </c>
      <c r="D603" s="3" t="s">
        <v>460</v>
      </c>
      <c r="E603" s="3" t="str">
        <f>VLOOKUP($A603,[1]Consolidado!$C$2:$H$3834,4,FALSE)</f>
        <v>Activo</v>
      </c>
      <c r="F603" s="3" t="str">
        <f>VLOOKUP($A603,[1]Consolidado!$C$2:$H$3834,6,FALSE)</f>
        <v>Carrera</v>
      </c>
      <c r="G603" s="4">
        <v>59898</v>
      </c>
      <c r="H603" s="4">
        <v>3467.455833333333</v>
      </c>
      <c r="I603" s="4">
        <v>1820.9</v>
      </c>
      <c r="J603" s="4">
        <v>1719.07</v>
      </c>
      <c r="K603" s="4">
        <v>1781.8</v>
      </c>
      <c r="L603" s="4">
        <v>51108.774166666662</v>
      </c>
    </row>
    <row r="604" spans="1:12" s="2" customFormat="1" ht="39.950000000000003" customHeight="1" x14ac:dyDescent="0.25">
      <c r="A604" s="3" t="s">
        <v>1471</v>
      </c>
      <c r="B604" s="3" t="s">
        <v>422</v>
      </c>
      <c r="C604" s="3" t="s">
        <v>580</v>
      </c>
      <c r="D604" s="3" t="s">
        <v>454</v>
      </c>
      <c r="E604" s="3" t="str">
        <f>VLOOKUP($A604,[1]Consolidado!$C$2:$H$3834,4,FALSE)</f>
        <v>Activo</v>
      </c>
      <c r="F604" s="3" t="str">
        <f>VLOOKUP($A604,[1]Consolidado!$C$2:$H$3834,6,FALSE)</f>
        <v>Fijo</v>
      </c>
      <c r="G604" s="4">
        <v>37574</v>
      </c>
      <c r="H604" s="4">
        <v>100.25687499999913</v>
      </c>
      <c r="I604" s="4">
        <v>1142.25</v>
      </c>
      <c r="J604" s="4">
        <v>1078.3699999999999</v>
      </c>
      <c r="K604" s="4">
        <v>21027.309999999998</v>
      </c>
      <c r="L604" s="4">
        <v>14225.813125000001</v>
      </c>
    </row>
    <row r="605" spans="1:12" s="2" customFormat="1" ht="39.950000000000003" customHeight="1" x14ac:dyDescent="0.25">
      <c r="A605" s="3" t="s">
        <v>1472</v>
      </c>
      <c r="B605" s="3" t="s">
        <v>421</v>
      </c>
      <c r="C605" s="3" t="s">
        <v>577</v>
      </c>
      <c r="D605" s="3" t="s">
        <v>6</v>
      </c>
      <c r="E605" s="3" t="str">
        <f>VLOOKUP($A605,[1]Consolidado!$C$2:$H$3834,4,FALSE)</f>
        <v>Activo</v>
      </c>
      <c r="F605" s="3" t="str">
        <f>VLOOKUP($A605,[1]Consolidado!$C$2:$H$3834,6,FALSE)</f>
        <v>Fijo</v>
      </c>
      <c r="G605" s="4">
        <v>22873</v>
      </c>
      <c r="H605" s="4">
        <v>0</v>
      </c>
      <c r="I605" s="4">
        <v>0</v>
      </c>
      <c r="J605" s="4">
        <v>656.46</v>
      </c>
      <c r="K605" s="4">
        <v>8728.0400000000009</v>
      </c>
      <c r="L605" s="4">
        <v>13488.5</v>
      </c>
    </row>
    <row r="606" spans="1:12" s="2" customFormat="1" ht="39.950000000000003" customHeight="1" x14ac:dyDescent="0.25">
      <c r="A606" s="3" t="s">
        <v>1473</v>
      </c>
      <c r="B606" s="3" t="s">
        <v>422</v>
      </c>
      <c r="C606" s="3" t="s">
        <v>4014</v>
      </c>
      <c r="D606" s="3" t="s">
        <v>187</v>
      </c>
      <c r="E606" s="3" t="str">
        <f>VLOOKUP($A606,[1]Consolidado!$C$2:$H$3834,4,FALSE)</f>
        <v>Activo</v>
      </c>
      <c r="F606" s="3" t="str">
        <f>VLOOKUP($A606,[1]Consolidado!$C$2:$H$3834,6,FALSE)</f>
        <v>Fijo</v>
      </c>
      <c r="G606" s="4">
        <v>21209</v>
      </c>
      <c r="H606" s="4">
        <v>0</v>
      </c>
      <c r="I606" s="4">
        <v>0</v>
      </c>
      <c r="J606" s="4">
        <v>608.70000000000005</v>
      </c>
      <c r="K606" s="4">
        <v>7500.66</v>
      </c>
      <c r="L606" s="4">
        <v>13099.64</v>
      </c>
    </row>
    <row r="607" spans="1:12" s="2" customFormat="1" ht="39.950000000000003" customHeight="1" x14ac:dyDescent="0.25">
      <c r="A607" s="3" t="s">
        <v>1474</v>
      </c>
      <c r="B607" s="3" t="s">
        <v>421</v>
      </c>
      <c r="C607" s="3" t="s">
        <v>719</v>
      </c>
      <c r="D607" s="3" t="s">
        <v>246</v>
      </c>
      <c r="E607" s="3" t="str">
        <f>VLOOKUP($A607,[1]Consolidado!$C$2:$H$3834,4,FALSE)</f>
        <v>Activo</v>
      </c>
      <c r="F607" s="3" t="str">
        <f>VLOOKUP($A607,[1]Consolidado!$C$2:$H$3834,6,FALSE)</f>
        <v>Fijo</v>
      </c>
      <c r="G607" s="4">
        <v>32150</v>
      </c>
      <c r="H607" s="4">
        <v>0</v>
      </c>
      <c r="I607" s="4">
        <v>0</v>
      </c>
      <c r="J607" s="4">
        <v>922.71</v>
      </c>
      <c r="K607" s="4">
        <v>8113.9400000000005</v>
      </c>
      <c r="L607" s="4">
        <v>23113.35</v>
      </c>
    </row>
    <row r="608" spans="1:12" s="2" customFormat="1" ht="39.950000000000003" customHeight="1" x14ac:dyDescent="0.25">
      <c r="A608" s="3" t="s">
        <v>1475</v>
      </c>
      <c r="B608" s="3" t="s">
        <v>422</v>
      </c>
      <c r="C608" s="3" t="s">
        <v>591</v>
      </c>
      <c r="D608" s="3" t="s">
        <v>109</v>
      </c>
      <c r="E608" s="3" t="str">
        <f>VLOOKUP($A608,[1]Consolidado!$C$2:$H$3834,4,FALSE)</f>
        <v>Activo</v>
      </c>
      <c r="F608" s="3" t="str">
        <f>VLOOKUP($A608,[1]Consolidado!$C$2:$H$3834,6,FALSE)</f>
        <v>Carrera</v>
      </c>
      <c r="G608" s="4">
        <v>53909</v>
      </c>
      <c r="H608" s="4">
        <v>2405.6968750000001</v>
      </c>
      <c r="I608" s="4">
        <v>1638.83</v>
      </c>
      <c r="J608" s="4">
        <v>1547.19</v>
      </c>
      <c r="K608" s="4">
        <v>23843.78</v>
      </c>
      <c r="L608" s="4">
        <v>24473.503124999996</v>
      </c>
    </row>
    <row r="609" spans="1:12" s="2" customFormat="1" ht="39.950000000000003" customHeight="1" x14ac:dyDescent="0.25">
      <c r="A609" s="3" t="s">
        <v>1476</v>
      </c>
      <c r="B609" s="3" t="s">
        <v>421</v>
      </c>
      <c r="C609" s="3" t="s">
        <v>591</v>
      </c>
      <c r="D609" s="3" t="s">
        <v>497</v>
      </c>
      <c r="E609" s="3" t="str">
        <f>VLOOKUP($A609,[1]Consolidado!$C$2:$H$3834,4,FALSE)</f>
        <v>Activo</v>
      </c>
      <c r="F609" s="3" t="str">
        <f>VLOOKUP($A609,[1]Consolidado!$C$2:$H$3834,6,FALSE)</f>
        <v>Fijo</v>
      </c>
      <c r="G609" s="4">
        <v>49008</v>
      </c>
      <c r="H609" s="4">
        <v>1456.6753750000005</v>
      </c>
      <c r="I609" s="4">
        <v>1489.84</v>
      </c>
      <c r="J609" s="4">
        <v>1406.53</v>
      </c>
      <c r="K609" s="4">
        <v>15720.18</v>
      </c>
      <c r="L609" s="4">
        <v>28934.774625000005</v>
      </c>
    </row>
    <row r="610" spans="1:12" s="2" customFormat="1" ht="39.950000000000003" customHeight="1" x14ac:dyDescent="0.25">
      <c r="A610" s="3" t="s">
        <v>1477</v>
      </c>
      <c r="B610" s="3" t="s">
        <v>422</v>
      </c>
      <c r="C610" s="3" t="s">
        <v>4089</v>
      </c>
      <c r="D610" s="3" t="s">
        <v>329</v>
      </c>
      <c r="E610" s="3" t="str">
        <f>VLOOKUP($A610,[1]Consolidado!$C$2:$H$3834,4,FALSE)</f>
        <v>Activo</v>
      </c>
      <c r="F610" s="3" t="str">
        <f>VLOOKUP($A610,[1]Consolidado!$C$2:$H$3834,6,FALSE)</f>
        <v>Carrera</v>
      </c>
      <c r="G610" s="4">
        <v>132632</v>
      </c>
      <c r="H610" s="4">
        <v>19781.299791666668</v>
      </c>
      <c r="I610" s="4">
        <v>4032.01</v>
      </c>
      <c r="J610" s="4">
        <v>3806.54</v>
      </c>
      <c r="K610" s="4">
        <v>27589.56</v>
      </c>
      <c r="L610" s="4">
        <v>77422.590208333349</v>
      </c>
    </row>
    <row r="611" spans="1:12" s="2" customFormat="1" ht="39.950000000000003" customHeight="1" x14ac:dyDescent="0.25">
      <c r="A611" s="3" t="s">
        <v>1478</v>
      </c>
      <c r="B611" s="3" t="s">
        <v>421</v>
      </c>
      <c r="C611" s="3" t="s">
        <v>4020</v>
      </c>
      <c r="D611" s="3" t="s">
        <v>263</v>
      </c>
      <c r="E611" s="3" t="str">
        <f>VLOOKUP($A611,[1]Consolidado!$C$2:$H$3834,4,FALSE)</f>
        <v>Activo</v>
      </c>
      <c r="F611" s="3" t="str">
        <f>VLOOKUP($A611,[1]Consolidado!$C$2:$H$3834,6,FALSE)</f>
        <v>Fijo</v>
      </c>
      <c r="G611" s="4">
        <v>34409</v>
      </c>
      <c r="H611" s="4">
        <v>0</v>
      </c>
      <c r="I611" s="4">
        <v>0</v>
      </c>
      <c r="J611" s="4">
        <v>987.54</v>
      </c>
      <c r="K611" s="4">
        <v>17469.32</v>
      </c>
      <c r="L611" s="4">
        <v>15952.14</v>
      </c>
    </row>
    <row r="612" spans="1:12" s="2" customFormat="1" ht="39.950000000000003" customHeight="1" x14ac:dyDescent="0.25">
      <c r="A612" s="3" t="s">
        <v>1479</v>
      </c>
      <c r="B612" s="3" t="s">
        <v>421</v>
      </c>
      <c r="C612" s="3" t="s">
        <v>4003</v>
      </c>
      <c r="D612" s="3" t="s">
        <v>184</v>
      </c>
      <c r="E612" s="3" t="str">
        <f>VLOOKUP($A612,[1]Consolidado!$C$2:$H$3834,4,FALSE)</f>
        <v>Activo</v>
      </c>
      <c r="F612" s="3" t="str">
        <f>VLOOKUP($A612,[1]Consolidado!$C$2:$H$3834,6,FALSE)</f>
        <v>Fijo</v>
      </c>
      <c r="G612" s="4">
        <v>27227</v>
      </c>
      <c r="H612" s="4">
        <v>0</v>
      </c>
      <c r="I612" s="4">
        <v>0</v>
      </c>
      <c r="J612" s="4">
        <v>781.41</v>
      </c>
      <c r="K612" s="4">
        <v>852.2</v>
      </c>
      <c r="L612" s="4">
        <v>25593.39</v>
      </c>
    </row>
    <row r="613" spans="1:12" s="2" customFormat="1" ht="39.950000000000003" customHeight="1" x14ac:dyDescent="0.25">
      <c r="A613" s="3" t="s">
        <v>1480</v>
      </c>
      <c r="B613" s="3" t="s">
        <v>422</v>
      </c>
      <c r="C613" s="3" t="s">
        <v>830</v>
      </c>
      <c r="D613" s="3" t="s">
        <v>253</v>
      </c>
      <c r="E613" s="3" t="str">
        <f>VLOOKUP($A613,[1]Consolidado!$C$2:$H$3834,4,FALSE)</f>
        <v>Activo</v>
      </c>
      <c r="F613" s="3" t="str">
        <f>VLOOKUP($A613,[1]Consolidado!$C$2:$H$3834,6,FALSE)</f>
        <v>Fijo</v>
      </c>
      <c r="G613" s="4">
        <v>83137</v>
      </c>
      <c r="H613" s="4">
        <v>8138.8397916666681</v>
      </c>
      <c r="I613" s="4">
        <v>2527.36</v>
      </c>
      <c r="J613" s="4">
        <v>2386.0300000000002</v>
      </c>
      <c r="K613" s="4">
        <v>21903.82</v>
      </c>
      <c r="L613" s="4">
        <v>48180.950208333328</v>
      </c>
    </row>
    <row r="614" spans="1:12" s="2" customFormat="1" ht="39.950000000000003" customHeight="1" x14ac:dyDescent="0.25">
      <c r="A614" s="3" t="s">
        <v>1481</v>
      </c>
      <c r="B614" s="3" t="s">
        <v>422</v>
      </c>
      <c r="C614" s="3" t="s">
        <v>4002</v>
      </c>
      <c r="D614" s="3" t="s">
        <v>498</v>
      </c>
      <c r="E614" s="3" t="str">
        <f>VLOOKUP($A614,[1]Consolidado!$C$2:$H$3834,4,FALSE)</f>
        <v>Activo</v>
      </c>
      <c r="F614" s="3" t="str">
        <f>VLOOKUP($A614,[1]Consolidado!$C$2:$H$3834,6,FALSE)</f>
        <v>Fijo</v>
      </c>
      <c r="G614" s="4">
        <v>58252</v>
      </c>
      <c r="H614" s="4">
        <v>2814.6198333333323</v>
      </c>
      <c r="I614" s="4">
        <v>1770.86</v>
      </c>
      <c r="J614" s="4">
        <v>1671.83</v>
      </c>
      <c r="K614" s="4">
        <v>21153.65</v>
      </c>
      <c r="L614" s="4">
        <v>30841.040166666666</v>
      </c>
    </row>
    <row r="615" spans="1:12" s="2" customFormat="1" ht="39.950000000000003" customHeight="1" x14ac:dyDescent="0.25">
      <c r="A615" s="3" t="s">
        <v>1482</v>
      </c>
      <c r="B615" s="3" t="s">
        <v>422</v>
      </c>
      <c r="C615" s="3" t="s">
        <v>4006</v>
      </c>
      <c r="D615" s="3" t="s">
        <v>44</v>
      </c>
      <c r="E615" s="3" t="str">
        <f>VLOOKUP($A615,[1]Consolidado!$C$2:$H$3834,4,FALSE)</f>
        <v>Activo</v>
      </c>
      <c r="F615" s="3" t="str">
        <f>VLOOKUP($A615,[1]Consolidado!$C$2:$H$3834,6,FALSE)</f>
        <v>Fijo</v>
      </c>
      <c r="G615" s="4">
        <v>18687</v>
      </c>
      <c r="H615" s="4">
        <v>0</v>
      </c>
      <c r="I615" s="4">
        <v>0</v>
      </c>
      <c r="J615" s="4">
        <v>536.32000000000005</v>
      </c>
      <c r="K615" s="4">
        <v>10347.339999999998</v>
      </c>
      <c r="L615" s="4">
        <v>7803.340000000002</v>
      </c>
    </row>
    <row r="616" spans="1:12" s="2" customFormat="1" ht="39.950000000000003" customHeight="1" x14ac:dyDescent="0.25">
      <c r="A616" s="3" t="s">
        <v>1483</v>
      </c>
      <c r="B616" s="3" t="s">
        <v>421</v>
      </c>
      <c r="C616" s="3" t="s">
        <v>612</v>
      </c>
      <c r="D616" s="3" t="s">
        <v>257</v>
      </c>
      <c r="E616" s="3" t="str">
        <f>VLOOKUP($A616,[1]Consolidado!$C$2:$H$3834,4,FALSE)</f>
        <v>Activo</v>
      </c>
      <c r="F616" s="3" t="str">
        <f>VLOOKUP($A616,[1]Consolidado!$C$2:$H$3834,6,FALSE)</f>
        <v>Fijo</v>
      </c>
      <c r="G616" s="4">
        <v>36864</v>
      </c>
      <c r="H616" s="4">
        <v>4.9375000000145518E-2</v>
      </c>
      <c r="I616" s="4">
        <v>1120.67</v>
      </c>
      <c r="J616" s="4">
        <v>1058</v>
      </c>
      <c r="K616" s="4">
        <v>8396.4</v>
      </c>
      <c r="L616" s="4">
        <v>26288.880624999998</v>
      </c>
    </row>
    <row r="617" spans="1:12" s="2" customFormat="1" ht="39.950000000000003" customHeight="1" x14ac:dyDescent="0.25">
      <c r="A617" s="3" t="s">
        <v>1484</v>
      </c>
      <c r="B617" s="3" t="s">
        <v>422</v>
      </c>
      <c r="C617" s="3" t="s">
        <v>4090</v>
      </c>
      <c r="D617" s="3" t="s">
        <v>499</v>
      </c>
      <c r="E617" s="3" t="str">
        <f>VLOOKUP($A617,[1]Consolidado!$C$2:$H$3834,4,FALSE)</f>
        <v>Activo</v>
      </c>
      <c r="F617" s="3" t="str">
        <f>VLOOKUP($A617,[1]Consolidado!$C$2:$H$3834,6,FALSE)</f>
        <v>Fijo</v>
      </c>
      <c r="G617" s="4">
        <v>93592</v>
      </c>
      <c r="H617" s="4">
        <v>10169.249791666667</v>
      </c>
      <c r="I617" s="4">
        <v>2845.2</v>
      </c>
      <c r="J617" s="4">
        <v>2686.09</v>
      </c>
      <c r="K617" s="4">
        <v>42171.54</v>
      </c>
      <c r="L617" s="4">
        <v>35719.920208333344</v>
      </c>
    </row>
    <row r="618" spans="1:12" s="2" customFormat="1" ht="39.950000000000003" customHeight="1" x14ac:dyDescent="0.25">
      <c r="A618" s="3" t="s">
        <v>1485</v>
      </c>
      <c r="B618" s="3" t="s">
        <v>421</v>
      </c>
      <c r="C618" s="3" t="s">
        <v>4091</v>
      </c>
      <c r="D618" s="3" t="s">
        <v>257</v>
      </c>
      <c r="E618" s="3" t="str">
        <f>VLOOKUP($A618,[1]Consolidado!$C$2:$H$3834,4,FALSE)</f>
        <v>Activo</v>
      </c>
      <c r="F618" s="3" t="str">
        <f>VLOOKUP($A618,[1]Consolidado!$C$2:$H$3834,6,FALSE)</f>
        <v>Carrera</v>
      </c>
      <c r="G618" s="4">
        <v>102951</v>
      </c>
      <c r="H618" s="4">
        <v>12799.587291666665</v>
      </c>
      <c r="I618" s="4">
        <v>3129.71</v>
      </c>
      <c r="J618" s="4">
        <v>2954.69</v>
      </c>
      <c r="K618" s="4">
        <v>25</v>
      </c>
      <c r="L618" s="4">
        <v>84042.012708333321</v>
      </c>
    </row>
    <row r="619" spans="1:12" s="2" customFormat="1" ht="39.950000000000003" customHeight="1" x14ac:dyDescent="0.25">
      <c r="A619" s="3" t="s">
        <v>1486</v>
      </c>
      <c r="B619" s="3" t="s">
        <v>422</v>
      </c>
      <c r="C619" s="3" t="s">
        <v>598</v>
      </c>
      <c r="D619" s="3" t="s">
        <v>123</v>
      </c>
      <c r="E619" s="3" t="str">
        <f>VLOOKUP($A619,[1]Consolidado!$C$2:$H$3834,4,FALSE)</f>
        <v>Activo</v>
      </c>
      <c r="F619" s="3" t="str">
        <f>VLOOKUP($A619,[1]Consolidado!$C$2:$H$3834,6,FALSE)</f>
        <v>Carrera</v>
      </c>
      <c r="G619" s="4">
        <v>71136</v>
      </c>
      <c r="H619" s="4">
        <v>4896.0398333333314</v>
      </c>
      <c r="I619" s="4">
        <v>2162.5300000000002</v>
      </c>
      <c r="J619" s="4">
        <v>2041.6</v>
      </c>
      <c r="K619" s="4">
        <v>42722.46</v>
      </c>
      <c r="L619" s="4">
        <v>19313.370166666675</v>
      </c>
    </row>
    <row r="620" spans="1:12" s="2" customFormat="1" ht="39.950000000000003" customHeight="1" x14ac:dyDescent="0.25">
      <c r="A620" s="3" t="s">
        <v>1487</v>
      </c>
      <c r="B620" s="3" t="s">
        <v>422</v>
      </c>
      <c r="C620" s="3" t="s">
        <v>593</v>
      </c>
      <c r="D620" s="3" t="s">
        <v>112</v>
      </c>
      <c r="E620" s="3" t="str">
        <f>VLOOKUP($A620,[1]Consolidado!$C$2:$H$3834,4,FALSE)</f>
        <v>Activo</v>
      </c>
      <c r="F620" s="3" t="str">
        <f>VLOOKUP($A620,[1]Consolidado!$C$2:$H$3834,6,FALSE)</f>
        <v>Fijo</v>
      </c>
      <c r="G620" s="4">
        <v>41329</v>
      </c>
      <c r="H620" s="4">
        <v>630.21887500000014</v>
      </c>
      <c r="I620" s="4">
        <v>1256.4000000000001</v>
      </c>
      <c r="J620" s="4">
        <v>1186.1400000000001</v>
      </c>
      <c r="K620" s="4">
        <v>8085.6900000000005</v>
      </c>
      <c r="L620" s="4">
        <v>30170.551124999998</v>
      </c>
    </row>
    <row r="621" spans="1:12" s="2" customFormat="1" ht="39.950000000000003" customHeight="1" x14ac:dyDescent="0.25">
      <c r="A621" s="3" t="s">
        <v>1488</v>
      </c>
      <c r="B621" s="3" t="s">
        <v>422</v>
      </c>
      <c r="C621" s="3" t="s">
        <v>591</v>
      </c>
      <c r="D621" s="3" t="s">
        <v>480</v>
      </c>
      <c r="E621" s="3" t="str">
        <f>VLOOKUP($A621,[1]Consolidado!$C$2:$H$3834,4,FALSE)</f>
        <v>Activo</v>
      </c>
      <c r="F621" s="3" t="str">
        <f>VLOOKUP($A621,[1]Consolidado!$C$2:$H$3834,6,FALSE)</f>
        <v>Fijo</v>
      </c>
      <c r="G621" s="4">
        <v>49008</v>
      </c>
      <c r="H621" s="4">
        <v>1713.9943750000004</v>
      </c>
      <c r="I621" s="4">
        <v>1489.84</v>
      </c>
      <c r="J621" s="4">
        <v>1406.53</v>
      </c>
      <c r="K621" s="4">
        <v>20175.030000000002</v>
      </c>
      <c r="L621" s="4">
        <v>24222.605625</v>
      </c>
    </row>
    <row r="622" spans="1:12" s="2" customFormat="1" ht="39.950000000000003" customHeight="1" x14ac:dyDescent="0.25">
      <c r="A622" s="3" t="s">
        <v>1489</v>
      </c>
      <c r="B622" s="3" t="s">
        <v>422</v>
      </c>
      <c r="C622" s="3" t="s">
        <v>3</v>
      </c>
      <c r="D622" s="3" t="s">
        <v>70</v>
      </c>
      <c r="E622" s="3" t="str">
        <f>VLOOKUP($A622,[1]Consolidado!$C$2:$H$3834,4,FALSE)</f>
        <v>Activo</v>
      </c>
      <c r="F622" s="3" t="str">
        <f>VLOOKUP($A622,[1]Consolidado!$C$2:$H$3834,6,FALSE)</f>
        <v>Fijo</v>
      </c>
      <c r="G622" s="4">
        <v>26254</v>
      </c>
      <c r="H622" s="4">
        <v>0</v>
      </c>
      <c r="I622" s="4">
        <v>0</v>
      </c>
      <c r="J622" s="4">
        <v>753.49</v>
      </c>
      <c r="K622" s="4">
        <v>10439.700000000001</v>
      </c>
      <c r="L622" s="4">
        <v>15060.809999999998</v>
      </c>
    </row>
    <row r="623" spans="1:12" s="2" customFormat="1" ht="39.950000000000003" customHeight="1" x14ac:dyDescent="0.25">
      <c r="A623" s="3" t="s">
        <v>1490</v>
      </c>
      <c r="B623" s="3" t="s">
        <v>422</v>
      </c>
      <c r="C623" s="3" t="s">
        <v>598</v>
      </c>
      <c r="D623" s="3" t="s">
        <v>123</v>
      </c>
      <c r="E623" s="3" t="str">
        <f>VLOOKUP($A623,[1]Consolidado!$C$2:$H$3834,4,FALSE)</f>
        <v>Activo</v>
      </c>
      <c r="F623" s="3" t="str">
        <f>VLOOKUP($A623,[1]Consolidado!$C$2:$H$3834,6,FALSE)</f>
        <v>Fijo</v>
      </c>
      <c r="G623" s="4">
        <v>64671</v>
      </c>
      <c r="H623" s="4">
        <v>4365.6378333333341</v>
      </c>
      <c r="I623" s="4">
        <v>1966</v>
      </c>
      <c r="J623" s="4">
        <v>1856.06</v>
      </c>
      <c r="K623" s="4">
        <v>9554.17</v>
      </c>
      <c r="L623" s="4">
        <v>46929.13216666667</v>
      </c>
    </row>
    <row r="624" spans="1:12" s="2" customFormat="1" ht="39.950000000000003" customHeight="1" x14ac:dyDescent="0.25">
      <c r="A624" s="3" t="s">
        <v>1491</v>
      </c>
      <c r="B624" s="3" t="s">
        <v>422</v>
      </c>
      <c r="C624" s="3" t="s">
        <v>593</v>
      </c>
      <c r="D624" s="3" t="s">
        <v>112</v>
      </c>
      <c r="E624" s="3" t="str">
        <f>VLOOKUP($A624,[1]Consolidado!$C$2:$H$3834,4,FALSE)</f>
        <v>Activo</v>
      </c>
      <c r="F624" s="3" t="str">
        <f>VLOOKUP($A624,[1]Consolidado!$C$2:$H$3834,6,FALSE)</f>
        <v>Fijo</v>
      </c>
      <c r="G624" s="4">
        <v>41329</v>
      </c>
      <c r="H624" s="4">
        <v>630.21887500000014</v>
      </c>
      <c r="I624" s="4">
        <v>1256.4000000000001</v>
      </c>
      <c r="J624" s="4">
        <v>1186.1400000000001</v>
      </c>
      <c r="K624" s="4">
        <v>24801.93</v>
      </c>
      <c r="L624" s="4">
        <v>13454.311125</v>
      </c>
    </row>
    <row r="625" spans="1:12" s="2" customFormat="1" ht="39.950000000000003" customHeight="1" x14ac:dyDescent="0.25">
      <c r="A625" s="3" t="s">
        <v>1492</v>
      </c>
      <c r="B625" s="3" t="s">
        <v>422</v>
      </c>
      <c r="C625" s="3" t="s">
        <v>3</v>
      </c>
      <c r="D625" s="3" t="s">
        <v>57</v>
      </c>
      <c r="E625" s="3" t="str">
        <f>VLOOKUP($A625,[1]Consolidado!$C$2:$H$3834,4,FALSE)</f>
        <v>Activo</v>
      </c>
      <c r="F625" s="3" t="str">
        <f>VLOOKUP($A625,[1]Consolidado!$C$2:$H$3834,6,FALSE)</f>
        <v>Fijo</v>
      </c>
      <c r="G625" s="4">
        <v>26254</v>
      </c>
      <c r="H625" s="4">
        <v>0</v>
      </c>
      <c r="I625" s="4">
        <v>0</v>
      </c>
      <c r="J625" s="4">
        <v>753.49</v>
      </c>
      <c r="K625" s="4">
        <v>16150.650000000001</v>
      </c>
      <c r="L625" s="4">
        <v>9349.8599999999969</v>
      </c>
    </row>
    <row r="626" spans="1:12" s="2" customFormat="1" ht="39.950000000000003" customHeight="1" x14ac:dyDescent="0.25">
      <c r="A626" s="3" t="s">
        <v>1493</v>
      </c>
      <c r="B626" s="3" t="s">
        <v>422</v>
      </c>
      <c r="C626" s="3" t="s">
        <v>720</v>
      </c>
      <c r="D626" s="3" t="s">
        <v>27</v>
      </c>
      <c r="E626" s="3" t="str">
        <f>VLOOKUP($A626,[1]Consolidado!$C$2:$H$3834,4,FALSE)</f>
        <v>Activo</v>
      </c>
      <c r="F626" s="3" t="str">
        <f>VLOOKUP($A626,[1]Consolidado!$C$2:$H$3834,6,FALSE)</f>
        <v>Carrera</v>
      </c>
      <c r="G626" s="4">
        <v>120580</v>
      </c>
      <c r="H626" s="4">
        <v>16946.367291666669</v>
      </c>
      <c r="I626" s="4">
        <v>3665.63</v>
      </c>
      <c r="J626" s="4">
        <v>3460.65</v>
      </c>
      <c r="K626" s="4">
        <v>28564.39</v>
      </c>
      <c r="L626" s="4">
        <v>67942.962708333333</v>
      </c>
    </row>
    <row r="627" spans="1:12" s="2" customFormat="1" ht="39.950000000000003" customHeight="1" x14ac:dyDescent="0.25">
      <c r="A627" s="3" t="s">
        <v>1494</v>
      </c>
      <c r="B627" s="3" t="s">
        <v>422</v>
      </c>
      <c r="C627" s="3" t="s">
        <v>4006</v>
      </c>
      <c r="D627" s="3" t="s">
        <v>57</v>
      </c>
      <c r="E627" s="3" t="str">
        <f>VLOOKUP($A627,[1]Consolidado!$C$2:$H$3834,4,FALSE)</f>
        <v>Activo</v>
      </c>
      <c r="F627" s="3" t="str">
        <f>VLOOKUP($A627,[1]Consolidado!$C$2:$H$3834,6,FALSE)</f>
        <v>Fijo</v>
      </c>
      <c r="G627" s="4">
        <v>18687</v>
      </c>
      <c r="H627" s="4">
        <v>0</v>
      </c>
      <c r="I627" s="4">
        <v>0</v>
      </c>
      <c r="J627" s="4">
        <v>536.32000000000005</v>
      </c>
      <c r="K627" s="4">
        <v>10441.720000000001</v>
      </c>
      <c r="L627" s="4">
        <v>7708.9599999999991</v>
      </c>
    </row>
    <row r="628" spans="1:12" s="2" customFormat="1" ht="39.950000000000003" customHeight="1" x14ac:dyDescent="0.25">
      <c r="A628" s="3" t="s">
        <v>1495</v>
      </c>
      <c r="B628" s="3" t="s">
        <v>421</v>
      </c>
      <c r="C628" s="3" t="s">
        <v>4047</v>
      </c>
      <c r="D628" s="3" t="s">
        <v>305</v>
      </c>
      <c r="E628" s="3" t="str">
        <f>VLOOKUP($A628,[1]Consolidado!$C$2:$H$3834,4,FALSE)</f>
        <v>Activo</v>
      </c>
      <c r="F628" s="3" t="str">
        <f>VLOOKUP($A628,[1]Consolidado!$C$2:$H$3834,6,FALSE)</f>
        <v>Carrera</v>
      </c>
      <c r="G628" s="4">
        <v>59898</v>
      </c>
      <c r="H628" s="4">
        <v>3467.455833333333</v>
      </c>
      <c r="I628" s="4">
        <v>1820.9</v>
      </c>
      <c r="J628" s="4">
        <v>1719.07</v>
      </c>
      <c r="K628" s="4">
        <v>11698.8</v>
      </c>
      <c r="L628" s="4">
        <v>41191.77416666667</v>
      </c>
    </row>
    <row r="629" spans="1:12" s="2" customFormat="1" ht="39.950000000000003" customHeight="1" x14ac:dyDescent="0.25">
      <c r="A629" s="3" t="s">
        <v>1496</v>
      </c>
      <c r="B629" s="3" t="s">
        <v>421</v>
      </c>
      <c r="C629" s="3" t="s">
        <v>4092</v>
      </c>
      <c r="D629" s="3" t="s">
        <v>688</v>
      </c>
      <c r="E629" s="3" t="str">
        <f>VLOOKUP($A629,[1]Consolidado!$C$2:$H$3834,4,FALSE)</f>
        <v>Activo</v>
      </c>
      <c r="F629" s="3" t="str">
        <f>VLOOKUP($A629,[1]Consolidado!$C$2:$H$3834,6,FALSE)</f>
        <v>Carrera</v>
      </c>
      <c r="G629" s="4">
        <v>64077</v>
      </c>
      <c r="H629" s="4">
        <v>3910.7678333333329</v>
      </c>
      <c r="I629" s="4">
        <v>1947.94</v>
      </c>
      <c r="J629" s="4">
        <v>1839.01</v>
      </c>
      <c r="K629" s="4">
        <v>1708.22</v>
      </c>
      <c r="L629" s="4">
        <v>54671.062166666663</v>
      </c>
    </row>
    <row r="630" spans="1:12" s="2" customFormat="1" ht="39.950000000000003" customHeight="1" x14ac:dyDescent="0.25">
      <c r="A630" s="3" t="s">
        <v>1497</v>
      </c>
      <c r="B630" s="3" t="s">
        <v>421</v>
      </c>
      <c r="C630" s="3" t="s">
        <v>4028</v>
      </c>
      <c r="D630" s="3" t="s">
        <v>500</v>
      </c>
      <c r="E630" s="3" t="str">
        <f>VLOOKUP($A630,[1]Consolidado!$C$2:$H$3834,4,FALSE)</f>
        <v>Activo</v>
      </c>
      <c r="F630" s="3" t="str">
        <f>VLOOKUP($A630,[1]Consolidado!$C$2:$H$3834,6,FALSE)</f>
        <v>Fijo</v>
      </c>
      <c r="G630" s="4">
        <v>79551</v>
      </c>
      <c r="H630" s="4">
        <v>6866.457291666663</v>
      </c>
      <c r="I630" s="4">
        <v>2418.35</v>
      </c>
      <c r="J630" s="4">
        <v>2283.11</v>
      </c>
      <c r="K630" s="4">
        <v>14365.47</v>
      </c>
      <c r="L630" s="4">
        <v>53617.612708333327</v>
      </c>
    </row>
    <row r="631" spans="1:12" s="2" customFormat="1" ht="39.950000000000003" customHeight="1" x14ac:dyDescent="0.25">
      <c r="A631" s="3" t="s">
        <v>1498</v>
      </c>
      <c r="B631" s="3" t="s">
        <v>421</v>
      </c>
      <c r="C631" s="3" t="s">
        <v>721</v>
      </c>
      <c r="D631" s="3" t="s">
        <v>257</v>
      </c>
      <c r="E631" s="3" t="str">
        <f>VLOOKUP($A631,[1]Consolidado!$C$2:$H$3834,4,FALSE)</f>
        <v>Activo</v>
      </c>
      <c r="F631" s="3" t="str">
        <f>VLOOKUP($A631,[1]Consolidado!$C$2:$H$3834,6,FALSE)</f>
        <v>Fijo</v>
      </c>
      <c r="G631" s="4">
        <v>36864</v>
      </c>
      <c r="H631" s="4">
        <v>4.9375000000145518E-2</v>
      </c>
      <c r="I631" s="4">
        <v>1120.67</v>
      </c>
      <c r="J631" s="4">
        <v>1058</v>
      </c>
      <c r="K631" s="4">
        <v>24178.11</v>
      </c>
      <c r="L631" s="4">
        <v>10507.170624999999</v>
      </c>
    </row>
    <row r="632" spans="1:12" s="2" customFormat="1" ht="39.950000000000003" customHeight="1" x14ac:dyDescent="0.25">
      <c r="A632" s="3" t="s">
        <v>1499</v>
      </c>
      <c r="B632" s="3" t="s">
        <v>422</v>
      </c>
      <c r="C632" s="3" t="s">
        <v>593</v>
      </c>
      <c r="D632" s="3" t="s">
        <v>415</v>
      </c>
      <c r="E632" s="3" t="str">
        <f>VLOOKUP($A632,[1]Consolidado!$C$2:$H$3834,4,FALSE)</f>
        <v>Activo</v>
      </c>
      <c r="F632" s="3" t="str">
        <f>VLOOKUP($A632,[1]Consolidado!$C$2:$H$3834,6,FALSE)</f>
        <v>Fijo</v>
      </c>
      <c r="G632" s="4">
        <v>50096</v>
      </c>
      <c r="H632" s="4">
        <v>1867.5478749999993</v>
      </c>
      <c r="I632" s="4">
        <v>1522.92</v>
      </c>
      <c r="J632" s="4">
        <v>1437.76</v>
      </c>
      <c r="K632" s="4">
        <v>17451.77</v>
      </c>
      <c r="L632" s="4">
        <v>27816.002125000003</v>
      </c>
    </row>
    <row r="633" spans="1:12" s="2" customFormat="1" ht="39.950000000000003" customHeight="1" x14ac:dyDescent="0.25">
      <c r="A633" s="3" t="s">
        <v>1500</v>
      </c>
      <c r="B633" s="3" t="s">
        <v>421</v>
      </c>
      <c r="C633" s="3" t="s">
        <v>606</v>
      </c>
      <c r="D633" s="3" t="s">
        <v>43</v>
      </c>
      <c r="E633" s="3" t="str">
        <f>VLOOKUP($A633,[1]Consolidado!$C$2:$H$3834,4,FALSE)</f>
        <v>Activo</v>
      </c>
      <c r="F633" s="3" t="str">
        <f>VLOOKUP($A633,[1]Consolidado!$C$2:$H$3834,6,FALSE)</f>
        <v>Fijo</v>
      </c>
      <c r="G633" s="4">
        <v>24273</v>
      </c>
      <c r="H633" s="4">
        <v>0</v>
      </c>
      <c r="I633" s="4">
        <v>0</v>
      </c>
      <c r="J633" s="4">
        <v>696.64</v>
      </c>
      <c r="K633" s="4">
        <v>8819.5299999999988</v>
      </c>
      <c r="L633" s="4">
        <v>14756.830000000002</v>
      </c>
    </row>
    <row r="634" spans="1:12" s="2" customFormat="1" ht="39.950000000000003" customHeight="1" x14ac:dyDescent="0.25">
      <c r="A634" s="3" t="s">
        <v>1501</v>
      </c>
      <c r="B634" s="3" t="s">
        <v>421</v>
      </c>
      <c r="C634" s="3" t="s">
        <v>576</v>
      </c>
      <c r="D634" s="3" t="s">
        <v>124</v>
      </c>
      <c r="E634" s="3" t="str">
        <f>VLOOKUP($A634,[1]Consolidado!$C$2:$H$3834,4,FALSE)</f>
        <v>Activo</v>
      </c>
      <c r="F634" s="3" t="str">
        <f>VLOOKUP($A634,[1]Consolidado!$C$2:$H$3834,6,FALSE)</f>
        <v>Fijo</v>
      </c>
      <c r="G634" s="4">
        <v>35005</v>
      </c>
      <c r="H634" s="4">
        <v>0</v>
      </c>
      <c r="I634" s="4">
        <v>1064.1500000000001</v>
      </c>
      <c r="J634" s="4">
        <v>1004.64</v>
      </c>
      <c r="K634" s="4">
        <v>12772.66</v>
      </c>
      <c r="L634" s="4">
        <v>20163.55</v>
      </c>
    </row>
    <row r="635" spans="1:12" s="2" customFormat="1" ht="39.950000000000003" customHeight="1" x14ac:dyDescent="0.25">
      <c r="A635" s="3" t="s">
        <v>1502</v>
      </c>
      <c r="B635" s="3" t="s">
        <v>421</v>
      </c>
      <c r="C635" s="3" t="s">
        <v>576</v>
      </c>
      <c r="D635" s="3" t="s">
        <v>124</v>
      </c>
      <c r="E635" s="3" t="str">
        <f>VLOOKUP($A635,[1]Consolidado!$C$2:$H$3834,4,FALSE)</f>
        <v>Activo</v>
      </c>
      <c r="F635" s="3" t="str">
        <f>VLOOKUP($A635,[1]Consolidado!$C$2:$H$3834,6,FALSE)</f>
        <v>Fijo</v>
      </c>
      <c r="G635" s="4">
        <v>35005</v>
      </c>
      <c r="H635" s="4">
        <v>0</v>
      </c>
      <c r="I635" s="4">
        <v>1064.1500000000001</v>
      </c>
      <c r="J635" s="4">
        <v>1004.64</v>
      </c>
      <c r="K635" s="4">
        <v>4753.82</v>
      </c>
      <c r="L635" s="4">
        <v>28182.39</v>
      </c>
    </row>
    <row r="636" spans="1:12" s="2" customFormat="1" ht="39.950000000000003" customHeight="1" x14ac:dyDescent="0.25">
      <c r="A636" s="3" t="s">
        <v>1503</v>
      </c>
      <c r="B636" s="3" t="s">
        <v>422</v>
      </c>
      <c r="C636" s="3" t="s">
        <v>4093</v>
      </c>
      <c r="D636" s="3" t="s">
        <v>10</v>
      </c>
      <c r="E636" s="3" t="str">
        <f>VLOOKUP($A636,[1]Consolidado!$C$2:$H$3834,4,FALSE)</f>
        <v>Activo</v>
      </c>
      <c r="F636" s="3" t="str">
        <f>VLOOKUP($A636,[1]Consolidado!$C$2:$H$3834,6,FALSE)</f>
        <v>Fijo</v>
      </c>
      <c r="G636" s="4">
        <v>81288</v>
      </c>
      <c r="H636" s="4">
        <v>7275.0397916666652</v>
      </c>
      <c r="I636" s="4">
        <v>2471.16</v>
      </c>
      <c r="J636" s="4">
        <v>2332.9699999999998</v>
      </c>
      <c r="K636" s="4">
        <v>6256.7699999999995</v>
      </c>
      <c r="L636" s="4">
        <v>62952.060208333329</v>
      </c>
    </row>
    <row r="637" spans="1:12" s="2" customFormat="1" ht="39.950000000000003" customHeight="1" x14ac:dyDescent="0.25">
      <c r="A637" s="3" t="s">
        <v>1504</v>
      </c>
      <c r="B637" s="3" t="s">
        <v>422</v>
      </c>
      <c r="C637" s="3" t="s">
        <v>3999</v>
      </c>
      <c r="D637" s="3" t="s">
        <v>446</v>
      </c>
      <c r="E637" s="3" t="str">
        <f>VLOOKUP($A637,[1]Consolidado!$C$2:$H$3834,4,FALSE)</f>
        <v>Activo</v>
      </c>
      <c r="F637" s="3" t="str">
        <f>VLOOKUP($A637,[1]Consolidado!$C$2:$H$3834,6,FALSE)</f>
        <v>Carrera</v>
      </c>
      <c r="G637" s="4">
        <v>106960</v>
      </c>
      <c r="H637" s="4">
        <v>13742.604791666667</v>
      </c>
      <c r="I637" s="4">
        <v>3251.58</v>
      </c>
      <c r="J637" s="4">
        <v>3069.75</v>
      </c>
      <c r="K637" s="4">
        <v>25438.6</v>
      </c>
      <c r="L637" s="4">
        <v>61457.465208333328</v>
      </c>
    </row>
    <row r="638" spans="1:12" s="2" customFormat="1" ht="39.950000000000003" customHeight="1" x14ac:dyDescent="0.25">
      <c r="A638" s="3" t="s">
        <v>1505</v>
      </c>
      <c r="B638" s="3" t="s">
        <v>422</v>
      </c>
      <c r="C638" s="3" t="s">
        <v>4006</v>
      </c>
      <c r="D638" s="3" t="s">
        <v>59</v>
      </c>
      <c r="E638" s="3" t="str">
        <f>VLOOKUP($A638,[1]Consolidado!$C$2:$H$3834,4,FALSE)</f>
        <v>Activo</v>
      </c>
      <c r="F638" s="3" t="str">
        <f>VLOOKUP($A638,[1]Consolidado!$C$2:$H$3834,6,FALSE)</f>
        <v>Fijo</v>
      </c>
      <c r="G638" s="4">
        <v>18687</v>
      </c>
      <c r="H638" s="4">
        <v>0</v>
      </c>
      <c r="I638" s="4">
        <v>0</v>
      </c>
      <c r="J638" s="4">
        <v>536.32000000000005</v>
      </c>
      <c r="K638" s="4">
        <v>2928.62</v>
      </c>
      <c r="L638" s="4">
        <v>15222.060000000001</v>
      </c>
    </row>
    <row r="639" spans="1:12" s="2" customFormat="1" ht="39.950000000000003" customHeight="1" x14ac:dyDescent="0.25">
      <c r="A639" s="3" t="s">
        <v>1506</v>
      </c>
      <c r="B639" s="3" t="s">
        <v>422</v>
      </c>
      <c r="C639" s="3" t="s">
        <v>584</v>
      </c>
      <c r="D639" s="3" t="s">
        <v>175</v>
      </c>
      <c r="E639" s="3" t="str">
        <f>VLOOKUP($A639,[1]Consolidado!$C$2:$H$3834,4,FALSE)</f>
        <v>Activo</v>
      </c>
      <c r="F639" s="3" t="str">
        <f>VLOOKUP($A639,[1]Consolidado!$C$2:$H$3834,6,FALSE)</f>
        <v>Fijo</v>
      </c>
      <c r="G639" s="4">
        <v>39312</v>
      </c>
      <c r="H639" s="4">
        <v>345.55037499999958</v>
      </c>
      <c r="I639" s="4">
        <v>1195.08</v>
      </c>
      <c r="J639" s="4">
        <v>1128.25</v>
      </c>
      <c r="K639" s="4">
        <v>17738.48</v>
      </c>
      <c r="L639" s="4">
        <v>18904.639625</v>
      </c>
    </row>
    <row r="640" spans="1:12" s="2" customFormat="1" ht="39.950000000000003" customHeight="1" x14ac:dyDescent="0.25">
      <c r="A640" s="3" t="s">
        <v>1507</v>
      </c>
      <c r="B640" s="3" t="s">
        <v>421</v>
      </c>
      <c r="C640" s="3" t="s">
        <v>593</v>
      </c>
      <c r="D640" s="3" t="s">
        <v>447</v>
      </c>
      <c r="E640" s="3" t="str">
        <f>VLOOKUP($A640,[1]Consolidado!$C$2:$H$3834,4,FALSE)</f>
        <v>Activo</v>
      </c>
      <c r="F640" s="3" t="str">
        <f>VLOOKUP($A640,[1]Consolidado!$C$2:$H$3834,6,FALSE)</f>
        <v>Fijo</v>
      </c>
      <c r="G640" s="4">
        <v>41329</v>
      </c>
      <c r="H640" s="4">
        <v>630.21887500000014</v>
      </c>
      <c r="I640" s="4">
        <v>1256.4000000000001</v>
      </c>
      <c r="J640" s="4">
        <v>1186.1400000000001</v>
      </c>
      <c r="K640" s="4">
        <v>4952.2</v>
      </c>
      <c r="L640" s="4">
        <v>33304.041125000003</v>
      </c>
    </row>
    <row r="641" spans="1:12" s="2" customFormat="1" ht="39.950000000000003" customHeight="1" x14ac:dyDescent="0.25">
      <c r="A641" s="3" t="s">
        <v>1508</v>
      </c>
      <c r="B641" s="3" t="s">
        <v>422</v>
      </c>
      <c r="C641" s="3" t="s">
        <v>628</v>
      </c>
      <c r="D641" s="3" t="s">
        <v>265</v>
      </c>
      <c r="E641" s="3" t="str">
        <f>VLOOKUP($A641,[1]Consolidado!$C$2:$H$3834,4,FALSE)</f>
        <v>Activo</v>
      </c>
      <c r="F641" s="3" t="str">
        <f>VLOOKUP($A641,[1]Consolidado!$C$2:$H$3834,6,FALSE)</f>
        <v>Fijo</v>
      </c>
      <c r="G641" s="4">
        <v>35005</v>
      </c>
      <c r="H641" s="4">
        <v>0</v>
      </c>
      <c r="I641" s="4">
        <v>1064.1500000000001</v>
      </c>
      <c r="J641" s="4">
        <v>1004.64</v>
      </c>
      <c r="K641" s="4">
        <v>2535.42</v>
      </c>
      <c r="L641" s="4">
        <v>30400.79</v>
      </c>
    </row>
    <row r="642" spans="1:12" s="2" customFormat="1" ht="39.950000000000003" customHeight="1" x14ac:dyDescent="0.25">
      <c r="A642" s="3" t="s">
        <v>1509</v>
      </c>
      <c r="B642" s="3" t="s">
        <v>422</v>
      </c>
      <c r="C642" s="3" t="s">
        <v>624</v>
      </c>
      <c r="D642" s="3" t="s">
        <v>225</v>
      </c>
      <c r="E642" s="3" t="str">
        <f>VLOOKUP($A642,[1]Consolidado!$C$2:$H$3834,4,FALSE)</f>
        <v>Activo</v>
      </c>
      <c r="F642" s="3" t="str">
        <f>VLOOKUP($A642,[1]Consolidado!$C$2:$H$3834,6,FALSE)</f>
        <v>Carrera</v>
      </c>
      <c r="G642" s="4">
        <v>89417</v>
      </c>
      <c r="H642" s="4">
        <v>9187.1847916666648</v>
      </c>
      <c r="I642" s="4">
        <v>2718.28</v>
      </c>
      <c r="J642" s="4">
        <v>2566.27</v>
      </c>
      <c r="K642" s="4">
        <v>21110.46</v>
      </c>
      <c r="L642" s="4">
        <v>53834.805208333339</v>
      </c>
    </row>
    <row r="643" spans="1:12" s="2" customFormat="1" ht="39.950000000000003" customHeight="1" x14ac:dyDescent="0.25">
      <c r="A643" s="3" t="s">
        <v>1510</v>
      </c>
      <c r="B643" s="3" t="s">
        <v>421</v>
      </c>
      <c r="C643" s="3" t="s">
        <v>635</v>
      </c>
      <c r="D643" s="3" t="s">
        <v>330</v>
      </c>
      <c r="E643" s="3" t="str">
        <f>VLOOKUP($A643,[1]Consolidado!$C$2:$H$3834,4,FALSE)</f>
        <v>Activo</v>
      </c>
      <c r="F643" s="3" t="str">
        <f>VLOOKUP($A643,[1]Consolidado!$C$2:$H$3834,6,FALSE)</f>
        <v>Fijo</v>
      </c>
      <c r="G643" s="4">
        <v>62620</v>
      </c>
      <c r="H643" s="4">
        <v>3979.6818333333322</v>
      </c>
      <c r="I643" s="4">
        <v>1903.65</v>
      </c>
      <c r="J643" s="4">
        <v>1797.19</v>
      </c>
      <c r="K643" s="4">
        <v>25</v>
      </c>
      <c r="L643" s="4">
        <v>54914.47816666666</v>
      </c>
    </row>
    <row r="644" spans="1:12" s="2" customFormat="1" ht="39.950000000000003" customHeight="1" x14ac:dyDescent="0.25">
      <c r="A644" s="3" t="s">
        <v>1511</v>
      </c>
      <c r="B644" s="3" t="s">
        <v>421</v>
      </c>
      <c r="C644" s="3" t="s">
        <v>628</v>
      </c>
      <c r="D644" s="3" t="s">
        <v>409</v>
      </c>
      <c r="E644" s="3" t="str">
        <f>VLOOKUP($A644,[1]Consolidado!$C$2:$H$3834,4,FALSE)</f>
        <v>Activo</v>
      </c>
      <c r="F644" s="3" t="str">
        <f>VLOOKUP($A644,[1]Consolidado!$C$2:$H$3834,6,FALSE)</f>
        <v>Fijo</v>
      </c>
      <c r="G644" s="4">
        <v>35005</v>
      </c>
      <c r="H644" s="4">
        <v>0</v>
      </c>
      <c r="I644" s="4">
        <v>1064.1500000000001</v>
      </c>
      <c r="J644" s="4">
        <v>1004.64</v>
      </c>
      <c r="K644" s="4">
        <v>2838.6</v>
      </c>
      <c r="L644" s="4">
        <v>30097.61</v>
      </c>
    </row>
    <row r="645" spans="1:12" s="2" customFormat="1" ht="39.950000000000003" customHeight="1" x14ac:dyDescent="0.25">
      <c r="A645" s="3" t="s">
        <v>1512</v>
      </c>
      <c r="B645" s="3" t="s">
        <v>422</v>
      </c>
      <c r="C645" s="3" t="s">
        <v>831</v>
      </c>
      <c r="D645" s="3" t="s">
        <v>452</v>
      </c>
      <c r="E645" s="3" t="str">
        <f>VLOOKUP($A645,[1]Consolidado!$C$2:$H$3834,4,FALSE)</f>
        <v>Activo</v>
      </c>
      <c r="F645" s="3" t="str">
        <f>VLOOKUP($A645,[1]Consolidado!$C$2:$H$3834,6,FALSE)</f>
        <v>Carrera</v>
      </c>
      <c r="G645" s="4">
        <v>89417</v>
      </c>
      <c r="H645" s="4">
        <v>9616.0497916666645</v>
      </c>
      <c r="I645" s="4">
        <v>2718.28</v>
      </c>
      <c r="J645" s="4">
        <v>2566.27</v>
      </c>
      <c r="K645" s="4">
        <v>30367.190000000002</v>
      </c>
      <c r="L645" s="4">
        <v>44149.21020833333</v>
      </c>
    </row>
    <row r="646" spans="1:12" s="2" customFormat="1" ht="39.950000000000003" customHeight="1" x14ac:dyDescent="0.25">
      <c r="A646" s="3" t="s">
        <v>1513</v>
      </c>
      <c r="B646" s="3" t="s">
        <v>422</v>
      </c>
      <c r="C646" s="3" t="s">
        <v>4006</v>
      </c>
      <c r="D646" s="3" t="s">
        <v>189</v>
      </c>
      <c r="E646" s="3" t="str">
        <f>VLOOKUP($A646,[1]Consolidado!$C$2:$H$3834,4,FALSE)</f>
        <v>Activo</v>
      </c>
      <c r="F646" s="3" t="str">
        <f>VLOOKUP($A646,[1]Consolidado!$C$2:$H$3834,6,FALSE)</f>
        <v>Fijo</v>
      </c>
      <c r="G646" s="4">
        <v>18687</v>
      </c>
      <c r="H646" s="4">
        <v>0</v>
      </c>
      <c r="I646" s="4">
        <v>0</v>
      </c>
      <c r="J646" s="4">
        <v>536.32000000000005</v>
      </c>
      <c r="K646" s="4">
        <v>8270.64</v>
      </c>
      <c r="L646" s="4">
        <v>9880.0400000000009</v>
      </c>
    </row>
    <row r="647" spans="1:12" s="2" customFormat="1" ht="39.950000000000003" customHeight="1" x14ac:dyDescent="0.25">
      <c r="A647" s="3" t="s">
        <v>1514</v>
      </c>
      <c r="B647" s="3" t="s">
        <v>421</v>
      </c>
      <c r="C647" s="3" t="s">
        <v>4094</v>
      </c>
      <c r="D647" s="3" t="s">
        <v>247</v>
      </c>
      <c r="E647" s="3" t="str">
        <f>VLOOKUP($A647,[1]Consolidado!$C$2:$H$3834,4,FALSE)</f>
        <v>Activo</v>
      </c>
      <c r="F647" s="3" t="str">
        <f>VLOOKUP($A647,[1]Consolidado!$C$2:$H$3834,6,FALSE)</f>
        <v>Fijo</v>
      </c>
      <c r="G647" s="4">
        <v>68534</v>
      </c>
      <c r="H647" s="4">
        <v>5092.5778333333337</v>
      </c>
      <c r="I647" s="4">
        <v>2083.4299999999998</v>
      </c>
      <c r="J647" s="4">
        <v>1966.93</v>
      </c>
      <c r="K647" s="4">
        <v>33915.949999999997</v>
      </c>
      <c r="L647" s="4">
        <v>25475.112166666666</v>
      </c>
    </row>
    <row r="648" spans="1:12" s="2" customFormat="1" ht="39.950000000000003" customHeight="1" x14ac:dyDescent="0.25">
      <c r="A648" s="3" t="s">
        <v>1515</v>
      </c>
      <c r="B648" s="3" t="s">
        <v>422</v>
      </c>
      <c r="C648" s="3" t="s">
        <v>4095</v>
      </c>
      <c r="D648" s="3" t="s">
        <v>313</v>
      </c>
      <c r="E648" s="3" t="str">
        <f>VLOOKUP($A648,[1]Consolidado!$C$2:$H$3834,4,FALSE)</f>
        <v>Activo</v>
      </c>
      <c r="F648" s="3" t="str">
        <f>VLOOKUP($A648,[1]Consolidado!$C$2:$H$3834,6,FALSE)</f>
        <v>Fijo</v>
      </c>
      <c r="G648" s="4">
        <v>85667</v>
      </c>
      <c r="H648" s="4">
        <v>8305.0922916666659</v>
      </c>
      <c r="I648" s="4">
        <v>2604.2800000000002</v>
      </c>
      <c r="J648" s="4">
        <v>2458.64</v>
      </c>
      <c r="K648" s="4">
        <v>10327.91</v>
      </c>
      <c r="L648" s="4">
        <v>61971.077708333338</v>
      </c>
    </row>
    <row r="649" spans="1:12" s="2" customFormat="1" ht="39.950000000000003" customHeight="1" x14ac:dyDescent="0.25">
      <c r="A649" s="3" t="s">
        <v>1516</v>
      </c>
      <c r="B649" s="3" t="s">
        <v>422</v>
      </c>
      <c r="C649" s="3" t="s">
        <v>592</v>
      </c>
      <c r="D649" s="3" t="s">
        <v>335</v>
      </c>
      <c r="E649" s="3" t="str">
        <f>VLOOKUP($A649,[1]Consolidado!$C$2:$H$3834,4,FALSE)</f>
        <v>Activo</v>
      </c>
      <c r="F649" s="3" t="str">
        <f>VLOOKUP($A649,[1]Consolidado!$C$2:$H$3834,6,FALSE)</f>
        <v>Fijo</v>
      </c>
      <c r="G649" s="4">
        <v>57528</v>
      </c>
      <c r="H649" s="4">
        <v>3021.4698333333326</v>
      </c>
      <c r="I649" s="4">
        <v>1748.85</v>
      </c>
      <c r="J649" s="4">
        <v>1651.05</v>
      </c>
      <c r="K649" s="4">
        <v>24423.510000000002</v>
      </c>
      <c r="L649" s="4">
        <v>26683.12016666666</v>
      </c>
    </row>
    <row r="650" spans="1:12" s="2" customFormat="1" ht="39.950000000000003" customHeight="1" x14ac:dyDescent="0.25">
      <c r="A650" s="3" t="s">
        <v>1517</v>
      </c>
      <c r="B650" s="3" t="s">
        <v>422</v>
      </c>
      <c r="C650" s="3" t="s">
        <v>314</v>
      </c>
      <c r="D650" s="3" t="s">
        <v>313</v>
      </c>
      <c r="E650" s="3" t="str">
        <f>VLOOKUP($A650,[1]Consolidado!$C$2:$H$3834,4,FALSE)</f>
        <v>Activo</v>
      </c>
      <c r="F650" s="3" t="str">
        <f>VLOOKUP($A650,[1]Consolidado!$C$2:$H$3834,6,FALSE)</f>
        <v>Fijo</v>
      </c>
      <c r="G650" s="4">
        <v>37922</v>
      </c>
      <c r="H650" s="4">
        <v>149.37137499999952</v>
      </c>
      <c r="I650" s="4">
        <v>1152.83</v>
      </c>
      <c r="J650" s="4">
        <v>1088.3599999999999</v>
      </c>
      <c r="K650" s="4">
        <v>25</v>
      </c>
      <c r="L650" s="4">
        <v>35506.438624999995</v>
      </c>
    </row>
    <row r="651" spans="1:12" s="2" customFormat="1" ht="39.950000000000003" customHeight="1" x14ac:dyDescent="0.25">
      <c r="A651" s="3" t="s">
        <v>1518</v>
      </c>
      <c r="B651" s="3" t="s">
        <v>422</v>
      </c>
      <c r="C651" s="3" t="s">
        <v>4006</v>
      </c>
      <c r="D651" s="3" t="s">
        <v>383</v>
      </c>
      <c r="E651" s="3" t="str">
        <f>VLOOKUP($A651,[1]Consolidado!$C$2:$H$3834,4,FALSE)</f>
        <v>Activo</v>
      </c>
      <c r="F651" s="3" t="str">
        <f>VLOOKUP($A651,[1]Consolidado!$C$2:$H$3834,6,FALSE)</f>
        <v>Fijo</v>
      </c>
      <c r="G651" s="4">
        <v>18687</v>
      </c>
      <c r="H651" s="4">
        <v>0</v>
      </c>
      <c r="I651" s="4">
        <v>0</v>
      </c>
      <c r="J651" s="4">
        <v>536.32000000000005</v>
      </c>
      <c r="K651" s="4">
        <v>1331.8</v>
      </c>
      <c r="L651" s="4">
        <v>16818.88</v>
      </c>
    </row>
    <row r="652" spans="1:12" s="2" customFormat="1" ht="39.950000000000003" customHeight="1" x14ac:dyDescent="0.25">
      <c r="A652" s="3" t="s">
        <v>1519</v>
      </c>
      <c r="B652" s="3" t="s">
        <v>422</v>
      </c>
      <c r="C652" s="3" t="s">
        <v>4096</v>
      </c>
      <c r="D652" s="3" t="s">
        <v>282</v>
      </c>
      <c r="E652" s="3" t="str">
        <f>VLOOKUP($A652,[1]Consolidado!$C$2:$H$3834,4,FALSE)</f>
        <v>Activo</v>
      </c>
      <c r="F652" s="3" t="str">
        <f>VLOOKUP($A652,[1]Consolidado!$C$2:$H$3834,6,FALSE)</f>
        <v>Carrera</v>
      </c>
      <c r="G652" s="4">
        <v>54548</v>
      </c>
      <c r="H652" s="4">
        <v>2238.562375</v>
      </c>
      <c r="I652" s="4">
        <v>1658.26</v>
      </c>
      <c r="J652" s="4">
        <v>1565.53</v>
      </c>
      <c r="K652" s="4">
        <v>23966.870000000003</v>
      </c>
      <c r="L652" s="4">
        <v>25118.777624999995</v>
      </c>
    </row>
    <row r="653" spans="1:12" s="2" customFormat="1" ht="39.950000000000003" customHeight="1" x14ac:dyDescent="0.25">
      <c r="A653" s="3" t="s">
        <v>1520</v>
      </c>
      <c r="B653" s="3" t="s">
        <v>421</v>
      </c>
      <c r="C653" s="3" t="s">
        <v>4033</v>
      </c>
      <c r="D653" s="3" t="s">
        <v>299</v>
      </c>
      <c r="E653" s="3" t="str">
        <f>VLOOKUP($A653,[1]Consolidado!$C$2:$H$3834,4,FALSE)</f>
        <v>Activo</v>
      </c>
      <c r="F653" s="3" t="str">
        <f>VLOOKUP($A653,[1]Consolidado!$C$2:$H$3834,6,FALSE)</f>
        <v>Carrera</v>
      </c>
      <c r="G653" s="4">
        <v>55106</v>
      </c>
      <c r="H653" s="4">
        <v>2574.6358749999999</v>
      </c>
      <c r="I653" s="4">
        <v>1675.22</v>
      </c>
      <c r="J653" s="4">
        <v>1581.54</v>
      </c>
      <c r="K653" s="4">
        <v>438.6</v>
      </c>
      <c r="L653" s="4">
        <v>48836.004124999999</v>
      </c>
    </row>
    <row r="654" spans="1:12" s="2" customFormat="1" ht="39.950000000000003" customHeight="1" x14ac:dyDescent="0.25">
      <c r="A654" s="3" t="s">
        <v>1521</v>
      </c>
      <c r="B654" s="3" t="s">
        <v>421</v>
      </c>
      <c r="C654" s="3" t="s">
        <v>4014</v>
      </c>
      <c r="D654" s="3" t="s">
        <v>29</v>
      </c>
      <c r="E654" s="3" t="str">
        <f>VLOOKUP($A654,[1]Consolidado!$C$2:$H$3834,4,FALSE)</f>
        <v>Activo</v>
      </c>
      <c r="F654" s="3" t="str">
        <f>VLOOKUP($A654,[1]Consolidado!$C$2:$H$3834,6,FALSE)</f>
        <v>Fijo</v>
      </c>
      <c r="G654" s="4">
        <v>21209</v>
      </c>
      <c r="H654" s="4">
        <v>0</v>
      </c>
      <c r="I654" s="4">
        <v>0</v>
      </c>
      <c r="J654" s="4">
        <v>608.70000000000005</v>
      </c>
      <c r="K654" s="4">
        <v>7181.54</v>
      </c>
      <c r="L654" s="4">
        <v>13418.759999999998</v>
      </c>
    </row>
    <row r="655" spans="1:12" s="2" customFormat="1" ht="39.950000000000003" customHeight="1" x14ac:dyDescent="0.25">
      <c r="A655" s="3" t="s">
        <v>1522</v>
      </c>
      <c r="B655" s="3" t="s">
        <v>422</v>
      </c>
      <c r="C655" s="3" t="s">
        <v>3980</v>
      </c>
      <c r="D655" s="3" t="s">
        <v>293</v>
      </c>
      <c r="E655" s="3" t="str">
        <f>VLOOKUP($A655,[1]Consolidado!$C$2:$H$3834,4,FALSE)</f>
        <v>Activo</v>
      </c>
      <c r="F655" s="3" t="str">
        <f>VLOOKUP($A655,[1]Consolidado!$C$2:$H$3834,6,FALSE)</f>
        <v>Carrera</v>
      </c>
      <c r="G655" s="4">
        <v>66317</v>
      </c>
      <c r="H655" s="4">
        <v>4675.381833333332</v>
      </c>
      <c r="I655" s="4">
        <v>2016.04</v>
      </c>
      <c r="J655" s="4">
        <v>1903.3</v>
      </c>
      <c r="K655" s="4">
        <v>2453.6999999999998</v>
      </c>
      <c r="L655" s="4">
        <v>55268.578166666666</v>
      </c>
    </row>
    <row r="656" spans="1:12" s="2" customFormat="1" ht="39.950000000000003" customHeight="1" x14ac:dyDescent="0.25">
      <c r="A656" s="3" t="s">
        <v>1523</v>
      </c>
      <c r="B656" s="3" t="s">
        <v>421</v>
      </c>
      <c r="C656" s="3" t="s">
        <v>593</v>
      </c>
      <c r="D656" s="3" t="s">
        <v>116</v>
      </c>
      <c r="E656" s="3" t="str">
        <f>VLOOKUP($A656,[1]Consolidado!$C$2:$H$3834,4,FALSE)</f>
        <v>Activo</v>
      </c>
      <c r="F656" s="3" t="str">
        <f>VLOOKUP($A656,[1]Consolidado!$C$2:$H$3834,6,FALSE)</f>
        <v>Fijo</v>
      </c>
      <c r="G656" s="4">
        <v>41329</v>
      </c>
      <c r="H656" s="4">
        <v>372.89987499999984</v>
      </c>
      <c r="I656" s="4">
        <v>1256.4000000000001</v>
      </c>
      <c r="J656" s="4">
        <v>1186.1400000000001</v>
      </c>
      <c r="K656" s="4">
        <v>4085.42</v>
      </c>
      <c r="L656" s="4">
        <v>34428.140124999998</v>
      </c>
    </row>
    <row r="657" spans="1:12" s="2" customFormat="1" ht="39.950000000000003" customHeight="1" x14ac:dyDescent="0.25">
      <c r="A657" s="3" t="s">
        <v>1524</v>
      </c>
      <c r="B657" s="3" t="s">
        <v>421</v>
      </c>
      <c r="C657" s="3" t="s">
        <v>4043</v>
      </c>
      <c r="D657" s="3" t="s">
        <v>294</v>
      </c>
      <c r="E657" s="3" t="str">
        <f>VLOOKUP($A657,[1]Consolidado!$C$2:$H$3834,4,FALSE)</f>
        <v>Activo</v>
      </c>
      <c r="F657" s="3" t="str">
        <f>VLOOKUP($A657,[1]Consolidado!$C$2:$H$3834,6,FALSE)</f>
        <v>Fijo</v>
      </c>
      <c r="G657" s="4">
        <v>93592</v>
      </c>
      <c r="H657" s="4">
        <v>10598.114791666667</v>
      </c>
      <c r="I657" s="4">
        <v>2845.2</v>
      </c>
      <c r="J657" s="4">
        <v>2686.09</v>
      </c>
      <c r="K657" s="4">
        <v>1781.8</v>
      </c>
      <c r="L657" s="4">
        <v>75680.795208333337</v>
      </c>
    </row>
    <row r="658" spans="1:12" s="2" customFormat="1" ht="39.950000000000003" customHeight="1" x14ac:dyDescent="0.25">
      <c r="A658" s="3" t="s">
        <v>1525</v>
      </c>
      <c r="B658" s="3" t="s">
        <v>421</v>
      </c>
      <c r="C658" s="3" t="s">
        <v>4097</v>
      </c>
      <c r="D658" s="3" t="s">
        <v>229</v>
      </c>
      <c r="E658" s="3" t="str">
        <f>VLOOKUP($A658,[1]Consolidado!$C$2:$H$3834,4,FALSE)</f>
        <v>Activo</v>
      </c>
      <c r="F658" s="3" t="str">
        <f>VLOOKUP($A658,[1]Consolidado!$C$2:$H$3834,6,FALSE)</f>
        <v>Carrera</v>
      </c>
      <c r="G658" s="4">
        <v>141915</v>
      </c>
      <c r="H658" s="4">
        <v>21964.892291666667</v>
      </c>
      <c r="I658" s="4">
        <v>4314.22</v>
      </c>
      <c r="J658" s="4">
        <v>4072.96</v>
      </c>
      <c r="K658" s="4">
        <v>24103.61</v>
      </c>
      <c r="L658" s="4">
        <v>87459.317708333328</v>
      </c>
    </row>
    <row r="659" spans="1:12" s="2" customFormat="1" ht="39.950000000000003" customHeight="1" x14ac:dyDescent="0.25">
      <c r="A659" s="3" t="s">
        <v>1526</v>
      </c>
      <c r="B659" s="3" t="s">
        <v>422</v>
      </c>
      <c r="C659" s="3" t="s">
        <v>4098</v>
      </c>
      <c r="D659" s="3" t="s">
        <v>491</v>
      </c>
      <c r="E659" s="3" t="str">
        <f>VLOOKUP($A659,[1]Consolidado!$C$2:$H$3834,4,FALSE)</f>
        <v>Activo</v>
      </c>
      <c r="F659" s="3" t="str">
        <f>VLOOKUP($A659,[1]Consolidado!$C$2:$H$3834,6,FALSE)</f>
        <v>Fijo</v>
      </c>
      <c r="G659" s="4">
        <v>70381</v>
      </c>
      <c r="H659" s="4">
        <v>5440.1478333333353</v>
      </c>
      <c r="I659" s="4">
        <v>2139.58</v>
      </c>
      <c r="J659" s="4">
        <v>2019.93</v>
      </c>
      <c r="K659" s="4">
        <v>645.4</v>
      </c>
      <c r="L659" s="4">
        <v>60135.94216666666</v>
      </c>
    </row>
    <row r="660" spans="1:12" s="2" customFormat="1" ht="39.950000000000003" customHeight="1" x14ac:dyDescent="0.25">
      <c r="A660" s="3" t="s">
        <v>1527</v>
      </c>
      <c r="B660" s="3" t="s">
        <v>422</v>
      </c>
      <c r="C660" s="3" t="s">
        <v>3</v>
      </c>
      <c r="D660" s="3" t="s">
        <v>38</v>
      </c>
      <c r="E660" s="3" t="str">
        <f>VLOOKUP($A660,[1]Consolidado!$C$2:$H$3834,4,FALSE)</f>
        <v>Activo</v>
      </c>
      <c r="F660" s="3" t="str">
        <f>VLOOKUP($A660,[1]Consolidado!$C$2:$H$3834,6,FALSE)</f>
        <v>Fijo</v>
      </c>
      <c r="G660" s="4">
        <v>26254</v>
      </c>
      <c r="H660" s="4">
        <v>0</v>
      </c>
      <c r="I660" s="4">
        <v>0</v>
      </c>
      <c r="J660" s="4">
        <v>753.49</v>
      </c>
      <c r="K660" s="4">
        <v>11918.54</v>
      </c>
      <c r="L660" s="4">
        <v>13581.969999999998</v>
      </c>
    </row>
    <row r="661" spans="1:12" s="2" customFormat="1" ht="39.950000000000003" customHeight="1" x14ac:dyDescent="0.25">
      <c r="A661" s="3" t="s">
        <v>1528</v>
      </c>
      <c r="B661" s="3" t="s">
        <v>422</v>
      </c>
      <c r="C661" s="3" t="s">
        <v>722</v>
      </c>
      <c r="D661" s="3" t="s">
        <v>688</v>
      </c>
      <c r="E661" s="3" t="str">
        <f>VLOOKUP($A661,[1]Consolidado!$C$2:$H$3834,4,FALSE)</f>
        <v>Activo</v>
      </c>
      <c r="F661" s="3" t="str">
        <f>VLOOKUP($A661,[1]Consolidado!$C$2:$H$3834,6,FALSE)</f>
        <v>Carrera</v>
      </c>
      <c r="G661" s="4">
        <v>100460</v>
      </c>
      <c r="H661" s="4">
        <v>12213.642291666669</v>
      </c>
      <c r="I661" s="4">
        <v>3053.98</v>
      </c>
      <c r="J661" s="4">
        <v>2883.2</v>
      </c>
      <c r="K661" s="4">
        <v>852.2</v>
      </c>
      <c r="L661" s="4">
        <v>81456.977708333347</v>
      </c>
    </row>
    <row r="662" spans="1:12" s="2" customFormat="1" ht="39.950000000000003" customHeight="1" x14ac:dyDescent="0.25">
      <c r="A662" s="3" t="s">
        <v>1529</v>
      </c>
      <c r="B662" s="3" t="s">
        <v>422</v>
      </c>
      <c r="C662" s="3" t="s">
        <v>4099</v>
      </c>
      <c r="D662" s="3" t="s">
        <v>425</v>
      </c>
      <c r="E662" s="3" t="str">
        <f>VLOOKUP($A662,[1]Consolidado!$C$2:$H$3834,4,FALSE)</f>
        <v>Activo</v>
      </c>
      <c r="F662" s="3" t="str">
        <f>VLOOKUP($A662,[1]Consolidado!$C$2:$H$3834,6,FALSE)</f>
        <v>Carrera</v>
      </c>
      <c r="G662" s="4">
        <v>94233</v>
      </c>
      <c r="H662" s="4">
        <v>10748.894791666666</v>
      </c>
      <c r="I662" s="4">
        <v>2864.68</v>
      </c>
      <c r="J662" s="4">
        <v>2704.49</v>
      </c>
      <c r="K662" s="4">
        <v>31629.94</v>
      </c>
      <c r="L662" s="4">
        <v>46284.995208333334</v>
      </c>
    </row>
    <row r="663" spans="1:12" s="2" customFormat="1" ht="39.950000000000003" customHeight="1" x14ac:dyDescent="0.25">
      <c r="A663" s="3" t="s">
        <v>1530</v>
      </c>
      <c r="B663" s="3" t="s">
        <v>422</v>
      </c>
      <c r="C663" s="3" t="s">
        <v>579</v>
      </c>
      <c r="D663" s="3" t="s">
        <v>431</v>
      </c>
      <c r="E663" s="3" t="str">
        <f>VLOOKUP($A663,[1]Consolidado!$C$2:$H$3834,4,FALSE)</f>
        <v>Activo</v>
      </c>
      <c r="F663" s="3" t="str">
        <f>VLOOKUP($A663,[1]Consolidado!$C$2:$H$3834,6,FALSE)</f>
        <v>Carrera</v>
      </c>
      <c r="G663" s="4">
        <v>59898</v>
      </c>
      <c r="H663" s="4">
        <v>3467.455833333333</v>
      </c>
      <c r="I663" s="4">
        <v>1820.9</v>
      </c>
      <c r="J663" s="4">
        <v>1719.07</v>
      </c>
      <c r="K663" s="4">
        <v>10621.159999999998</v>
      </c>
      <c r="L663" s="4">
        <v>42269.414166666669</v>
      </c>
    </row>
    <row r="664" spans="1:12" s="2" customFormat="1" ht="39.950000000000003" customHeight="1" x14ac:dyDescent="0.25">
      <c r="A664" s="3" t="s">
        <v>1531</v>
      </c>
      <c r="B664" s="3" t="s">
        <v>421</v>
      </c>
      <c r="C664" s="3" t="s">
        <v>4100</v>
      </c>
      <c r="D664" s="3" t="s">
        <v>32</v>
      </c>
      <c r="E664" s="3" t="str">
        <f>VLOOKUP($A664,[1]Consolidado!$C$2:$H$3834,4,FALSE)</f>
        <v>Activo</v>
      </c>
      <c r="F664" s="3" t="str">
        <f>VLOOKUP($A664,[1]Consolidado!$C$2:$H$3834,6,FALSE)</f>
        <v>Carrera</v>
      </c>
      <c r="G664" s="4">
        <v>269901</v>
      </c>
      <c r="H664" s="4">
        <v>52650.857291666674</v>
      </c>
      <c r="I664" s="4">
        <v>5883.16</v>
      </c>
      <c r="J664" s="4">
        <v>7746.16</v>
      </c>
      <c r="K664" s="4">
        <v>32140.880000000001</v>
      </c>
      <c r="L664" s="4">
        <v>171479.94270833331</v>
      </c>
    </row>
    <row r="665" spans="1:12" s="2" customFormat="1" ht="39.950000000000003" customHeight="1" x14ac:dyDescent="0.25">
      <c r="A665" s="3" t="s">
        <v>1532</v>
      </c>
      <c r="B665" s="3" t="s">
        <v>422</v>
      </c>
      <c r="C665" s="3" t="s">
        <v>4025</v>
      </c>
      <c r="D665" s="3" t="s">
        <v>25</v>
      </c>
      <c r="E665" s="3" t="str">
        <f>VLOOKUP($A665,[1]Consolidado!$C$2:$H$3834,4,FALSE)</f>
        <v>Activo</v>
      </c>
      <c r="F665" s="3" t="str">
        <f>VLOOKUP($A665,[1]Consolidado!$C$2:$H$3834,6,FALSE)</f>
        <v>Fijo</v>
      </c>
      <c r="G665" s="4">
        <v>45030</v>
      </c>
      <c r="H665" s="4">
        <v>1152.5593749999991</v>
      </c>
      <c r="I665" s="4">
        <v>1368.91</v>
      </c>
      <c r="J665" s="4">
        <v>1292.3599999999999</v>
      </c>
      <c r="K665" s="4">
        <v>852.2</v>
      </c>
      <c r="L665" s="4">
        <v>40363.970625000002</v>
      </c>
    </row>
    <row r="666" spans="1:12" s="2" customFormat="1" ht="39.950000000000003" customHeight="1" x14ac:dyDescent="0.25">
      <c r="A666" s="3" t="s">
        <v>1533</v>
      </c>
      <c r="B666" s="3" t="s">
        <v>422</v>
      </c>
      <c r="C666" s="3" t="s">
        <v>3</v>
      </c>
      <c r="D666" s="3" t="s">
        <v>346</v>
      </c>
      <c r="E666" s="3" t="str">
        <f>VLOOKUP($A666,[1]Consolidado!$C$2:$H$3834,4,FALSE)</f>
        <v>Activo</v>
      </c>
      <c r="F666" s="3" t="str">
        <f>VLOOKUP($A666,[1]Consolidado!$C$2:$H$3834,6,FALSE)</f>
        <v>Fijo</v>
      </c>
      <c r="G666" s="4">
        <v>26254</v>
      </c>
      <c r="H666" s="4">
        <v>0</v>
      </c>
      <c r="I666" s="4">
        <v>0</v>
      </c>
      <c r="J666" s="4">
        <v>753.49</v>
      </c>
      <c r="K666" s="4">
        <v>16284.26</v>
      </c>
      <c r="L666" s="4">
        <v>9216.2499999999982</v>
      </c>
    </row>
    <row r="667" spans="1:12" s="2" customFormat="1" ht="39.950000000000003" customHeight="1" x14ac:dyDescent="0.25">
      <c r="A667" s="3" t="s">
        <v>1534</v>
      </c>
      <c r="B667" s="3" t="s">
        <v>422</v>
      </c>
      <c r="C667" s="3" t="s">
        <v>4006</v>
      </c>
      <c r="D667" s="3" t="s">
        <v>383</v>
      </c>
      <c r="E667" s="3" t="str">
        <f>VLOOKUP($A667,[1]Consolidado!$C$2:$H$3834,4,FALSE)</f>
        <v>Activo</v>
      </c>
      <c r="F667" s="3" t="str">
        <f>VLOOKUP($A667,[1]Consolidado!$C$2:$H$3834,6,FALSE)</f>
        <v>Fijo</v>
      </c>
      <c r="G667" s="4">
        <v>18687</v>
      </c>
      <c r="H667" s="4">
        <v>0</v>
      </c>
      <c r="I667" s="4">
        <v>0</v>
      </c>
      <c r="J667" s="4">
        <v>536.32000000000005</v>
      </c>
      <c r="K667" s="4">
        <v>1706</v>
      </c>
      <c r="L667" s="4">
        <v>16444.68</v>
      </c>
    </row>
    <row r="668" spans="1:12" s="2" customFormat="1" ht="39.950000000000003" customHeight="1" x14ac:dyDescent="0.25">
      <c r="A668" s="3" t="s">
        <v>1535</v>
      </c>
      <c r="B668" s="3" t="s">
        <v>422</v>
      </c>
      <c r="C668" s="3" t="s">
        <v>669</v>
      </c>
      <c r="D668" s="3" t="s">
        <v>502</v>
      </c>
      <c r="E668" s="3" t="str">
        <f>VLOOKUP($A668,[1]Consolidado!$C$2:$H$3834,4,FALSE)</f>
        <v>Activo</v>
      </c>
      <c r="F668" s="3" t="str">
        <f>VLOOKUP($A668,[1]Consolidado!$C$2:$H$3834,6,FALSE)</f>
        <v>Fijo</v>
      </c>
      <c r="G668" s="4">
        <v>60446</v>
      </c>
      <c r="H668" s="4">
        <v>3570.5778333333324</v>
      </c>
      <c r="I668" s="4">
        <v>1837.56</v>
      </c>
      <c r="J668" s="4">
        <v>1734.8</v>
      </c>
      <c r="K668" s="4">
        <v>2028.3999999999999</v>
      </c>
      <c r="L668" s="4">
        <v>51274.662166666669</v>
      </c>
    </row>
    <row r="669" spans="1:12" s="2" customFormat="1" ht="39.950000000000003" customHeight="1" x14ac:dyDescent="0.25">
      <c r="A669" s="3" t="s">
        <v>1536</v>
      </c>
      <c r="B669" s="3" t="s">
        <v>422</v>
      </c>
      <c r="C669" s="3" t="s">
        <v>579</v>
      </c>
      <c r="D669" s="3" t="s">
        <v>425</v>
      </c>
      <c r="E669" s="3" t="str">
        <f>VLOOKUP($A669,[1]Consolidado!$C$2:$H$3834,4,FALSE)</f>
        <v>Activo</v>
      </c>
      <c r="F669" s="3" t="str">
        <f>VLOOKUP($A669,[1]Consolidado!$C$2:$H$3834,6,FALSE)</f>
        <v>Fijo</v>
      </c>
      <c r="G669" s="4">
        <v>64671</v>
      </c>
      <c r="H669" s="4">
        <v>4365.6378333333341</v>
      </c>
      <c r="I669" s="4">
        <v>1966</v>
      </c>
      <c r="J669" s="4">
        <v>1856.06</v>
      </c>
      <c r="K669" s="4">
        <v>4729.3100000000004</v>
      </c>
      <c r="L669" s="4">
        <v>51753.992166666671</v>
      </c>
    </row>
    <row r="670" spans="1:12" s="2" customFormat="1" ht="39.950000000000003" customHeight="1" x14ac:dyDescent="0.25">
      <c r="A670" s="3" t="s">
        <v>1537</v>
      </c>
      <c r="B670" s="3" t="s">
        <v>422</v>
      </c>
      <c r="C670" s="3" t="s">
        <v>3979</v>
      </c>
      <c r="D670" s="3" t="s">
        <v>173</v>
      </c>
      <c r="E670" s="3" t="str">
        <f>VLOOKUP($A670,[1]Consolidado!$C$2:$H$3834,4,FALSE)</f>
        <v>Activo</v>
      </c>
      <c r="F670" s="3" t="str">
        <f>VLOOKUP($A670,[1]Consolidado!$C$2:$H$3834,6,FALSE)</f>
        <v>Fijo</v>
      </c>
      <c r="G670" s="4">
        <v>54606</v>
      </c>
      <c r="H670" s="4">
        <v>2246.7493749999994</v>
      </c>
      <c r="I670" s="4">
        <v>1660.02</v>
      </c>
      <c r="J670" s="4">
        <v>1567.19</v>
      </c>
      <c r="K670" s="4">
        <v>11504.65</v>
      </c>
      <c r="L670" s="4">
        <v>37627.390625</v>
      </c>
    </row>
    <row r="671" spans="1:12" s="2" customFormat="1" ht="39.950000000000003" customHeight="1" x14ac:dyDescent="0.25">
      <c r="A671" s="3" t="s">
        <v>1538</v>
      </c>
      <c r="B671" s="3" t="s">
        <v>422</v>
      </c>
      <c r="C671" s="3" t="s">
        <v>579</v>
      </c>
      <c r="D671" s="3" t="s">
        <v>460</v>
      </c>
      <c r="E671" s="3" t="str">
        <f>VLOOKUP($A671,[1]Consolidado!$C$2:$H$3834,4,FALSE)</f>
        <v>Activo</v>
      </c>
      <c r="F671" s="3" t="str">
        <f>VLOOKUP($A671,[1]Consolidado!$C$2:$H$3834,6,FALSE)</f>
        <v>Carrera</v>
      </c>
      <c r="G671" s="4">
        <v>59898</v>
      </c>
      <c r="H671" s="4">
        <v>3467.455833333333</v>
      </c>
      <c r="I671" s="4">
        <v>1820.9</v>
      </c>
      <c r="J671" s="4">
        <v>1719.07</v>
      </c>
      <c r="K671" s="4">
        <v>1231.8</v>
      </c>
      <c r="L671" s="4">
        <v>51658.774166666662</v>
      </c>
    </row>
    <row r="672" spans="1:12" s="2" customFormat="1" ht="39.950000000000003" customHeight="1" x14ac:dyDescent="0.25">
      <c r="A672" s="3" t="s">
        <v>1539</v>
      </c>
      <c r="B672" s="3" t="s">
        <v>422</v>
      </c>
      <c r="C672" s="3" t="s">
        <v>723</v>
      </c>
      <c r="D672" s="3" t="s">
        <v>242</v>
      </c>
      <c r="E672" s="3" t="str">
        <f>VLOOKUP($A672,[1]Consolidado!$C$2:$H$3834,4,FALSE)</f>
        <v>Activo</v>
      </c>
      <c r="F672" s="3" t="str">
        <f>VLOOKUP($A672,[1]Consolidado!$C$2:$H$3834,6,FALSE)</f>
        <v>Carrera</v>
      </c>
      <c r="G672" s="4">
        <v>71136</v>
      </c>
      <c r="H672" s="4">
        <v>5582.2238333333325</v>
      </c>
      <c r="I672" s="4">
        <v>2162.5300000000002</v>
      </c>
      <c r="J672" s="4">
        <v>2041.6</v>
      </c>
      <c r="K672" s="4">
        <v>13109.07</v>
      </c>
      <c r="L672" s="4">
        <v>48240.576166666666</v>
      </c>
    </row>
    <row r="673" spans="1:12" s="2" customFormat="1" ht="39.950000000000003" customHeight="1" x14ac:dyDescent="0.25">
      <c r="A673" s="3" t="s">
        <v>1540</v>
      </c>
      <c r="B673" s="3" t="s">
        <v>422</v>
      </c>
      <c r="C673" s="3" t="s">
        <v>3999</v>
      </c>
      <c r="D673" s="3" t="s">
        <v>443</v>
      </c>
      <c r="E673" s="3" t="str">
        <f>VLOOKUP($A673,[1]Consolidado!$C$2:$H$3834,4,FALSE)</f>
        <v>Activo</v>
      </c>
      <c r="F673" s="3" t="str">
        <f>VLOOKUP($A673,[1]Consolidado!$C$2:$H$3834,6,FALSE)</f>
        <v>Carrera</v>
      </c>
      <c r="G673" s="4">
        <v>106960</v>
      </c>
      <c r="H673" s="4">
        <v>13742.604791666667</v>
      </c>
      <c r="I673" s="4">
        <v>3251.58</v>
      </c>
      <c r="J673" s="4">
        <v>3069.75</v>
      </c>
      <c r="K673" s="4">
        <v>29000.35</v>
      </c>
      <c r="L673" s="4">
        <v>57895.715208333328</v>
      </c>
    </row>
    <row r="674" spans="1:12" s="2" customFormat="1" ht="39.950000000000003" customHeight="1" x14ac:dyDescent="0.25">
      <c r="A674" s="3" t="s">
        <v>1541</v>
      </c>
      <c r="B674" s="3" t="s">
        <v>422</v>
      </c>
      <c r="C674" s="3" t="s">
        <v>591</v>
      </c>
      <c r="D674" s="3" t="s">
        <v>109</v>
      </c>
      <c r="E674" s="3" t="str">
        <f>VLOOKUP($A674,[1]Consolidado!$C$2:$H$3834,4,FALSE)</f>
        <v>Activo</v>
      </c>
      <c r="F674" s="3" t="str">
        <f>VLOOKUP($A674,[1]Consolidado!$C$2:$H$3834,6,FALSE)</f>
        <v>Fijo</v>
      </c>
      <c r="G674" s="4">
        <v>49008</v>
      </c>
      <c r="H674" s="4">
        <v>1713.9943750000004</v>
      </c>
      <c r="I674" s="4">
        <v>1489.84</v>
      </c>
      <c r="J674" s="4">
        <v>1406.53</v>
      </c>
      <c r="K674" s="4">
        <v>8474.84</v>
      </c>
      <c r="L674" s="4">
        <v>35922.795624999999</v>
      </c>
    </row>
    <row r="675" spans="1:12" s="2" customFormat="1" ht="39.950000000000003" customHeight="1" x14ac:dyDescent="0.25">
      <c r="A675" s="3" t="s">
        <v>1542</v>
      </c>
      <c r="B675" s="3" t="s">
        <v>421</v>
      </c>
      <c r="C675" s="3" t="s">
        <v>732</v>
      </c>
      <c r="D675" s="3" t="s">
        <v>235</v>
      </c>
      <c r="E675" s="3" t="str">
        <f>VLOOKUP($A675,[1]Consolidado!$C$2:$H$3834,4,FALSE)</f>
        <v>Activo</v>
      </c>
      <c r="F675" s="3" t="str">
        <f>VLOOKUP($A675,[1]Consolidado!$C$2:$H$3834,6,FALSE)</f>
        <v>Fijo</v>
      </c>
      <c r="G675" s="4">
        <v>64671</v>
      </c>
      <c r="H675" s="4">
        <v>4365.6378333333341</v>
      </c>
      <c r="I675" s="4">
        <v>1966</v>
      </c>
      <c r="J675" s="4">
        <v>1856.06</v>
      </c>
      <c r="K675" s="4">
        <v>35324.060000000005</v>
      </c>
      <c r="L675" s="4">
        <v>21159.242166666663</v>
      </c>
    </row>
    <row r="676" spans="1:12" s="2" customFormat="1" ht="39.950000000000003" customHeight="1" x14ac:dyDescent="0.25">
      <c r="A676" s="3" t="s">
        <v>1543</v>
      </c>
      <c r="B676" s="3" t="s">
        <v>421</v>
      </c>
      <c r="C676" s="3" t="s">
        <v>4063</v>
      </c>
      <c r="D676" s="3" t="s">
        <v>175</v>
      </c>
      <c r="E676" s="3" t="str">
        <f>VLOOKUP($A676,[1]Consolidado!$C$2:$H$3834,4,FALSE)</f>
        <v>Activo</v>
      </c>
      <c r="F676" s="3" t="str">
        <f>VLOOKUP($A676,[1]Consolidado!$C$2:$H$3834,6,FALSE)</f>
        <v>Carrera</v>
      </c>
      <c r="G676" s="4">
        <v>55980</v>
      </c>
      <c r="H676" s="4">
        <v>2730.1658333333326</v>
      </c>
      <c r="I676" s="4">
        <v>1701.79</v>
      </c>
      <c r="J676" s="4">
        <v>1606.63</v>
      </c>
      <c r="K676" s="4">
        <v>4231.93</v>
      </c>
      <c r="L676" s="4">
        <v>45709.484166666669</v>
      </c>
    </row>
    <row r="677" spans="1:12" s="2" customFormat="1" ht="39.950000000000003" customHeight="1" x14ac:dyDescent="0.25">
      <c r="A677" s="3" t="s">
        <v>1544</v>
      </c>
      <c r="B677" s="3" t="s">
        <v>421</v>
      </c>
      <c r="C677" s="3" t="s">
        <v>832</v>
      </c>
      <c r="D677" s="3" t="s">
        <v>499</v>
      </c>
      <c r="E677" s="3" t="str">
        <f>VLOOKUP($A677,[1]Consolidado!$C$2:$H$3834,4,FALSE)</f>
        <v>Activo</v>
      </c>
      <c r="F677" s="3" t="str">
        <f>VLOOKUP($A677,[1]Consolidado!$C$2:$H$3834,6,FALSE)</f>
        <v>Fijo</v>
      </c>
      <c r="G677" s="4">
        <v>42784</v>
      </c>
      <c r="H677" s="4">
        <v>578.25137499999983</v>
      </c>
      <c r="I677" s="4">
        <v>1300.6300000000001</v>
      </c>
      <c r="J677" s="4">
        <v>1227.9000000000001</v>
      </c>
      <c r="K677" s="4">
        <v>30855.040000000001</v>
      </c>
      <c r="L677" s="4">
        <v>8822.1786250000005</v>
      </c>
    </row>
    <row r="678" spans="1:12" s="2" customFormat="1" ht="39.950000000000003" customHeight="1" x14ac:dyDescent="0.25">
      <c r="A678" s="3" t="s">
        <v>1545</v>
      </c>
      <c r="B678" s="3" t="s">
        <v>421</v>
      </c>
      <c r="C678" s="3" t="s">
        <v>706</v>
      </c>
      <c r="D678" s="3" t="s">
        <v>503</v>
      </c>
      <c r="E678" s="3" t="str">
        <f>VLOOKUP($A678,[1]Consolidado!$C$2:$H$3834,4,FALSE)</f>
        <v>Activo</v>
      </c>
      <c r="F678" s="3" t="str">
        <f>VLOOKUP($A678,[1]Consolidado!$C$2:$H$3834,6,FALSE)</f>
        <v>Carrera</v>
      </c>
      <c r="G678" s="4">
        <v>135674</v>
      </c>
      <c r="H678" s="4">
        <v>20067.989791666667</v>
      </c>
      <c r="I678" s="4">
        <v>4124.49</v>
      </c>
      <c r="J678" s="4">
        <v>3893.84</v>
      </c>
      <c r="K678" s="4">
        <v>8189.9900000000007</v>
      </c>
      <c r="L678" s="4">
        <v>99397.690208333326</v>
      </c>
    </row>
    <row r="679" spans="1:12" s="2" customFormat="1" ht="39.950000000000003" customHeight="1" x14ac:dyDescent="0.25">
      <c r="A679" s="3" t="s">
        <v>1546</v>
      </c>
      <c r="B679" s="3" t="s">
        <v>421</v>
      </c>
      <c r="C679" s="3" t="s">
        <v>4006</v>
      </c>
      <c r="D679" s="3" t="s">
        <v>315</v>
      </c>
      <c r="E679" s="3" t="str">
        <f>VLOOKUP($A679,[1]Consolidado!$C$2:$H$3834,4,FALSE)</f>
        <v>Activo</v>
      </c>
      <c r="F679" s="3" t="str">
        <f>VLOOKUP($A679,[1]Consolidado!$C$2:$H$3834,6,FALSE)</f>
        <v>Fijo</v>
      </c>
      <c r="G679" s="4">
        <v>18938</v>
      </c>
      <c r="H679" s="4">
        <v>0</v>
      </c>
      <c r="I679" s="4">
        <v>0</v>
      </c>
      <c r="J679" s="4">
        <v>543.52</v>
      </c>
      <c r="K679" s="4">
        <v>10480.32</v>
      </c>
      <c r="L679" s="4">
        <v>7914.16</v>
      </c>
    </row>
    <row r="680" spans="1:12" s="2" customFormat="1" ht="39.950000000000003" customHeight="1" x14ac:dyDescent="0.25">
      <c r="A680" s="3" t="s">
        <v>1547</v>
      </c>
      <c r="B680" s="3" t="s">
        <v>421</v>
      </c>
      <c r="C680" s="3" t="s">
        <v>4006</v>
      </c>
      <c r="D680" s="3" t="s">
        <v>62</v>
      </c>
      <c r="E680" s="3" t="str">
        <f>VLOOKUP($A680,[1]Consolidado!$C$2:$H$3834,4,FALSE)</f>
        <v>Activo</v>
      </c>
      <c r="F680" s="3" t="str">
        <f>VLOOKUP($A680,[1]Consolidado!$C$2:$H$3834,6,FALSE)</f>
        <v>Fijo</v>
      </c>
      <c r="G680" s="4">
        <v>18938</v>
      </c>
      <c r="H680" s="4">
        <v>0</v>
      </c>
      <c r="I680" s="4">
        <v>0</v>
      </c>
      <c r="J680" s="4">
        <v>543.52</v>
      </c>
      <c r="K680" s="4">
        <v>7818.93</v>
      </c>
      <c r="L680" s="4">
        <v>10575.55</v>
      </c>
    </row>
    <row r="681" spans="1:12" s="2" customFormat="1" ht="39.950000000000003" customHeight="1" x14ac:dyDescent="0.25">
      <c r="A681" s="3" t="s">
        <v>1548</v>
      </c>
      <c r="B681" s="3" t="s">
        <v>421</v>
      </c>
      <c r="C681" s="3" t="s">
        <v>581</v>
      </c>
      <c r="D681" s="3" t="s">
        <v>317</v>
      </c>
      <c r="E681" s="3" t="str">
        <f>VLOOKUP($A681,[1]Consolidado!$C$2:$H$3834,4,FALSE)</f>
        <v>Activo</v>
      </c>
      <c r="F681" s="3" t="str">
        <f>VLOOKUP($A681,[1]Consolidado!$C$2:$H$3834,6,FALSE)</f>
        <v>Fijo</v>
      </c>
      <c r="G681" s="4">
        <v>44730</v>
      </c>
      <c r="H681" s="4">
        <v>852.89987499999995</v>
      </c>
      <c r="I681" s="4">
        <v>1359.79</v>
      </c>
      <c r="J681" s="4">
        <v>1283.75</v>
      </c>
      <c r="K681" s="4">
        <v>21693.570000000003</v>
      </c>
      <c r="L681" s="4">
        <v>19539.990124999993</v>
      </c>
    </row>
    <row r="682" spans="1:12" s="2" customFormat="1" ht="39.950000000000003" customHeight="1" x14ac:dyDescent="0.25">
      <c r="A682" s="3" t="s">
        <v>1549</v>
      </c>
      <c r="B682" s="3" t="s">
        <v>422</v>
      </c>
      <c r="C682" s="3" t="s">
        <v>4067</v>
      </c>
      <c r="D682" s="3" t="s">
        <v>410</v>
      </c>
      <c r="E682" s="3" t="str">
        <f>VLOOKUP($A682,[1]Consolidado!$C$2:$H$3834,4,FALSE)</f>
        <v>Activo</v>
      </c>
      <c r="F682" s="3" t="str">
        <f>VLOOKUP($A682,[1]Consolidado!$C$2:$H$3834,6,FALSE)</f>
        <v>Fijo</v>
      </c>
      <c r="G682" s="4">
        <v>79131</v>
      </c>
      <c r="H682" s="4">
        <v>7196.5272916666681</v>
      </c>
      <c r="I682" s="4">
        <v>2405.58</v>
      </c>
      <c r="J682" s="4">
        <v>2271.06</v>
      </c>
      <c r="K682" s="4">
        <v>3402.2</v>
      </c>
      <c r="L682" s="4">
        <v>63855.632708333331</v>
      </c>
    </row>
    <row r="683" spans="1:12" s="2" customFormat="1" ht="39.950000000000003" customHeight="1" x14ac:dyDescent="0.25">
      <c r="A683" s="3" t="s">
        <v>1550</v>
      </c>
      <c r="B683" s="3" t="s">
        <v>422</v>
      </c>
      <c r="C683" s="3" t="s">
        <v>627</v>
      </c>
      <c r="D683" s="3" t="s">
        <v>429</v>
      </c>
      <c r="E683" s="3" t="str">
        <f>VLOOKUP($A683,[1]Consolidado!$C$2:$H$3834,4,FALSE)</f>
        <v>Cancelado</v>
      </c>
      <c r="F683" s="3" t="str">
        <f>VLOOKUP($A683,[1]Consolidado!$C$2:$H$3834,6,FALSE)</f>
        <v>Fijo</v>
      </c>
      <c r="G683" s="4">
        <v>44730</v>
      </c>
      <c r="H683" s="4">
        <v>595.58087499999885</v>
      </c>
      <c r="I683" s="4">
        <v>1359.79</v>
      </c>
      <c r="J683" s="4">
        <v>1283.75</v>
      </c>
      <c r="K683" s="4">
        <v>18894.32</v>
      </c>
      <c r="L683" s="4">
        <v>22596.559125</v>
      </c>
    </row>
    <row r="684" spans="1:12" s="2" customFormat="1" ht="39.950000000000003" customHeight="1" x14ac:dyDescent="0.25">
      <c r="A684" s="3" t="s">
        <v>1551</v>
      </c>
      <c r="B684" s="3" t="s">
        <v>422</v>
      </c>
      <c r="C684" s="3" t="s">
        <v>4101</v>
      </c>
      <c r="D684" s="3" t="s">
        <v>355</v>
      </c>
      <c r="E684" s="3" t="str">
        <f>VLOOKUP($A684,[1]Consolidado!$C$2:$H$3834,4,FALSE)</f>
        <v>Activo</v>
      </c>
      <c r="F684" s="3" t="str">
        <f>VLOOKUP($A684,[1]Consolidado!$C$2:$H$3834,6,FALSE)</f>
        <v>Carrera</v>
      </c>
      <c r="G684" s="4">
        <v>75388</v>
      </c>
      <c r="H684" s="4">
        <v>6039.2698333333319</v>
      </c>
      <c r="I684" s="4">
        <v>2291.8000000000002</v>
      </c>
      <c r="J684" s="4">
        <v>2163.64</v>
      </c>
      <c r="K684" s="4">
        <v>26991.760000000002</v>
      </c>
      <c r="L684" s="4">
        <v>37901.530166666671</v>
      </c>
    </row>
    <row r="685" spans="1:12" s="2" customFormat="1" ht="39.950000000000003" customHeight="1" x14ac:dyDescent="0.25">
      <c r="A685" s="3" t="s">
        <v>1552</v>
      </c>
      <c r="B685" s="3" t="s">
        <v>421</v>
      </c>
      <c r="C685" s="3" t="s">
        <v>3</v>
      </c>
      <c r="D685" s="3" t="s">
        <v>76</v>
      </c>
      <c r="E685" s="3" t="str">
        <f>VLOOKUP($A685,[1]Consolidado!$C$2:$H$3834,4,FALSE)</f>
        <v>Activo</v>
      </c>
      <c r="F685" s="3" t="str">
        <f>VLOOKUP($A685,[1]Consolidado!$C$2:$H$3834,6,FALSE)</f>
        <v>Fijo</v>
      </c>
      <c r="G685" s="4">
        <v>26254</v>
      </c>
      <c r="H685" s="4">
        <v>0</v>
      </c>
      <c r="I685" s="4">
        <v>0</v>
      </c>
      <c r="J685" s="4">
        <v>753.49</v>
      </c>
      <c r="K685" s="4">
        <v>3682.48</v>
      </c>
      <c r="L685" s="4">
        <v>21818.03</v>
      </c>
    </row>
    <row r="686" spans="1:12" s="2" customFormat="1" ht="39.950000000000003" customHeight="1" x14ac:dyDescent="0.25">
      <c r="A686" s="3" t="s">
        <v>1553</v>
      </c>
      <c r="B686" s="3" t="s">
        <v>422</v>
      </c>
      <c r="C686" s="3" t="s">
        <v>4063</v>
      </c>
      <c r="D686" s="3" t="s">
        <v>169</v>
      </c>
      <c r="E686" s="3" t="str">
        <f>VLOOKUP($A686,[1]Consolidado!$C$2:$H$3834,4,FALSE)</f>
        <v>Activo</v>
      </c>
      <c r="F686" s="3" t="str">
        <f>VLOOKUP($A686,[1]Consolidado!$C$2:$H$3834,6,FALSE)</f>
        <v>Fijo</v>
      </c>
      <c r="G686" s="4">
        <v>50890</v>
      </c>
      <c r="H686" s="4">
        <v>1722.2908750000004</v>
      </c>
      <c r="I686" s="4">
        <v>1547.06</v>
      </c>
      <c r="J686" s="4">
        <v>1460.54</v>
      </c>
      <c r="K686" s="4">
        <v>18012.86</v>
      </c>
      <c r="L686" s="4">
        <v>28147.249125000002</v>
      </c>
    </row>
    <row r="687" spans="1:12" s="2" customFormat="1" ht="39.950000000000003" customHeight="1" x14ac:dyDescent="0.25">
      <c r="A687" s="3" t="s">
        <v>1554</v>
      </c>
      <c r="B687" s="3" t="s">
        <v>422</v>
      </c>
      <c r="C687" s="3" t="s">
        <v>4055</v>
      </c>
      <c r="D687" s="3" t="s">
        <v>389</v>
      </c>
      <c r="E687" s="3" t="str">
        <f>VLOOKUP($A687,[1]Consolidado!$C$2:$H$3834,4,FALSE)</f>
        <v>Activo</v>
      </c>
      <c r="F687" s="3" t="str">
        <f>VLOOKUP($A687,[1]Consolidado!$C$2:$H$3834,6,FALSE)</f>
        <v>Carrera</v>
      </c>
      <c r="G687" s="4">
        <v>60403</v>
      </c>
      <c r="H687" s="4">
        <v>3562.4858333333336</v>
      </c>
      <c r="I687" s="4">
        <v>1836.25</v>
      </c>
      <c r="J687" s="4">
        <v>1733.57</v>
      </c>
      <c r="K687" s="4">
        <v>16389.78</v>
      </c>
      <c r="L687" s="4">
        <v>36880.914166666669</v>
      </c>
    </row>
    <row r="688" spans="1:12" s="2" customFormat="1" ht="39.950000000000003" customHeight="1" x14ac:dyDescent="0.25">
      <c r="A688" s="3" t="s">
        <v>1555</v>
      </c>
      <c r="B688" s="3" t="s">
        <v>422</v>
      </c>
      <c r="C688" s="3" t="s">
        <v>4028</v>
      </c>
      <c r="D688" s="3" t="s">
        <v>833</v>
      </c>
      <c r="E688" s="3" t="str">
        <f>VLOOKUP($A688,[1]Consolidado!$C$2:$H$3834,4,FALSE)</f>
        <v>Activo</v>
      </c>
      <c r="F688" s="3" t="str">
        <f>VLOOKUP($A688,[1]Consolidado!$C$2:$H$3834,6,FALSE)</f>
        <v>Carrera</v>
      </c>
      <c r="G688" s="4">
        <v>87507</v>
      </c>
      <c r="H688" s="4">
        <v>9166.7722916666662</v>
      </c>
      <c r="I688" s="4">
        <v>2660.21</v>
      </c>
      <c r="J688" s="4">
        <v>2511.4499999999998</v>
      </c>
      <c r="K688" s="4">
        <v>5452.2</v>
      </c>
      <c r="L688" s="4">
        <v>67716.367708333331</v>
      </c>
    </row>
    <row r="689" spans="1:12" s="2" customFormat="1" ht="39.950000000000003" customHeight="1" x14ac:dyDescent="0.25">
      <c r="A689" s="3" t="s">
        <v>1556</v>
      </c>
      <c r="B689" s="3" t="s">
        <v>422</v>
      </c>
      <c r="C689" s="3" t="s">
        <v>3982</v>
      </c>
      <c r="D689" s="3" t="s">
        <v>461</v>
      </c>
      <c r="E689" s="3" t="str">
        <f>VLOOKUP($A689,[1]Consolidado!$C$2:$H$3834,4,FALSE)</f>
        <v>Activo</v>
      </c>
      <c r="F689" s="3" t="str">
        <f>VLOOKUP($A689,[1]Consolidado!$C$2:$H$3834,6,FALSE)</f>
        <v>Carrera</v>
      </c>
      <c r="G689" s="4">
        <v>171137</v>
      </c>
      <c r="H689" s="4">
        <v>28409.77479166667</v>
      </c>
      <c r="I689" s="4">
        <v>5202.5600000000004</v>
      </c>
      <c r="J689" s="4">
        <v>4911.63</v>
      </c>
      <c r="K689" s="4">
        <v>2328.62</v>
      </c>
      <c r="L689" s="4">
        <v>130284.41520833335</v>
      </c>
    </row>
    <row r="690" spans="1:12" s="2" customFormat="1" ht="39.950000000000003" customHeight="1" x14ac:dyDescent="0.25">
      <c r="A690" s="3" t="s">
        <v>1557</v>
      </c>
      <c r="B690" s="3" t="s">
        <v>422</v>
      </c>
      <c r="C690" s="3" t="s">
        <v>584</v>
      </c>
      <c r="D690" s="3" t="s">
        <v>173</v>
      </c>
      <c r="E690" s="3" t="str">
        <f>VLOOKUP($A690,[1]Consolidado!$C$2:$H$3834,4,FALSE)</f>
        <v>Activo</v>
      </c>
      <c r="F690" s="3" t="str">
        <f>VLOOKUP($A690,[1]Consolidado!$C$2:$H$3834,6,FALSE)</f>
        <v>Fijo</v>
      </c>
      <c r="G690" s="4">
        <v>39312</v>
      </c>
      <c r="H690" s="4">
        <v>88.231375000000114</v>
      </c>
      <c r="I690" s="4">
        <v>1195.08</v>
      </c>
      <c r="J690" s="4">
        <v>1128.25</v>
      </c>
      <c r="K690" s="4">
        <v>9402.2899999999991</v>
      </c>
      <c r="L690" s="4">
        <v>27498.148624999994</v>
      </c>
    </row>
    <row r="691" spans="1:12" s="2" customFormat="1" ht="39.950000000000003" customHeight="1" x14ac:dyDescent="0.25">
      <c r="A691" s="3" t="s">
        <v>1558</v>
      </c>
      <c r="B691" s="3" t="s">
        <v>421</v>
      </c>
      <c r="C691" s="3" t="s">
        <v>3</v>
      </c>
      <c r="D691" s="3" t="s">
        <v>344</v>
      </c>
      <c r="E691" s="3" t="str">
        <f>VLOOKUP($A691,[1]Consolidado!$C$2:$H$3834,4,FALSE)</f>
        <v>Activo</v>
      </c>
      <c r="F691" s="3" t="str">
        <f>VLOOKUP($A691,[1]Consolidado!$C$2:$H$3834,6,FALSE)</f>
        <v>Fijo</v>
      </c>
      <c r="G691" s="4">
        <v>26254</v>
      </c>
      <c r="H691" s="4">
        <v>0</v>
      </c>
      <c r="I691" s="4">
        <v>0</v>
      </c>
      <c r="J691" s="4">
        <v>753.49</v>
      </c>
      <c r="K691" s="4">
        <v>14326.48</v>
      </c>
      <c r="L691" s="4">
        <v>11174.029999999999</v>
      </c>
    </row>
    <row r="692" spans="1:12" s="2" customFormat="1" ht="39.950000000000003" customHeight="1" x14ac:dyDescent="0.25">
      <c r="A692" s="3" t="s">
        <v>1559</v>
      </c>
      <c r="B692" s="3" t="s">
        <v>422</v>
      </c>
      <c r="C692" s="3" t="s">
        <v>3991</v>
      </c>
      <c r="D692" s="3" t="s">
        <v>230</v>
      </c>
      <c r="E692" s="3" t="str">
        <f>VLOOKUP($A692,[1]Consolidado!$C$2:$H$3834,4,FALSE)</f>
        <v>Activo</v>
      </c>
      <c r="F692" s="3" t="str">
        <f>VLOOKUP($A692,[1]Consolidado!$C$2:$H$3834,6,FALSE)</f>
        <v>Fijo</v>
      </c>
      <c r="G692" s="4">
        <v>62619</v>
      </c>
      <c r="H692" s="4">
        <v>3979.4918333333335</v>
      </c>
      <c r="I692" s="4">
        <v>1903.62</v>
      </c>
      <c r="J692" s="4">
        <v>1797.17</v>
      </c>
      <c r="K692" s="4">
        <v>9903.69</v>
      </c>
      <c r="L692" s="4">
        <v>45035.028166666663</v>
      </c>
    </row>
    <row r="693" spans="1:12" s="2" customFormat="1" ht="39.950000000000003" customHeight="1" x14ac:dyDescent="0.25">
      <c r="A693" s="3" t="s">
        <v>1560</v>
      </c>
      <c r="B693" s="3" t="s">
        <v>422</v>
      </c>
      <c r="C693" s="3" t="s">
        <v>591</v>
      </c>
      <c r="D693" s="3" t="s">
        <v>497</v>
      </c>
      <c r="E693" s="3" t="str">
        <f>VLOOKUP($A693,[1]Consolidado!$C$2:$H$3834,4,FALSE)</f>
        <v>Activo</v>
      </c>
      <c r="F693" s="3" t="str">
        <f>VLOOKUP($A693,[1]Consolidado!$C$2:$H$3834,6,FALSE)</f>
        <v>Fijo</v>
      </c>
      <c r="G693" s="4">
        <v>49008</v>
      </c>
      <c r="H693" s="4">
        <v>1713.9943750000004</v>
      </c>
      <c r="I693" s="4">
        <v>1489.84</v>
      </c>
      <c r="J693" s="4">
        <v>1406.53</v>
      </c>
      <c r="K693" s="4">
        <v>15682.380000000001</v>
      </c>
      <c r="L693" s="4">
        <v>28715.255625000002</v>
      </c>
    </row>
    <row r="694" spans="1:12" s="2" customFormat="1" ht="39.950000000000003" customHeight="1" x14ac:dyDescent="0.25">
      <c r="A694" s="3" t="s">
        <v>1561</v>
      </c>
      <c r="B694" s="3" t="s">
        <v>421</v>
      </c>
      <c r="C694" s="3" t="s">
        <v>4102</v>
      </c>
      <c r="D694" s="3" t="s">
        <v>504</v>
      </c>
      <c r="E694" s="3" t="str">
        <f>VLOOKUP($A694,[1]Consolidado!$C$2:$H$3834,4,FALSE)</f>
        <v>Activo</v>
      </c>
      <c r="F694" s="3" t="str">
        <f>VLOOKUP($A694,[1]Consolidado!$C$2:$H$3834,6,FALSE)</f>
        <v>Carrera</v>
      </c>
      <c r="G694" s="4">
        <v>132633</v>
      </c>
      <c r="H694" s="4">
        <v>19781.534791666665</v>
      </c>
      <c r="I694" s="4">
        <v>4032.04</v>
      </c>
      <c r="J694" s="4">
        <v>3806.57</v>
      </c>
      <c r="K694" s="4">
        <v>831.8</v>
      </c>
      <c r="L694" s="4">
        <v>104181.05520833333</v>
      </c>
    </row>
    <row r="695" spans="1:12" s="2" customFormat="1" ht="39.950000000000003" customHeight="1" x14ac:dyDescent="0.25">
      <c r="A695" s="3" t="s">
        <v>1562</v>
      </c>
      <c r="B695" s="3" t="s">
        <v>421</v>
      </c>
      <c r="C695" s="3" t="s">
        <v>4021</v>
      </c>
      <c r="D695" s="3" t="s">
        <v>228</v>
      </c>
      <c r="E695" s="3" t="str">
        <f>VLOOKUP($A695,[1]Consolidado!$C$2:$H$3834,4,FALSE)</f>
        <v>Activo</v>
      </c>
      <c r="F695" s="3" t="str">
        <f>VLOOKUP($A695,[1]Consolidado!$C$2:$H$3834,6,FALSE)</f>
        <v>Carrera</v>
      </c>
      <c r="G695" s="4">
        <v>117791</v>
      </c>
      <c r="H695" s="4">
        <v>16290.324791666664</v>
      </c>
      <c r="I695" s="4">
        <v>3580.85</v>
      </c>
      <c r="J695" s="4">
        <v>3380.6</v>
      </c>
      <c r="K695" s="4">
        <v>11823.72</v>
      </c>
      <c r="L695" s="4">
        <v>82715.505208333328</v>
      </c>
    </row>
    <row r="696" spans="1:12" s="2" customFormat="1" ht="39.950000000000003" customHeight="1" x14ac:dyDescent="0.25">
      <c r="A696" s="3" t="s">
        <v>1563</v>
      </c>
      <c r="B696" s="3" t="s">
        <v>421</v>
      </c>
      <c r="C696" s="3" t="s">
        <v>4103</v>
      </c>
      <c r="D696" s="3" t="s">
        <v>505</v>
      </c>
      <c r="E696" s="3" t="str">
        <f>VLOOKUP($A696,[1]Consolidado!$C$2:$H$3834,4,FALSE)</f>
        <v>Activo</v>
      </c>
      <c r="F696" s="3" t="str">
        <f>VLOOKUP($A696,[1]Consolidado!$C$2:$H$3834,6,FALSE)</f>
        <v>Carrera</v>
      </c>
      <c r="G696" s="4">
        <v>132632</v>
      </c>
      <c r="H696" s="4">
        <v>19781.299791666668</v>
      </c>
      <c r="I696" s="4">
        <v>4032.01</v>
      </c>
      <c r="J696" s="4">
        <v>3806.54</v>
      </c>
      <c r="K696" s="4">
        <v>5495.4000000000005</v>
      </c>
      <c r="L696" s="4">
        <v>99516.750208333353</v>
      </c>
    </row>
    <row r="697" spans="1:12" s="2" customFormat="1" ht="39.950000000000003" customHeight="1" x14ac:dyDescent="0.25">
      <c r="A697" s="3" t="s">
        <v>1564</v>
      </c>
      <c r="B697" s="3" t="s">
        <v>422</v>
      </c>
      <c r="C697" s="3" t="s">
        <v>725</v>
      </c>
      <c r="D697" s="3" t="s">
        <v>529</v>
      </c>
      <c r="E697" s="3" t="str">
        <f>VLOOKUP($A697,[1]Consolidado!$C$2:$H$3834,4,FALSE)</f>
        <v>Activo</v>
      </c>
      <c r="F697" s="3" t="str">
        <f>VLOOKUP($A697,[1]Consolidado!$C$2:$H$3834,6,FALSE)</f>
        <v>Carrera</v>
      </c>
      <c r="G697" s="4">
        <v>100460</v>
      </c>
      <c r="H697" s="4">
        <v>12213.642291666669</v>
      </c>
      <c r="I697" s="4">
        <v>3053.98</v>
      </c>
      <c r="J697" s="4">
        <v>2883.2</v>
      </c>
      <c r="K697" s="4">
        <v>21725.24</v>
      </c>
      <c r="L697" s="4">
        <v>60583.937708333338</v>
      </c>
    </row>
    <row r="698" spans="1:12" s="2" customFormat="1" ht="39.950000000000003" customHeight="1" x14ac:dyDescent="0.25">
      <c r="A698" s="3" t="s">
        <v>1565</v>
      </c>
      <c r="B698" s="3" t="s">
        <v>421</v>
      </c>
      <c r="C698" s="3" t="s">
        <v>4099</v>
      </c>
      <c r="D698" s="3" t="s">
        <v>431</v>
      </c>
      <c r="E698" s="3" t="str">
        <f>VLOOKUP($A698,[1]Consolidado!$C$2:$H$3834,4,FALSE)</f>
        <v>Activo</v>
      </c>
      <c r="F698" s="3" t="str">
        <f>VLOOKUP($A698,[1]Consolidado!$C$2:$H$3834,6,FALSE)</f>
        <v>Carrera</v>
      </c>
      <c r="G698" s="4">
        <v>94233</v>
      </c>
      <c r="H698" s="4">
        <v>10320.029791666666</v>
      </c>
      <c r="I698" s="4">
        <v>2864.68</v>
      </c>
      <c r="J698" s="4">
        <v>2704.49</v>
      </c>
      <c r="K698" s="4">
        <v>1915.02</v>
      </c>
      <c r="L698" s="4">
        <v>76428.780208333337</v>
      </c>
    </row>
    <row r="699" spans="1:12" s="2" customFormat="1" ht="39.950000000000003" customHeight="1" x14ac:dyDescent="0.25">
      <c r="A699" s="3" t="s">
        <v>1566</v>
      </c>
      <c r="B699" s="3" t="s">
        <v>421</v>
      </c>
      <c r="C699" s="3" t="s">
        <v>585</v>
      </c>
      <c r="D699" s="3" t="s">
        <v>180</v>
      </c>
      <c r="E699" s="3" t="str">
        <f>VLOOKUP($A699,[1]Consolidado!$C$2:$H$3834,4,FALSE)</f>
        <v>Activo</v>
      </c>
      <c r="F699" s="3" t="str">
        <f>VLOOKUP($A699,[1]Consolidado!$C$2:$H$3834,6,FALSE)</f>
        <v>Carrera</v>
      </c>
      <c r="G699" s="4">
        <v>66317</v>
      </c>
      <c r="H699" s="4">
        <v>4675.381833333332</v>
      </c>
      <c r="I699" s="4">
        <v>2016.04</v>
      </c>
      <c r="J699" s="4">
        <v>1903.3</v>
      </c>
      <c r="K699" s="4">
        <v>6590.35</v>
      </c>
      <c r="L699" s="4">
        <v>51131.928166666665</v>
      </c>
    </row>
    <row r="700" spans="1:12" s="2" customFormat="1" ht="39.950000000000003" customHeight="1" x14ac:dyDescent="0.25">
      <c r="A700" s="3" t="s">
        <v>1567</v>
      </c>
      <c r="B700" s="3" t="s">
        <v>421</v>
      </c>
      <c r="C700" s="3" t="s">
        <v>4020</v>
      </c>
      <c r="D700" s="3" t="s">
        <v>263</v>
      </c>
      <c r="E700" s="3" t="str">
        <f>VLOOKUP($A700,[1]Consolidado!$C$2:$H$3834,4,FALSE)</f>
        <v>Activo</v>
      </c>
      <c r="F700" s="3" t="str">
        <f>VLOOKUP($A700,[1]Consolidado!$C$2:$H$3834,6,FALSE)</f>
        <v>Fijo</v>
      </c>
      <c r="G700" s="4">
        <v>46675</v>
      </c>
      <c r="H700" s="4">
        <v>1127.4073750000002</v>
      </c>
      <c r="I700" s="4">
        <v>1418.92</v>
      </c>
      <c r="J700" s="4">
        <v>1339.57</v>
      </c>
      <c r="K700" s="4">
        <v>2328.62</v>
      </c>
      <c r="L700" s="4">
        <v>40460.482624999997</v>
      </c>
    </row>
    <row r="701" spans="1:12" s="2" customFormat="1" ht="39.950000000000003" customHeight="1" x14ac:dyDescent="0.25">
      <c r="A701" s="3" t="s">
        <v>1568</v>
      </c>
      <c r="B701" s="3" t="s">
        <v>422</v>
      </c>
      <c r="C701" s="3" t="s">
        <v>622</v>
      </c>
      <c r="D701" s="3" t="s">
        <v>228</v>
      </c>
      <c r="E701" s="3" t="str">
        <f>VLOOKUP($A701,[1]Consolidado!$C$2:$H$3834,4,FALSE)</f>
        <v>Activo</v>
      </c>
      <c r="F701" s="3" t="str">
        <f>VLOOKUP($A701,[1]Consolidado!$C$2:$H$3834,6,FALSE)</f>
        <v>Carrera</v>
      </c>
      <c r="G701" s="4">
        <v>85799</v>
      </c>
      <c r="H701" s="4">
        <v>8765.0072916666686</v>
      </c>
      <c r="I701" s="4">
        <v>2608.29</v>
      </c>
      <c r="J701" s="4">
        <v>2462.4299999999998</v>
      </c>
      <c r="K701" s="4">
        <v>10960.01</v>
      </c>
      <c r="L701" s="4">
        <v>61003.262708333343</v>
      </c>
    </row>
    <row r="702" spans="1:12" s="2" customFormat="1" ht="39.950000000000003" customHeight="1" x14ac:dyDescent="0.25">
      <c r="A702" s="3" t="s">
        <v>1569</v>
      </c>
      <c r="B702" s="3" t="s">
        <v>421</v>
      </c>
      <c r="C702" s="3" t="s">
        <v>606</v>
      </c>
      <c r="D702" s="3" t="s">
        <v>39</v>
      </c>
      <c r="E702" s="3" t="str">
        <f>VLOOKUP($A702,[1]Consolidado!$C$2:$H$3834,4,FALSE)</f>
        <v>Activo</v>
      </c>
      <c r="F702" s="3" t="str">
        <f>VLOOKUP($A702,[1]Consolidado!$C$2:$H$3834,6,FALSE)</f>
        <v>Fijo</v>
      </c>
      <c r="G702" s="4">
        <v>24273</v>
      </c>
      <c r="H702" s="4">
        <v>0</v>
      </c>
      <c r="I702" s="4">
        <v>0</v>
      </c>
      <c r="J702" s="4">
        <v>696.64</v>
      </c>
      <c r="K702" s="4">
        <v>17498.239999999998</v>
      </c>
      <c r="L702" s="4">
        <v>6078.1200000000026</v>
      </c>
    </row>
    <row r="703" spans="1:12" s="2" customFormat="1" ht="39.950000000000003" customHeight="1" x14ac:dyDescent="0.25">
      <c r="A703" s="3" t="s">
        <v>1570</v>
      </c>
      <c r="B703" s="3" t="s">
        <v>421</v>
      </c>
      <c r="C703" s="3" t="s">
        <v>641</v>
      </c>
      <c r="D703" s="3" t="s">
        <v>7</v>
      </c>
      <c r="E703" s="3" t="str">
        <f>VLOOKUP($A703,[1]Consolidado!$C$2:$H$3834,4,FALSE)</f>
        <v>Activo</v>
      </c>
      <c r="F703" s="3" t="str">
        <f>VLOOKUP($A703,[1]Consolidado!$C$2:$H$3834,6,FALSE)</f>
        <v>Fijo</v>
      </c>
      <c r="G703" s="4">
        <v>18938</v>
      </c>
      <c r="H703" s="4">
        <v>0</v>
      </c>
      <c r="I703" s="4">
        <v>0</v>
      </c>
      <c r="J703" s="4">
        <v>543.52</v>
      </c>
      <c r="K703" s="4">
        <v>8802.42</v>
      </c>
      <c r="L703" s="4">
        <v>9592.06</v>
      </c>
    </row>
    <row r="704" spans="1:12" s="2" customFormat="1" ht="39.950000000000003" customHeight="1" x14ac:dyDescent="0.25">
      <c r="A704" s="3" t="s">
        <v>1571</v>
      </c>
      <c r="B704" s="3" t="s">
        <v>421</v>
      </c>
      <c r="C704" s="3" t="s">
        <v>641</v>
      </c>
      <c r="D704" s="3" t="s">
        <v>184</v>
      </c>
      <c r="E704" s="3" t="str">
        <f>VLOOKUP($A704,[1]Consolidado!$C$2:$H$3834,4,FALSE)</f>
        <v>Activo</v>
      </c>
      <c r="F704" s="3" t="str">
        <f>VLOOKUP($A704,[1]Consolidado!$C$2:$H$3834,6,FALSE)</f>
        <v>Fijo</v>
      </c>
      <c r="G704" s="4">
        <v>18938</v>
      </c>
      <c r="H704" s="4">
        <v>0</v>
      </c>
      <c r="I704" s="4">
        <v>0</v>
      </c>
      <c r="J704" s="4">
        <v>543.52</v>
      </c>
      <c r="K704" s="4">
        <v>645.4</v>
      </c>
      <c r="L704" s="4">
        <v>17749.079999999998</v>
      </c>
    </row>
    <row r="705" spans="1:12" s="2" customFormat="1" ht="39.950000000000003" customHeight="1" x14ac:dyDescent="0.25">
      <c r="A705" s="3" t="s">
        <v>1572</v>
      </c>
      <c r="B705" s="3" t="s">
        <v>421</v>
      </c>
      <c r="C705" s="3" t="s">
        <v>726</v>
      </c>
      <c r="D705" s="3" t="s">
        <v>224</v>
      </c>
      <c r="E705" s="3" t="str">
        <f>VLOOKUP($A705,[1]Consolidado!$C$2:$H$3834,4,FALSE)</f>
        <v>Activo</v>
      </c>
      <c r="F705" s="3" t="str">
        <f>VLOOKUP($A705,[1]Consolidado!$C$2:$H$3834,6,FALSE)</f>
        <v>Fijo</v>
      </c>
      <c r="G705" s="4">
        <v>54952</v>
      </c>
      <c r="H705" s="4">
        <v>2552.9008749999994</v>
      </c>
      <c r="I705" s="4">
        <v>1670.54</v>
      </c>
      <c r="J705" s="4">
        <v>1577.12</v>
      </c>
      <c r="K705" s="4">
        <v>24692.52</v>
      </c>
      <c r="L705" s="4">
        <v>24458.919124999997</v>
      </c>
    </row>
    <row r="706" spans="1:12" s="2" customFormat="1" ht="39.950000000000003" customHeight="1" x14ac:dyDescent="0.25">
      <c r="A706" s="3" t="s">
        <v>1573</v>
      </c>
      <c r="B706" s="3" t="s">
        <v>421</v>
      </c>
      <c r="C706" s="3" t="s">
        <v>575</v>
      </c>
      <c r="D706" s="3" t="s">
        <v>216</v>
      </c>
      <c r="E706" s="3" t="str">
        <f>VLOOKUP($A706,[1]Consolidado!$C$2:$H$3834,4,FALSE)</f>
        <v>Activo</v>
      </c>
      <c r="F706" s="3" t="str">
        <f>VLOOKUP($A706,[1]Consolidado!$C$2:$H$3834,6,FALSE)</f>
        <v>Fijo</v>
      </c>
      <c r="G706" s="4">
        <v>26254</v>
      </c>
      <c r="H706" s="4">
        <v>0</v>
      </c>
      <c r="I706" s="4">
        <v>0</v>
      </c>
      <c r="J706" s="4">
        <v>753.49</v>
      </c>
      <c r="K706" s="4">
        <v>14417.79</v>
      </c>
      <c r="L706" s="4">
        <v>11082.719999999998</v>
      </c>
    </row>
    <row r="707" spans="1:12" s="2" customFormat="1" ht="39.950000000000003" customHeight="1" x14ac:dyDescent="0.25">
      <c r="A707" s="3" t="s">
        <v>1574</v>
      </c>
      <c r="B707" s="3" t="s">
        <v>422</v>
      </c>
      <c r="C707" s="3" t="s">
        <v>4039</v>
      </c>
      <c r="D707" s="3" t="s">
        <v>480</v>
      </c>
      <c r="E707" s="3" t="str">
        <f>VLOOKUP($A707,[1]Consolidado!$C$2:$H$3834,4,FALSE)</f>
        <v>Activo</v>
      </c>
      <c r="F707" s="3" t="str">
        <f>VLOOKUP($A707,[1]Consolidado!$C$2:$H$3834,6,FALSE)</f>
        <v>Carrera</v>
      </c>
      <c r="G707" s="4">
        <v>75388</v>
      </c>
      <c r="H707" s="4">
        <v>6039.2698333333319</v>
      </c>
      <c r="I707" s="4">
        <v>2291.8000000000002</v>
      </c>
      <c r="J707" s="4">
        <v>2163.64</v>
      </c>
      <c r="K707" s="4">
        <v>7658.45</v>
      </c>
      <c r="L707" s="4">
        <v>57234.840166666676</v>
      </c>
    </row>
    <row r="708" spans="1:12" s="2" customFormat="1" ht="39.950000000000003" customHeight="1" x14ac:dyDescent="0.25">
      <c r="A708" s="3" t="s">
        <v>1575</v>
      </c>
      <c r="B708" s="3" t="s">
        <v>422</v>
      </c>
      <c r="C708" s="3" t="s">
        <v>727</v>
      </c>
      <c r="D708" s="3" t="s">
        <v>507</v>
      </c>
      <c r="E708" s="3" t="str">
        <f>VLOOKUP($A708,[1]Consolidado!$C$2:$H$3834,4,FALSE)</f>
        <v>Activo</v>
      </c>
      <c r="F708" s="3" t="str">
        <f>VLOOKUP($A708,[1]Consolidado!$C$2:$H$3834,6,FALSE)</f>
        <v>Carrera</v>
      </c>
      <c r="G708" s="4">
        <v>106960</v>
      </c>
      <c r="H708" s="4">
        <v>13742.604791666667</v>
      </c>
      <c r="I708" s="4">
        <v>3251.58</v>
      </c>
      <c r="J708" s="4">
        <v>3069.75</v>
      </c>
      <c r="K708" s="4">
        <v>4659</v>
      </c>
      <c r="L708" s="4">
        <v>82237.065208333326</v>
      </c>
    </row>
    <row r="709" spans="1:12" s="2" customFormat="1" ht="39.950000000000003" customHeight="1" x14ac:dyDescent="0.25">
      <c r="A709" s="3" t="s">
        <v>1576</v>
      </c>
      <c r="B709" s="3" t="s">
        <v>421</v>
      </c>
      <c r="C709" s="3" t="s">
        <v>727</v>
      </c>
      <c r="D709" s="3" t="s">
        <v>507</v>
      </c>
      <c r="E709" s="3" t="str">
        <f>VLOOKUP($A709,[1]Consolidado!$C$2:$H$3834,4,FALSE)</f>
        <v>Activo</v>
      </c>
      <c r="F709" s="3" t="str">
        <f>VLOOKUP($A709,[1]Consolidado!$C$2:$H$3834,6,FALSE)</f>
        <v>Carrera</v>
      </c>
      <c r="G709" s="4">
        <v>106960</v>
      </c>
      <c r="H709" s="4">
        <v>13742.604791666667</v>
      </c>
      <c r="I709" s="4">
        <v>3251.58</v>
      </c>
      <c r="J709" s="4">
        <v>3069.75</v>
      </c>
      <c r="K709" s="4">
        <v>6873.1799999999994</v>
      </c>
      <c r="L709" s="4">
        <v>80022.885208333333</v>
      </c>
    </row>
    <row r="710" spans="1:12" s="2" customFormat="1" ht="39.950000000000003" customHeight="1" x14ac:dyDescent="0.25">
      <c r="A710" s="3" t="s">
        <v>1577</v>
      </c>
      <c r="B710" s="3" t="s">
        <v>422</v>
      </c>
      <c r="C710" s="3" t="s">
        <v>3999</v>
      </c>
      <c r="D710" s="3" t="s">
        <v>443</v>
      </c>
      <c r="E710" s="3" t="str">
        <f>VLOOKUP($A710,[1]Consolidado!$C$2:$H$3834,4,FALSE)</f>
        <v>Activo</v>
      </c>
      <c r="F710" s="3" t="str">
        <f>VLOOKUP($A710,[1]Consolidado!$C$2:$H$3834,6,FALSE)</f>
        <v>Carrera</v>
      </c>
      <c r="G710" s="4">
        <v>106960</v>
      </c>
      <c r="H710" s="4">
        <v>13742.604791666667</v>
      </c>
      <c r="I710" s="4">
        <v>3251.58</v>
      </c>
      <c r="J710" s="4">
        <v>3069.75</v>
      </c>
      <c r="K710" s="4">
        <v>11675.140000000001</v>
      </c>
      <c r="L710" s="4">
        <v>75220.925208333327</v>
      </c>
    </row>
    <row r="711" spans="1:12" s="2" customFormat="1" ht="39.950000000000003" customHeight="1" x14ac:dyDescent="0.25">
      <c r="A711" s="3" t="s">
        <v>1578</v>
      </c>
      <c r="B711" s="3" t="s">
        <v>421</v>
      </c>
      <c r="C711" s="3" t="s">
        <v>662</v>
      </c>
      <c r="D711" s="3" t="s">
        <v>7</v>
      </c>
      <c r="E711" s="3" t="str">
        <f>VLOOKUP($A711,[1]Consolidado!$C$2:$H$3834,4,FALSE)</f>
        <v>Activo</v>
      </c>
      <c r="F711" s="3" t="str">
        <f>VLOOKUP($A711,[1]Consolidado!$C$2:$H$3834,6,FALSE)</f>
        <v>Fijo</v>
      </c>
      <c r="G711" s="4">
        <v>35005</v>
      </c>
      <c r="H711" s="4">
        <v>0</v>
      </c>
      <c r="I711" s="4">
        <v>1064.1500000000001</v>
      </c>
      <c r="J711" s="4">
        <v>1004.64</v>
      </c>
      <c r="K711" s="4">
        <v>2402.1999999999998</v>
      </c>
      <c r="L711" s="4">
        <v>30534.01</v>
      </c>
    </row>
    <row r="712" spans="1:12" s="2" customFormat="1" ht="39.950000000000003" customHeight="1" x14ac:dyDescent="0.25">
      <c r="A712" s="3" t="s">
        <v>1579</v>
      </c>
      <c r="B712" s="3" t="s">
        <v>422</v>
      </c>
      <c r="C712" s="3" t="s">
        <v>4029</v>
      </c>
      <c r="D712" s="3" t="s">
        <v>306</v>
      </c>
      <c r="E712" s="3" t="str">
        <f>VLOOKUP($A712,[1]Consolidado!$C$2:$H$3834,4,FALSE)</f>
        <v>Activo</v>
      </c>
      <c r="F712" s="3" t="str">
        <f>VLOOKUP($A712,[1]Consolidado!$C$2:$H$3834,6,FALSE)</f>
        <v>Carrera</v>
      </c>
      <c r="G712" s="4">
        <v>90104</v>
      </c>
      <c r="H712" s="4">
        <v>8919.9222916666677</v>
      </c>
      <c r="I712" s="4">
        <v>2739.16</v>
      </c>
      <c r="J712" s="4">
        <v>2585.98</v>
      </c>
      <c r="K712" s="4">
        <v>9778.58</v>
      </c>
      <c r="L712" s="4">
        <v>66080.357708333337</v>
      </c>
    </row>
    <row r="713" spans="1:12" s="2" customFormat="1" ht="39.950000000000003" customHeight="1" x14ac:dyDescent="0.25">
      <c r="A713" s="3" t="s">
        <v>1580</v>
      </c>
      <c r="B713" s="3" t="s">
        <v>421</v>
      </c>
      <c r="C713" s="3" t="s">
        <v>641</v>
      </c>
      <c r="D713" s="3" t="s">
        <v>338</v>
      </c>
      <c r="E713" s="3" t="str">
        <f>VLOOKUP($A713,[1]Consolidado!$C$2:$H$3834,4,FALSE)</f>
        <v>Activo</v>
      </c>
      <c r="F713" s="3" t="str">
        <f>VLOOKUP($A713,[1]Consolidado!$C$2:$H$3834,6,FALSE)</f>
        <v>Fijo</v>
      </c>
      <c r="G713" s="4">
        <v>18938</v>
      </c>
      <c r="H713" s="4">
        <v>0</v>
      </c>
      <c r="I713" s="4">
        <v>0</v>
      </c>
      <c r="J713" s="4">
        <v>543.52</v>
      </c>
      <c r="K713" s="4">
        <v>852.2</v>
      </c>
      <c r="L713" s="4">
        <v>17542.28</v>
      </c>
    </row>
    <row r="714" spans="1:12" s="2" customFormat="1" ht="39.950000000000003" customHeight="1" x14ac:dyDescent="0.25">
      <c r="A714" s="3" t="s">
        <v>1581</v>
      </c>
      <c r="B714" s="3" t="s">
        <v>421</v>
      </c>
      <c r="C714" s="3" t="s">
        <v>4034</v>
      </c>
      <c r="D714" s="3" t="s">
        <v>443</v>
      </c>
      <c r="E714" s="3" t="str">
        <f>VLOOKUP($A714,[1]Consolidado!$C$2:$H$3834,4,FALSE)</f>
        <v>Activo</v>
      </c>
      <c r="F714" s="3" t="str">
        <f>VLOOKUP($A714,[1]Consolidado!$C$2:$H$3834,6,FALSE)</f>
        <v>Carrera</v>
      </c>
      <c r="G714" s="4">
        <v>141188</v>
      </c>
      <c r="H714" s="4">
        <v>21365.017291666667</v>
      </c>
      <c r="I714" s="4">
        <v>4292.12</v>
      </c>
      <c r="J714" s="4">
        <v>4052.1</v>
      </c>
      <c r="K714" s="4">
        <v>1708.22</v>
      </c>
      <c r="L714" s="4">
        <v>109770.54270833333</v>
      </c>
    </row>
    <row r="715" spans="1:12" s="2" customFormat="1" ht="39.950000000000003" customHeight="1" x14ac:dyDescent="0.25">
      <c r="A715" s="3" t="s">
        <v>1582</v>
      </c>
      <c r="B715" s="3" t="s">
        <v>422</v>
      </c>
      <c r="C715" s="3" t="s">
        <v>3999</v>
      </c>
      <c r="D715" s="3" t="s">
        <v>443</v>
      </c>
      <c r="E715" s="3" t="str">
        <f>VLOOKUP($A715,[1]Consolidado!$C$2:$H$3834,4,FALSE)</f>
        <v>Activo</v>
      </c>
      <c r="F715" s="3" t="str">
        <f>VLOOKUP($A715,[1]Consolidado!$C$2:$H$3834,6,FALSE)</f>
        <v>Carrera</v>
      </c>
      <c r="G715" s="4">
        <v>106960</v>
      </c>
      <c r="H715" s="4">
        <v>13742.604791666667</v>
      </c>
      <c r="I715" s="4">
        <v>3251.58</v>
      </c>
      <c r="J715" s="4">
        <v>3069.75</v>
      </c>
      <c r="K715" s="4">
        <v>17501.759999999998</v>
      </c>
      <c r="L715" s="4">
        <v>69394.305208333331</v>
      </c>
    </row>
    <row r="716" spans="1:12" s="2" customFormat="1" ht="39.950000000000003" customHeight="1" x14ac:dyDescent="0.25">
      <c r="A716" s="3" t="s">
        <v>1583</v>
      </c>
      <c r="B716" s="3" t="s">
        <v>422</v>
      </c>
      <c r="C716" s="3" t="s">
        <v>4047</v>
      </c>
      <c r="D716" s="3" t="s">
        <v>305</v>
      </c>
      <c r="E716" s="3" t="str">
        <f>VLOOKUP($A716,[1]Consolidado!$C$2:$H$3834,4,FALSE)</f>
        <v>Activo</v>
      </c>
      <c r="F716" s="3" t="str">
        <f>VLOOKUP($A716,[1]Consolidado!$C$2:$H$3834,6,FALSE)</f>
        <v>Carrera</v>
      </c>
      <c r="G716" s="4">
        <v>59898</v>
      </c>
      <c r="H716" s="4">
        <v>3467.455833333333</v>
      </c>
      <c r="I716" s="4">
        <v>1820.9</v>
      </c>
      <c r="J716" s="4">
        <v>1719.07</v>
      </c>
      <c r="K716" s="4">
        <v>1659</v>
      </c>
      <c r="L716" s="4">
        <v>51231.574166666665</v>
      </c>
    </row>
    <row r="717" spans="1:12" s="2" customFormat="1" ht="39.950000000000003" customHeight="1" x14ac:dyDescent="0.25">
      <c r="A717" s="3" t="s">
        <v>1584</v>
      </c>
      <c r="B717" s="3" t="s">
        <v>422</v>
      </c>
      <c r="C717" s="3" t="s">
        <v>727</v>
      </c>
      <c r="D717" s="3" t="s">
        <v>507</v>
      </c>
      <c r="E717" s="3" t="str">
        <f>VLOOKUP($A717,[1]Consolidado!$C$2:$H$3834,4,FALSE)</f>
        <v>Activo</v>
      </c>
      <c r="F717" s="3" t="str">
        <f>VLOOKUP($A717,[1]Consolidado!$C$2:$H$3834,6,FALSE)</f>
        <v>Carrera</v>
      </c>
      <c r="G717" s="4">
        <v>117793</v>
      </c>
      <c r="H717" s="4">
        <v>15861.929791666664</v>
      </c>
      <c r="I717" s="4">
        <v>3580.91</v>
      </c>
      <c r="J717" s="4">
        <v>3380.66</v>
      </c>
      <c r="K717" s="4">
        <v>5392.22</v>
      </c>
      <c r="L717" s="4">
        <v>89577.280208333323</v>
      </c>
    </row>
    <row r="718" spans="1:12" s="2" customFormat="1" ht="39.950000000000003" customHeight="1" x14ac:dyDescent="0.25">
      <c r="A718" s="3" t="s">
        <v>1585</v>
      </c>
      <c r="B718" s="3" t="s">
        <v>421</v>
      </c>
      <c r="C718" s="3" t="s">
        <v>4046</v>
      </c>
      <c r="D718" s="3" t="s">
        <v>443</v>
      </c>
      <c r="E718" s="3" t="str">
        <f>VLOOKUP($A718,[1]Consolidado!$C$2:$H$3834,4,FALSE)</f>
        <v>Activo</v>
      </c>
      <c r="F718" s="3" t="str">
        <f>VLOOKUP($A718,[1]Consolidado!$C$2:$H$3834,6,FALSE)</f>
        <v>Fijo</v>
      </c>
      <c r="G718" s="4">
        <v>165304</v>
      </c>
      <c r="H718" s="4">
        <v>27466.572291666667</v>
      </c>
      <c r="I718" s="4">
        <v>5025.24</v>
      </c>
      <c r="J718" s="4">
        <v>4744.22</v>
      </c>
      <c r="K718" s="4">
        <v>1059</v>
      </c>
      <c r="L718" s="4">
        <v>127008.96770833332</v>
      </c>
    </row>
    <row r="719" spans="1:12" s="2" customFormat="1" ht="39.950000000000003" customHeight="1" x14ac:dyDescent="0.25">
      <c r="A719" s="3" t="s">
        <v>1586</v>
      </c>
      <c r="B719" s="3" t="s">
        <v>421</v>
      </c>
      <c r="C719" s="3" t="s">
        <v>4001</v>
      </c>
      <c r="D719" s="3" t="s">
        <v>459</v>
      </c>
      <c r="E719" s="3" t="str">
        <f>VLOOKUP($A719,[1]Consolidado!$C$2:$H$3834,4,FALSE)</f>
        <v>Activo</v>
      </c>
      <c r="F719" s="3" t="str">
        <f>VLOOKUP($A719,[1]Consolidado!$C$2:$H$3834,6,FALSE)</f>
        <v>Carrera</v>
      </c>
      <c r="G719" s="4">
        <v>90104</v>
      </c>
      <c r="H719" s="4">
        <v>8919.9222916666677</v>
      </c>
      <c r="I719" s="4">
        <v>2739.16</v>
      </c>
      <c r="J719" s="4">
        <v>2585.98</v>
      </c>
      <c r="K719" s="4">
        <v>8661.84</v>
      </c>
      <c r="L719" s="4">
        <v>67197.097708333342</v>
      </c>
    </row>
    <row r="720" spans="1:12" s="2" customFormat="1" ht="39.950000000000003" customHeight="1" x14ac:dyDescent="0.25">
      <c r="A720" s="3" t="s">
        <v>1587</v>
      </c>
      <c r="B720" s="3" t="s">
        <v>422</v>
      </c>
      <c r="C720" s="3" t="s">
        <v>4104</v>
      </c>
      <c r="D720" s="3" t="s">
        <v>508</v>
      </c>
      <c r="E720" s="3" t="str">
        <f>VLOOKUP($A720,[1]Consolidado!$C$2:$H$3834,4,FALSE)</f>
        <v>Activo</v>
      </c>
      <c r="F720" s="3" t="str">
        <f>VLOOKUP($A720,[1]Consolidado!$C$2:$H$3834,6,FALSE)</f>
        <v>Carrera</v>
      </c>
      <c r="G720" s="4">
        <v>160441</v>
      </c>
      <c r="H720" s="4">
        <v>26322.669791666664</v>
      </c>
      <c r="I720" s="4">
        <v>4877.41</v>
      </c>
      <c r="J720" s="4">
        <v>4604.66</v>
      </c>
      <c r="K720" s="4">
        <v>18301.079999999998</v>
      </c>
      <c r="L720" s="4">
        <v>106335.18020833332</v>
      </c>
    </row>
    <row r="721" spans="1:12" s="2" customFormat="1" ht="39.950000000000003" customHeight="1" x14ac:dyDescent="0.25">
      <c r="A721" s="3" t="s">
        <v>1588</v>
      </c>
      <c r="B721" s="3" t="s">
        <v>422</v>
      </c>
      <c r="C721" s="3" t="s">
        <v>3999</v>
      </c>
      <c r="D721" s="3" t="s">
        <v>459</v>
      </c>
      <c r="E721" s="3" t="str">
        <f>VLOOKUP($A721,[1]Consolidado!$C$2:$H$3834,4,FALSE)</f>
        <v>Activo</v>
      </c>
      <c r="F721" s="3" t="str">
        <f>VLOOKUP($A721,[1]Consolidado!$C$2:$H$3834,6,FALSE)</f>
        <v>Carrera</v>
      </c>
      <c r="G721" s="4">
        <v>106960</v>
      </c>
      <c r="H721" s="4">
        <v>13313.739791666667</v>
      </c>
      <c r="I721" s="4">
        <v>3251.58</v>
      </c>
      <c r="J721" s="4">
        <v>3069.75</v>
      </c>
      <c r="K721" s="4">
        <v>13846.859999999999</v>
      </c>
      <c r="L721" s="4">
        <v>73478.070208333331</v>
      </c>
    </row>
    <row r="722" spans="1:12" s="2" customFormat="1" ht="39.950000000000003" customHeight="1" x14ac:dyDescent="0.25">
      <c r="A722" s="3" t="s">
        <v>1589</v>
      </c>
      <c r="B722" s="3" t="s">
        <v>422</v>
      </c>
      <c r="C722" s="3" t="s">
        <v>4001</v>
      </c>
      <c r="D722" s="3" t="s">
        <v>446</v>
      </c>
      <c r="E722" s="3" t="str">
        <f>VLOOKUP($A722,[1]Consolidado!$C$2:$H$3834,4,FALSE)</f>
        <v>Activo</v>
      </c>
      <c r="F722" s="3" t="str">
        <f>VLOOKUP($A722,[1]Consolidado!$C$2:$H$3834,6,FALSE)</f>
        <v>Carrera</v>
      </c>
      <c r="G722" s="4">
        <v>90104</v>
      </c>
      <c r="H722" s="4">
        <v>9777.6522916666672</v>
      </c>
      <c r="I722" s="4">
        <v>2739.16</v>
      </c>
      <c r="J722" s="4">
        <v>2585.98</v>
      </c>
      <c r="K722" s="4">
        <v>645.4</v>
      </c>
      <c r="L722" s="4">
        <v>74355.807708333334</v>
      </c>
    </row>
    <row r="723" spans="1:12" s="2" customFormat="1" ht="39.950000000000003" customHeight="1" x14ac:dyDescent="0.25">
      <c r="A723" s="3" t="s">
        <v>1590</v>
      </c>
      <c r="B723" s="3" t="s">
        <v>422</v>
      </c>
      <c r="C723" s="3" t="s">
        <v>4325</v>
      </c>
      <c r="D723" s="3" t="s">
        <v>14</v>
      </c>
      <c r="E723" s="3" t="str">
        <f>VLOOKUP($A723,[1]Consolidado!$C$2:$H$3834,4,FALSE)</f>
        <v>Cancelado</v>
      </c>
      <c r="F723" s="3" t="str">
        <f>VLOOKUP($A723,[1]Consolidado!$C$2:$H$3834,6,FALSE)</f>
        <v>Carrera</v>
      </c>
      <c r="G723" s="4">
        <v>9010.4</v>
      </c>
      <c r="H723" s="4">
        <v>0</v>
      </c>
      <c r="I723" s="4">
        <v>273.92</v>
      </c>
      <c r="J723" s="4">
        <v>258.60000000000002</v>
      </c>
      <c r="K723" s="4">
        <v>25</v>
      </c>
      <c r="L723" s="4">
        <v>8452.8799999999992</v>
      </c>
    </row>
    <row r="724" spans="1:12" s="2" customFormat="1" ht="39.950000000000003" customHeight="1" x14ac:dyDescent="0.25">
      <c r="A724" s="3" t="s">
        <v>1591</v>
      </c>
      <c r="B724" s="3" t="s">
        <v>421</v>
      </c>
      <c r="C724" s="3" t="s">
        <v>4105</v>
      </c>
      <c r="D724" s="3" t="s">
        <v>459</v>
      </c>
      <c r="E724" s="3" t="str">
        <f>VLOOKUP($A724,[1]Consolidado!$C$2:$H$3834,4,FALSE)</f>
        <v>Activo</v>
      </c>
      <c r="F724" s="3" t="str">
        <f>VLOOKUP($A724,[1]Consolidado!$C$2:$H$3834,6,FALSE)</f>
        <v>Carrera</v>
      </c>
      <c r="G724" s="4">
        <v>66317</v>
      </c>
      <c r="H724" s="4">
        <v>4675.381833333332</v>
      </c>
      <c r="I724" s="4">
        <v>2016.04</v>
      </c>
      <c r="J724" s="4">
        <v>1903.3</v>
      </c>
      <c r="K724" s="4">
        <v>8188.7199999999993</v>
      </c>
      <c r="L724" s="4">
        <v>49533.558166666662</v>
      </c>
    </row>
    <row r="725" spans="1:12" s="2" customFormat="1" ht="39.950000000000003" customHeight="1" x14ac:dyDescent="0.25">
      <c r="A725" s="3" t="s">
        <v>1592</v>
      </c>
      <c r="B725" s="3" t="s">
        <v>422</v>
      </c>
      <c r="C725" s="3" t="s">
        <v>4001</v>
      </c>
      <c r="D725" s="3" t="s">
        <v>443</v>
      </c>
      <c r="E725" s="3" t="str">
        <f>VLOOKUP($A725,[1]Consolidado!$C$2:$H$3834,4,FALSE)</f>
        <v>Activo</v>
      </c>
      <c r="F725" s="3" t="str">
        <f>VLOOKUP($A725,[1]Consolidado!$C$2:$H$3834,6,FALSE)</f>
        <v>Carrera</v>
      </c>
      <c r="G725" s="4">
        <v>90104</v>
      </c>
      <c r="H725" s="4">
        <v>9777.6522916666672</v>
      </c>
      <c r="I725" s="4">
        <v>2739.16</v>
      </c>
      <c r="J725" s="4">
        <v>2585.98</v>
      </c>
      <c r="K725" s="4">
        <v>21224.87</v>
      </c>
      <c r="L725" s="4">
        <v>53776.337708333333</v>
      </c>
    </row>
    <row r="726" spans="1:12" s="2" customFormat="1" ht="39.950000000000003" customHeight="1" x14ac:dyDescent="0.25">
      <c r="A726" s="3" t="s">
        <v>1593</v>
      </c>
      <c r="B726" s="3" t="s">
        <v>422</v>
      </c>
      <c r="C726" s="3" t="s">
        <v>4106</v>
      </c>
      <c r="D726" s="3" t="s">
        <v>509</v>
      </c>
      <c r="E726" s="3" t="str">
        <f>VLOOKUP($A726,[1]Consolidado!$C$2:$H$3834,4,FALSE)</f>
        <v>Activo</v>
      </c>
      <c r="F726" s="3" t="str">
        <f>VLOOKUP($A726,[1]Consolidado!$C$2:$H$3834,6,FALSE)</f>
        <v>Carrera</v>
      </c>
      <c r="G726" s="4">
        <v>181834</v>
      </c>
      <c r="H726" s="4">
        <v>30925.974791666664</v>
      </c>
      <c r="I726" s="4">
        <v>5527.75</v>
      </c>
      <c r="J726" s="4">
        <v>5218.6400000000003</v>
      </c>
      <c r="K726" s="4">
        <v>30471.140000000003</v>
      </c>
      <c r="L726" s="4">
        <v>109690.49520833332</v>
      </c>
    </row>
    <row r="727" spans="1:12" s="2" customFormat="1" ht="39.950000000000003" customHeight="1" x14ac:dyDescent="0.25">
      <c r="A727" s="3" t="s">
        <v>1594</v>
      </c>
      <c r="B727" s="3" t="s">
        <v>422</v>
      </c>
      <c r="C727" s="3" t="s">
        <v>4034</v>
      </c>
      <c r="D727" s="3" t="s">
        <v>443</v>
      </c>
      <c r="E727" s="3" t="str">
        <f>VLOOKUP($A727,[1]Consolidado!$C$2:$H$3834,4,FALSE)</f>
        <v>Activo</v>
      </c>
      <c r="F727" s="3" t="str">
        <f>VLOOKUP($A727,[1]Consolidado!$C$2:$H$3834,6,FALSE)</f>
        <v>Carrera</v>
      </c>
      <c r="G727" s="4">
        <v>141188</v>
      </c>
      <c r="H727" s="4">
        <v>21793.882291666665</v>
      </c>
      <c r="I727" s="4">
        <v>4292.12</v>
      </c>
      <c r="J727" s="4">
        <v>4052.1</v>
      </c>
      <c r="K727" s="4">
        <v>12166.130000000001</v>
      </c>
      <c r="L727" s="4">
        <v>98883.767708333326</v>
      </c>
    </row>
    <row r="728" spans="1:12" s="2" customFormat="1" ht="39.950000000000003" customHeight="1" x14ac:dyDescent="0.25">
      <c r="A728" s="3" t="s">
        <v>1595</v>
      </c>
      <c r="B728" s="3" t="s">
        <v>421</v>
      </c>
      <c r="C728" s="3" t="s">
        <v>4107</v>
      </c>
      <c r="D728" s="3" t="s">
        <v>507</v>
      </c>
      <c r="E728" s="3" t="str">
        <f>VLOOKUP($A728,[1]Consolidado!$C$2:$H$3834,4,FALSE)</f>
        <v>Activo</v>
      </c>
      <c r="F728" s="3" t="str">
        <f>VLOOKUP($A728,[1]Consolidado!$C$2:$H$3834,6,FALSE)</f>
        <v>Carrera</v>
      </c>
      <c r="G728" s="4">
        <v>132632</v>
      </c>
      <c r="H728" s="4">
        <v>19781.299791666668</v>
      </c>
      <c r="I728" s="4">
        <v>4032.01</v>
      </c>
      <c r="J728" s="4">
        <v>3806.54</v>
      </c>
      <c r="K728" s="4">
        <v>1659</v>
      </c>
      <c r="L728" s="4">
        <v>103353.15020833335</v>
      </c>
    </row>
    <row r="729" spans="1:12" s="2" customFormat="1" ht="39.950000000000003" customHeight="1" x14ac:dyDescent="0.25">
      <c r="A729" s="3" t="s">
        <v>1596</v>
      </c>
      <c r="B729" s="3" t="s">
        <v>421</v>
      </c>
      <c r="C729" s="3" t="s">
        <v>4001</v>
      </c>
      <c r="D729" s="3" t="s">
        <v>459</v>
      </c>
      <c r="E729" s="3" t="str">
        <f>VLOOKUP($A729,[1]Consolidado!$C$2:$H$3834,4,FALSE)</f>
        <v>Activo</v>
      </c>
      <c r="F729" s="3" t="str">
        <f>VLOOKUP($A729,[1]Consolidado!$C$2:$H$3834,6,FALSE)</f>
        <v>Carrera</v>
      </c>
      <c r="G729" s="4">
        <v>90104</v>
      </c>
      <c r="H729" s="4">
        <v>8919.9222916666677</v>
      </c>
      <c r="I729" s="4">
        <v>2739.16</v>
      </c>
      <c r="J729" s="4">
        <v>2585.98</v>
      </c>
      <c r="K729" s="4">
        <v>7268.6399999999994</v>
      </c>
      <c r="L729" s="4">
        <v>68590.297708333339</v>
      </c>
    </row>
    <row r="730" spans="1:12" s="2" customFormat="1" ht="39.950000000000003" customHeight="1" x14ac:dyDescent="0.25">
      <c r="A730" s="3" t="s">
        <v>1597</v>
      </c>
      <c r="B730" s="3" t="s">
        <v>422</v>
      </c>
      <c r="C730" s="3" t="s">
        <v>727</v>
      </c>
      <c r="D730" s="3" t="s">
        <v>507</v>
      </c>
      <c r="E730" s="3" t="str">
        <f>VLOOKUP($A730,[1]Consolidado!$C$2:$H$3834,4,FALSE)</f>
        <v>Activo</v>
      </c>
      <c r="F730" s="3" t="str">
        <f>VLOOKUP($A730,[1]Consolidado!$C$2:$H$3834,6,FALSE)</f>
        <v>Carrera</v>
      </c>
      <c r="G730" s="4">
        <v>106960</v>
      </c>
      <c r="H730" s="4">
        <v>13742.604791666667</v>
      </c>
      <c r="I730" s="4">
        <v>3251.58</v>
      </c>
      <c r="J730" s="4">
        <v>3069.75</v>
      </c>
      <c r="K730" s="4">
        <v>7229.6500000000005</v>
      </c>
      <c r="L730" s="4">
        <v>79666.415208333332</v>
      </c>
    </row>
    <row r="731" spans="1:12" s="2" customFormat="1" ht="39.950000000000003" customHeight="1" x14ac:dyDescent="0.25">
      <c r="A731" s="3" t="s">
        <v>1598</v>
      </c>
      <c r="B731" s="3" t="s">
        <v>422</v>
      </c>
      <c r="C731" s="3" t="s">
        <v>4001</v>
      </c>
      <c r="D731" s="3" t="s">
        <v>443</v>
      </c>
      <c r="E731" s="3" t="str">
        <f>VLOOKUP($A731,[1]Consolidado!$C$2:$H$3834,4,FALSE)</f>
        <v>Activo</v>
      </c>
      <c r="F731" s="3" t="str">
        <f>VLOOKUP($A731,[1]Consolidado!$C$2:$H$3834,6,FALSE)</f>
        <v>Carrera</v>
      </c>
      <c r="G731" s="4">
        <v>90104</v>
      </c>
      <c r="H731" s="4">
        <v>9777.6522916666672</v>
      </c>
      <c r="I731" s="4">
        <v>2739.16</v>
      </c>
      <c r="J731" s="4">
        <v>2585.98</v>
      </c>
      <c r="K731" s="4">
        <v>26923.16</v>
      </c>
      <c r="L731" s="4">
        <v>48078.047708333324</v>
      </c>
    </row>
    <row r="732" spans="1:12" s="2" customFormat="1" ht="39.950000000000003" customHeight="1" x14ac:dyDescent="0.25">
      <c r="A732" s="3" t="s">
        <v>1599</v>
      </c>
      <c r="B732" s="3" t="s">
        <v>422</v>
      </c>
      <c r="C732" s="3" t="s">
        <v>3981</v>
      </c>
      <c r="D732" s="3" t="s">
        <v>89</v>
      </c>
      <c r="E732" s="3" t="str">
        <f>VLOOKUP($A732,[1]Consolidado!$C$2:$H$3834,4,FALSE)</f>
        <v>Activo</v>
      </c>
      <c r="F732" s="3" t="str">
        <f>VLOOKUP($A732,[1]Consolidado!$C$2:$H$3834,6,FALSE)</f>
        <v>Carrera</v>
      </c>
      <c r="G732" s="4">
        <v>94233</v>
      </c>
      <c r="H732" s="4">
        <v>10748.894791666666</v>
      </c>
      <c r="I732" s="4">
        <v>2864.68</v>
      </c>
      <c r="J732" s="4">
        <v>2704.49</v>
      </c>
      <c r="K732" s="4">
        <v>34815.919999999998</v>
      </c>
      <c r="L732" s="4">
        <v>43099.015208333338</v>
      </c>
    </row>
    <row r="733" spans="1:12" s="2" customFormat="1" ht="39.950000000000003" customHeight="1" x14ac:dyDescent="0.25">
      <c r="A733" s="3" t="s">
        <v>1600</v>
      </c>
      <c r="B733" s="3" t="s">
        <v>422</v>
      </c>
      <c r="C733" s="3" t="s">
        <v>724</v>
      </c>
      <c r="D733" s="3" t="s">
        <v>281</v>
      </c>
      <c r="E733" s="3" t="str">
        <f>VLOOKUP($A733,[1]Consolidado!$C$2:$H$3834,4,FALSE)</f>
        <v>Activo</v>
      </c>
      <c r="F733" s="3" t="str">
        <f>VLOOKUP($A733,[1]Consolidado!$C$2:$H$3834,6,FALSE)</f>
        <v>Carrera</v>
      </c>
      <c r="G733" s="4">
        <v>71136</v>
      </c>
      <c r="H733" s="4">
        <v>5582.2238333333325</v>
      </c>
      <c r="I733" s="4">
        <v>2162.5300000000002</v>
      </c>
      <c r="J733" s="4">
        <v>2041.6</v>
      </c>
      <c r="K733" s="4">
        <v>28310.519999999997</v>
      </c>
      <c r="L733" s="4">
        <v>33039.126166666669</v>
      </c>
    </row>
    <row r="734" spans="1:12" s="2" customFormat="1" ht="39.950000000000003" customHeight="1" x14ac:dyDescent="0.25">
      <c r="A734" s="3" t="s">
        <v>1601</v>
      </c>
      <c r="B734" s="3" t="s">
        <v>421</v>
      </c>
      <c r="C734" s="3" t="s">
        <v>581</v>
      </c>
      <c r="D734" s="3" t="s">
        <v>315</v>
      </c>
      <c r="E734" s="3" t="str">
        <f>VLOOKUP($A734,[1]Consolidado!$C$2:$H$3834,4,FALSE)</f>
        <v>Activo</v>
      </c>
      <c r="F734" s="3" t="str">
        <f>VLOOKUP($A734,[1]Consolidado!$C$2:$H$3834,6,FALSE)</f>
        <v>Fijo</v>
      </c>
      <c r="G734" s="4">
        <v>44730</v>
      </c>
      <c r="H734" s="4">
        <v>1110.218875</v>
      </c>
      <c r="I734" s="4">
        <v>1359.79</v>
      </c>
      <c r="J734" s="4">
        <v>1283.75</v>
      </c>
      <c r="K734" s="4">
        <v>6435.74</v>
      </c>
      <c r="L734" s="4">
        <v>34540.501125000003</v>
      </c>
    </row>
    <row r="735" spans="1:12" s="2" customFormat="1" ht="39.950000000000003" customHeight="1" x14ac:dyDescent="0.25">
      <c r="A735" s="3" t="s">
        <v>1602</v>
      </c>
      <c r="B735" s="3" t="s">
        <v>421</v>
      </c>
      <c r="C735" s="3" t="s">
        <v>4108</v>
      </c>
      <c r="D735" s="3" t="s">
        <v>357</v>
      </c>
      <c r="E735" s="3" t="str">
        <f>VLOOKUP($A735,[1]Consolidado!$C$2:$H$3834,4,FALSE)</f>
        <v>Activo</v>
      </c>
      <c r="F735" s="3" t="str">
        <f>VLOOKUP($A735,[1]Consolidado!$C$2:$H$3834,6,FALSE)</f>
        <v>Fijo</v>
      </c>
      <c r="G735" s="4">
        <v>68534</v>
      </c>
      <c r="H735" s="4">
        <v>5092.5778333333337</v>
      </c>
      <c r="I735" s="4">
        <v>2083.4299999999998</v>
      </c>
      <c r="J735" s="4">
        <v>1966.93</v>
      </c>
      <c r="K735" s="4">
        <v>430.20000000000005</v>
      </c>
      <c r="L735" s="4">
        <v>58960.862166666666</v>
      </c>
    </row>
    <row r="736" spans="1:12" s="2" customFormat="1" ht="39.950000000000003" customHeight="1" x14ac:dyDescent="0.25">
      <c r="A736" s="3" t="s">
        <v>1603</v>
      </c>
      <c r="B736" s="3" t="s">
        <v>422</v>
      </c>
      <c r="C736" s="3" t="s">
        <v>3999</v>
      </c>
      <c r="D736" s="3" t="s">
        <v>446</v>
      </c>
      <c r="E736" s="3" t="str">
        <f>VLOOKUP($A736,[1]Consolidado!$C$2:$H$3834,4,FALSE)</f>
        <v>Activo</v>
      </c>
      <c r="F736" s="3" t="str">
        <f>VLOOKUP($A736,[1]Consolidado!$C$2:$H$3834,6,FALSE)</f>
        <v>Carrera</v>
      </c>
      <c r="G736" s="4">
        <v>106960</v>
      </c>
      <c r="H736" s="4">
        <v>12884.874791666667</v>
      </c>
      <c r="I736" s="4">
        <v>3251.58</v>
      </c>
      <c r="J736" s="4">
        <v>3069.75</v>
      </c>
      <c r="K736" s="4">
        <v>31943.629999999997</v>
      </c>
      <c r="L736" s="4">
        <v>55810.165208333339</v>
      </c>
    </row>
    <row r="737" spans="1:12" s="2" customFormat="1" ht="39.950000000000003" customHeight="1" x14ac:dyDescent="0.25">
      <c r="A737" s="3" t="s">
        <v>1604</v>
      </c>
      <c r="B737" s="3" t="s">
        <v>422</v>
      </c>
      <c r="C737" s="3" t="s">
        <v>4064</v>
      </c>
      <c r="D737" s="3" t="s">
        <v>223</v>
      </c>
      <c r="E737" s="3" t="str">
        <f>VLOOKUP($A737,[1]Consolidado!$C$2:$H$3834,4,FALSE)</f>
        <v>Activo</v>
      </c>
      <c r="F737" s="3" t="str">
        <f>VLOOKUP($A737,[1]Consolidado!$C$2:$H$3834,6,FALSE)</f>
        <v>Fijo</v>
      </c>
      <c r="G737" s="4">
        <v>64671</v>
      </c>
      <c r="H737" s="4">
        <v>4022.5458333333336</v>
      </c>
      <c r="I737" s="4">
        <v>1966</v>
      </c>
      <c r="J737" s="4">
        <v>1856.06</v>
      </c>
      <c r="K737" s="4">
        <v>38168.480000000003</v>
      </c>
      <c r="L737" s="4">
        <v>18657.914166666662</v>
      </c>
    </row>
    <row r="738" spans="1:12" s="2" customFormat="1" ht="39.950000000000003" customHeight="1" x14ac:dyDescent="0.25">
      <c r="A738" s="3" t="s">
        <v>1605</v>
      </c>
      <c r="B738" s="3" t="s">
        <v>421</v>
      </c>
      <c r="C738" s="3" t="s">
        <v>641</v>
      </c>
      <c r="D738" s="3" t="s">
        <v>181</v>
      </c>
      <c r="E738" s="3" t="str">
        <f>VLOOKUP($A738,[1]Consolidado!$C$2:$H$3834,4,FALSE)</f>
        <v>Activo</v>
      </c>
      <c r="F738" s="3" t="str">
        <f>VLOOKUP($A738,[1]Consolidado!$C$2:$H$3834,6,FALSE)</f>
        <v>Fijo</v>
      </c>
      <c r="G738" s="4">
        <v>18938</v>
      </c>
      <c r="H738" s="4">
        <v>0</v>
      </c>
      <c r="I738" s="4">
        <v>0</v>
      </c>
      <c r="J738" s="4">
        <v>543.52</v>
      </c>
      <c r="K738" s="4">
        <v>3836.83</v>
      </c>
      <c r="L738" s="4">
        <v>14557.65</v>
      </c>
    </row>
    <row r="739" spans="1:12" s="2" customFormat="1" ht="39.950000000000003" customHeight="1" x14ac:dyDescent="0.25">
      <c r="A739" s="3" t="s">
        <v>1606</v>
      </c>
      <c r="B739" s="3" t="s">
        <v>421</v>
      </c>
      <c r="C739" s="3" t="s">
        <v>728</v>
      </c>
      <c r="D739" s="3" t="s">
        <v>235</v>
      </c>
      <c r="E739" s="3" t="str">
        <f>VLOOKUP($A739,[1]Consolidado!$C$2:$H$3834,4,FALSE)</f>
        <v>Activo</v>
      </c>
      <c r="F739" s="3" t="str">
        <f>VLOOKUP($A739,[1]Consolidado!$C$2:$H$3834,6,FALSE)</f>
        <v>Fijo</v>
      </c>
      <c r="G739" s="4">
        <v>46968</v>
      </c>
      <c r="H739" s="4">
        <v>1426.0783749999989</v>
      </c>
      <c r="I739" s="4">
        <v>1427.83</v>
      </c>
      <c r="J739" s="4">
        <v>1347.98</v>
      </c>
      <c r="K739" s="4">
        <v>20539.63</v>
      </c>
      <c r="L739" s="4">
        <v>22226.481624999997</v>
      </c>
    </row>
    <row r="740" spans="1:12" s="2" customFormat="1" ht="39.950000000000003" customHeight="1" x14ac:dyDescent="0.25">
      <c r="A740" s="3" t="s">
        <v>1607</v>
      </c>
      <c r="B740" s="3" t="s">
        <v>422</v>
      </c>
      <c r="C740" s="3" t="s">
        <v>3</v>
      </c>
      <c r="D740" s="3" t="s">
        <v>79</v>
      </c>
      <c r="E740" s="3" t="str">
        <f>VLOOKUP($A740,[1]Consolidado!$C$2:$H$3834,4,FALSE)</f>
        <v>Activo</v>
      </c>
      <c r="F740" s="3" t="str">
        <f>VLOOKUP($A740,[1]Consolidado!$C$2:$H$3834,6,FALSE)</f>
        <v>Fijo</v>
      </c>
      <c r="G740" s="4">
        <v>26254</v>
      </c>
      <c r="H740" s="4">
        <v>0</v>
      </c>
      <c r="I740" s="4">
        <v>0</v>
      </c>
      <c r="J740" s="4">
        <v>753.49</v>
      </c>
      <c r="K740" s="4">
        <v>10868.58</v>
      </c>
      <c r="L740" s="4">
        <v>14631.929999999998</v>
      </c>
    </row>
    <row r="741" spans="1:12" s="2" customFormat="1" ht="39.950000000000003" customHeight="1" x14ac:dyDescent="0.25">
      <c r="A741" s="3" t="s">
        <v>1608</v>
      </c>
      <c r="B741" s="3" t="s">
        <v>422</v>
      </c>
      <c r="C741" s="3" t="s">
        <v>4109</v>
      </c>
      <c r="D741" s="3" t="s">
        <v>35</v>
      </c>
      <c r="E741" s="3" t="str">
        <f>VLOOKUP($A741,[1]Consolidado!$C$2:$H$3834,4,FALSE)</f>
        <v>Activo</v>
      </c>
      <c r="F741" s="3" t="str">
        <f>VLOOKUP($A741,[1]Consolidado!$C$2:$H$3834,6,FALSE)</f>
        <v>Carrera</v>
      </c>
      <c r="G741" s="4">
        <v>269903</v>
      </c>
      <c r="H741" s="4">
        <v>52651.342291666682</v>
      </c>
      <c r="I741" s="4">
        <v>5883.16</v>
      </c>
      <c r="J741" s="4">
        <v>7746.22</v>
      </c>
      <c r="K741" s="4">
        <v>56202.62</v>
      </c>
      <c r="L741" s="4">
        <v>147419.65770833331</v>
      </c>
    </row>
    <row r="742" spans="1:12" s="2" customFormat="1" ht="39.950000000000003" customHeight="1" x14ac:dyDescent="0.25">
      <c r="A742" s="3" t="s">
        <v>1609</v>
      </c>
      <c r="B742" s="3" t="s">
        <v>422</v>
      </c>
      <c r="C742" s="3" t="s">
        <v>711</v>
      </c>
      <c r="D742" s="3" t="s">
        <v>281</v>
      </c>
      <c r="E742" s="3" t="str">
        <f>VLOOKUP($A742,[1]Consolidado!$C$2:$H$3834,4,FALSE)</f>
        <v>Activo</v>
      </c>
      <c r="F742" s="3" t="str">
        <f>VLOOKUP($A742,[1]Consolidado!$C$2:$H$3834,6,FALSE)</f>
        <v>Carrera</v>
      </c>
      <c r="G742" s="4">
        <v>89849</v>
      </c>
      <c r="H742" s="4">
        <v>9717.6672916666666</v>
      </c>
      <c r="I742" s="4">
        <v>2731.41</v>
      </c>
      <c r="J742" s="4">
        <v>2578.67</v>
      </c>
      <c r="K742" s="4">
        <v>2159</v>
      </c>
      <c r="L742" s="4">
        <v>72662.252708333326</v>
      </c>
    </row>
    <row r="743" spans="1:12" s="2" customFormat="1" ht="39.950000000000003" customHeight="1" x14ac:dyDescent="0.25">
      <c r="A743" s="3" t="s">
        <v>1610</v>
      </c>
      <c r="B743" s="3" t="s">
        <v>422</v>
      </c>
      <c r="C743" s="3" t="s">
        <v>4033</v>
      </c>
      <c r="D743" s="3" t="s">
        <v>297</v>
      </c>
      <c r="E743" s="3" t="str">
        <f>VLOOKUP($A743,[1]Consolidado!$C$2:$H$3834,4,FALSE)</f>
        <v>Activo</v>
      </c>
      <c r="F743" s="3" t="str">
        <f>VLOOKUP($A743,[1]Consolidado!$C$2:$H$3834,6,FALSE)</f>
        <v>Carrera</v>
      </c>
      <c r="G743" s="4">
        <v>75388</v>
      </c>
      <c r="H743" s="4">
        <v>5696.1778333333323</v>
      </c>
      <c r="I743" s="4">
        <v>2291.8000000000002</v>
      </c>
      <c r="J743" s="4">
        <v>2163.64</v>
      </c>
      <c r="K743" s="4">
        <v>10005.040000000001</v>
      </c>
      <c r="L743" s="4">
        <v>55231.342166666662</v>
      </c>
    </row>
    <row r="744" spans="1:12" s="2" customFormat="1" ht="39.950000000000003" customHeight="1" x14ac:dyDescent="0.25">
      <c r="A744" s="3" t="s">
        <v>1611</v>
      </c>
      <c r="B744" s="3" t="s">
        <v>422</v>
      </c>
      <c r="C744" s="3" t="s">
        <v>4047</v>
      </c>
      <c r="D744" s="3" t="s">
        <v>465</v>
      </c>
      <c r="E744" s="3" t="str">
        <f>VLOOKUP($A744,[1]Consolidado!$C$2:$H$3834,4,FALSE)</f>
        <v>Activo</v>
      </c>
      <c r="F744" s="3" t="str">
        <f>VLOOKUP($A744,[1]Consolidado!$C$2:$H$3834,6,FALSE)</f>
        <v>Carrera</v>
      </c>
      <c r="G744" s="4">
        <v>59899</v>
      </c>
      <c r="H744" s="4">
        <v>3467.6438333333335</v>
      </c>
      <c r="I744" s="4">
        <v>1820.93</v>
      </c>
      <c r="J744" s="4">
        <v>1719.1</v>
      </c>
      <c r="K744" s="4">
        <v>14197.19</v>
      </c>
      <c r="L744" s="4">
        <v>38694.136166666663</v>
      </c>
    </row>
    <row r="745" spans="1:12" s="2" customFormat="1" ht="39.950000000000003" customHeight="1" x14ac:dyDescent="0.25">
      <c r="A745" s="3" t="s">
        <v>1612</v>
      </c>
      <c r="B745" s="3" t="s">
        <v>421</v>
      </c>
      <c r="C745" s="3" t="s">
        <v>4110</v>
      </c>
      <c r="D745" s="3" t="s">
        <v>439</v>
      </c>
      <c r="E745" s="3" t="str">
        <f>VLOOKUP($A745,[1]Consolidado!$C$2:$H$3834,4,FALSE)</f>
        <v>Activo</v>
      </c>
      <c r="F745" s="3" t="str">
        <f>VLOOKUP($A745,[1]Consolidado!$C$2:$H$3834,6,FALSE)</f>
        <v>Carrera</v>
      </c>
      <c r="G745" s="4">
        <v>132632</v>
      </c>
      <c r="H745" s="4">
        <v>19781.299791666668</v>
      </c>
      <c r="I745" s="4">
        <v>4032.01</v>
      </c>
      <c r="J745" s="4">
        <v>3806.54</v>
      </c>
      <c r="K745" s="4">
        <v>41995.07</v>
      </c>
      <c r="L745" s="4">
        <v>63017.080208333347</v>
      </c>
    </row>
    <row r="746" spans="1:12" s="2" customFormat="1" ht="39.950000000000003" customHeight="1" x14ac:dyDescent="0.25">
      <c r="A746" s="3" t="s">
        <v>1613</v>
      </c>
      <c r="B746" s="3" t="s">
        <v>421</v>
      </c>
      <c r="C746" s="3" t="s">
        <v>581</v>
      </c>
      <c r="D746" s="3" t="s">
        <v>413</v>
      </c>
      <c r="E746" s="3" t="str">
        <f>VLOOKUP($A746,[1]Consolidado!$C$2:$H$3834,4,FALSE)</f>
        <v>Activo</v>
      </c>
      <c r="F746" s="3" t="str">
        <f>VLOOKUP($A746,[1]Consolidado!$C$2:$H$3834,6,FALSE)</f>
        <v>Fijo</v>
      </c>
      <c r="G746" s="4">
        <v>45086</v>
      </c>
      <c r="H746" s="4">
        <v>1160.4628749999995</v>
      </c>
      <c r="I746" s="4">
        <v>1370.61</v>
      </c>
      <c r="J746" s="4">
        <v>1293.97</v>
      </c>
      <c r="K746" s="4">
        <v>7208.96</v>
      </c>
      <c r="L746" s="4">
        <v>34051.997125000002</v>
      </c>
    </row>
    <row r="747" spans="1:12" s="2" customFormat="1" ht="39.950000000000003" customHeight="1" x14ac:dyDescent="0.25">
      <c r="A747" s="3" t="s">
        <v>1614</v>
      </c>
      <c r="B747" s="3" t="s">
        <v>421</v>
      </c>
      <c r="C747" s="3" t="s">
        <v>4007</v>
      </c>
      <c r="D747" s="3" t="s">
        <v>50</v>
      </c>
      <c r="E747" s="3" t="str">
        <f>VLOOKUP($A747,[1]Consolidado!$C$2:$H$3834,4,FALSE)</f>
        <v>Activo</v>
      </c>
      <c r="F747" s="3" t="str">
        <f>VLOOKUP($A747,[1]Consolidado!$C$2:$H$3834,6,FALSE)</f>
        <v>Fijo</v>
      </c>
      <c r="G747" s="4">
        <v>58252</v>
      </c>
      <c r="H747" s="4">
        <v>2814.6198333333323</v>
      </c>
      <c r="I747" s="4">
        <v>1770.86</v>
      </c>
      <c r="J747" s="4">
        <v>1671.83</v>
      </c>
      <c r="K747" s="4">
        <v>8016.55</v>
      </c>
      <c r="L747" s="4">
        <v>43978.140166666664</v>
      </c>
    </row>
    <row r="748" spans="1:12" s="2" customFormat="1" ht="39.950000000000003" customHeight="1" x14ac:dyDescent="0.25">
      <c r="A748" s="3" t="s">
        <v>1615</v>
      </c>
      <c r="B748" s="3" t="s">
        <v>422</v>
      </c>
      <c r="C748" s="3" t="s">
        <v>3985</v>
      </c>
      <c r="D748" s="3" t="s">
        <v>110</v>
      </c>
      <c r="E748" s="3" t="str">
        <f>VLOOKUP($A748,[1]Consolidado!$C$2:$H$3834,4,FALSE)</f>
        <v>Activo</v>
      </c>
      <c r="F748" s="3" t="str">
        <f>VLOOKUP($A748,[1]Consolidado!$C$2:$H$3834,6,FALSE)</f>
        <v>Carrera</v>
      </c>
      <c r="G748" s="4">
        <v>64077</v>
      </c>
      <c r="H748" s="4">
        <v>4253.859833333333</v>
      </c>
      <c r="I748" s="4">
        <v>1947.94</v>
      </c>
      <c r="J748" s="4">
        <v>1839.01</v>
      </c>
      <c r="K748" s="4">
        <v>438.6</v>
      </c>
      <c r="L748" s="4">
        <v>55597.590166666661</v>
      </c>
    </row>
    <row r="749" spans="1:12" s="2" customFormat="1" ht="39.950000000000003" customHeight="1" x14ac:dyDescent="0.25">
      <c r="A749" s="3" t="s">
        <v>1616</v>
      </c>
      <c r="B749" s="3" t="s">
        <v>422</v>
      </c>
      <c r="C749" s="3" t="s">
        <v>622</v>
      </c>
      <c r="D749" s="3" t="s">
        <v>228</v>
      </c>
      <c r="E749" s="3" t="str">
        <f>VLOOKUP($A749,[1]Consolidado!$C$2:$H$3834,4,FALSE)</f>
        <v>Activo</v>
      </c>
      <c r="F749" s="3" t="str">
        <f>VLOOKUP($A749,[1]Consolidado!$C$2:$H$3834,6,FALSE)</f>
        <v>Carrera</v>
      </c>
      <c r="G749" s="4">
        <v>85799</v>
      </c>
      <c r="H749" s="4">
        <v>8336.1422916666688</v>
      </c>
      <c r="I749" s="4">
        <v>2608.29</v>
      </c>
      <c r="J749" s="4">
        <v>2462.4299999999998</v>
      </c>
      <c r="K749" s="4">
        <v>5632.0700000000006</v>
      </c>
      <c r="L749" s="4">
        <v>66760.067708333343</v>
      </c>
    </row>
    <row r="750" spans="1:12" s="2" customFormat="1" ht="39.950000000000003" customHeight="1" x14ac:dyDescent="0.25">
      <c r="A750" s="3" t="s">
        <v>1617</v>
      </c>
      <c r="B750" s="3" t="s">
        <v>422</v>
      </c>
      <c r="C750" s="3" t="s">
        <v>4111</v>
      </c>
      <c r="D750" s="3" t="s">
        <v>23</v>
      </c>
      <c r="E750" s="3" t="str">
        <f>VLOOKUP($A750,[1]Consolidado!$C$2:$H$3834,4,FALSE)</f>
        <v>Activo</v>
      </c>
      <c r="F750" s="3" t="str">
        <f>VLOOKUP($A750,[1]Consolidado!$C$2:$H$3834,6,FALSE)</f>
        <v>Carrera</v>
      </c>
      <c r="G750" s="4">
        <v>160442</v>
      </c>
      <c r="H750" s="4">
        <v>26322.904791666664</v>
      </c>
      <c r="I750" s="4">
        <v>4877.4399999999996</v>
      </c>
      <c r="J750" s="4">
        <v>4604.6899999999996</v>
      </c>
      <c r="K750" s="4">
        <v>45993.39</v>
      </c>
      <c r="L750" s="4">
        <v>78643.575208333335</v>
      </c>
    </row>
    <row r="751" spans="1:12" s="2" customFormat="1" ht="39.950000000000003" customHeight="1" x14ac:dyDescent="0.25">
      <c r="A751" s="3" t="s">
        <v>1618</v>
      </c>
      <c r="B751" s="3" t="s">
        <v>421</v>
      </c>
      <c r="C751" s="3" t="s">
        <v>4001</v>
      </c>
      <c r="D751" s="3" t="s">
        <v>459</v>
      </c>
      <c r="E751" s="3" t="str">
        <f>VLOOKUP($A751,[1]Consolidado!$C$2:$H$3834,4,FALSE)</f>
        <v>Activo</v>
      </c>
      <c r="F751" s="3" t="str">
        <f>VLOOKUP($A751,[1]Consolidado!$C$2:$H$3834,6,FALSE)</f>
        <v>Carrera</v>
      </c>
      <c r="G751" s="4">
        <v>90104</v>
      </c>
      <c r="H751" s="4">
        <v>9348.7872916666656</v>
      </c>
      <c r="I751" s="4">
        <v>2739.16</v>
      </c>
      <c r="J751" s="4">
        <v>2585.98</v>
      </c>
      <c r="K751" s="4">
        <v>14001.51</v>
      </c>
      <c r="L751" s="4">
        <v>61428.562708333331</v>
      </c>
    </row>
    <row r="752" spans="1:12" s="2" customFormat="1" ht="39.950000000000003" customHeight="1" x14ac:dyDescent="0.25">
      <c r="A752" s="3" t="s">
        <v>1619</v>
      </c>
      <c r="B752" s="3" t="s">
        <v>422</v>
      </c>
      <c r="C752" s="3" t="s">
        <v>4112</v>
      </c>
      <c r="D752" s="3" t="s">
        <v>315</v>
      </c>
      <c r="E752" s="3" t="str">
        <f>VLOOKUP($A752,[1]Consolidado!$C$2:$H$3834,4,FALSE)</f>
        <v>Activo</v>
      </c>
      <c r="F752" s="3" t="str">
        <f>VLOOKUP($A752,[1]Consolidado!$C$2:$H$3834,6,FALSE)</f>
        <v>Fijo</v>
      </c>
      <c r="G752" s="4">
        <v>85667</v>
      </c>
      <c r="H752" s="4">
        <v>8733.9572916666657</v>
      </c>
      <c r="I752" s="4">
        <v>2604.2800000000002</v>
      </c>
      <c r="J752" s="4">
        <v>2458.64</v>
      </c>
      <c r="K752" s="4">
        <v>4988.6000000000004</v>
      </c>
      <c r="L752" s="4">
        <v>66881.52270833333</v>
      </c>
    </row>
    <row r="753" spans="1:12" s="2" customFormat="1" ht="39.950000000000003" customHeight="1" x14ac:dyDescent="0.25">
      <c r="A753" s="3" t="s">
        <v>1620</v>
      </c>
      <c r="B753" s="3" t="s">
        <v>421</v>
      </c>
      <c r="C753" s="3" t="s">
        <v>602</v>
      </c>
      <c r="D753" s="3" t="s">
        <v>126</v>
      </c>
      <c r="E753" s="3" t="str">
        <f>VLOOKUP($A753,[1]Consolidado!$C$2:$H$3834,4,FALSE)</f>
        <v>Activo</v>
      </c>
      <c r="F753" s="3" t="str">
        <f>VLOOKUP($A753,[1]Consolidado!$C$2:$H$3834,6,FALSE)</f>
        <v>Fijo</v>
      </c>
      <c r="G753" s="4">
        <v>44730</v>
      </c>
      <c r="H753" s="4">
        <v>1110.218875</v>
      </c>
      <c r="I753" s="4">
        <v>1359.79</v>
      </c>
      <c r="J753" s="4">
        <v>1283.75</v>
      </c>
      <c r="K753" s="4">
        <v>23325.96</v>
      </c>
      <c r="L753" s="4">
        <v>17650.281125000001</v>
      </c>
    </row>
    <row r="754" spans="1:12" s="2" customFormat="1" ht="39.950000000000003" customHeight="1" x14ac:dyDescent="0.25">
      <c r="A754" s="3" t="s">
        <v>1621</v>
      </c>
      <c r="B754" s="3" t="s">
        <v>422</v>
      </c>
      <c r="C754" s="3" t="s">
        <v>4047</v>
      </c>
      <c r="D754" s="3" t="s">
        <v>465</v>
      </c>
      <c r="E754" s="3" t="str">
        <f>VLOOKUP($A754,[1]Consolidado!$C$2:$H$3834,4,FALSE)</f>
        <v>Activo</v>
      </c>
      <c r="F754" s="3" t="str">
        <f>VLOOKUP($A754,[1]Consolidado!$C$2:$H$3834,6,FALSE)</f>
        <v>Carrera</v>
      </c>
      <c r="G754" s="4">
        <v>59898</v>
      </c>
      <c r="H754" s="4">
        <v>3124.3638333333329</v>
      </c>
      <c r="I754" s="4">
        <v>1820.9</v>
      </c>
      <c r="J754" s="4">
        <v>1719.07</v>
      </c>
      <c r="K754" s="4">
        <v>7093.27</v>
      </c>
      <c r="L754" s="4">
        <v>46140.396166666658</v>
      </c>
    </row>
    <row r="755" spans="1:12" s="2" customFormat="1" ht="39.950000000000003" customHeight="1" x14ac:dyDescent="0.25">
      <c r="A755" s="3" t="s">
        <v>1622</v>
      </c>
      <c r="B755" s="3" t="s">
        <v>421</v>
      </c>
      <c r="C755" s="3" t="s">
        <v>4047</v>
      </c>
      <c r="D755" s="3" t="s">
        <v>465</v>
      </c>
      <c r="E755" s="3" t="str">
        <f>VLOOKUP($A755,[1]Consolidado!$C$2:$H$3834,4,FALSE)</f>
        <v>Activo</v>
      </c>
      <c r="F755" s="3" t="str">
        <f>VLOOKUP($A755,[1]Consolidado!$C$2:$H$3834,6,FALSE)</f>
        <v>Carrera</v>
      </c>
      <c r="G755" s="4">
        <v>59898</v>
      </c>
      <c r="H755" s="4">
        <v>3124.3638333333329</v>
      </c>
      <c r="I755" s="4">
        <v>1820.9</v>
      </c>
      <c r="J755" s="4">
        <v>1719.07</v>
      </c>
      <c r="K755" s="4">
        <v>3535.42</v>
      </c>
      <c r="L755" s="4">
        <v>49698.246166666664</v>
      </c>
    </row>
    <row r="756" spans="1:12" s="2" customFormat="1" ht="39.950000000000003" customHeight="1" x14ac:dyDescent="0.25">
      <c r="A756" s="3" t="s">
        <v>1623</v>
      </c>
      <c r="B756" s="3" t="s">
        <v>422</v>
      </c>
      <c r="C756" s="3" t="s">
        <v>4029</v>
      </c>
      <c r="D756" s="3" t="s">
        <v>303</v>
      </c>
      <c r="E756" s="3" t="str">
        <f>VLOOKUP($A756,[1]Consolidado!$C$2:$H$3834,4,FALSE)</f>
        <v>Activo</v>
      </c>
      <c r="F756" s="3" t="str">
        <f>VLOOKUP($A756,[1]Consolidado!$C$2:$H$3834,6,FALSE)</f>
        <v>Carrera</v>
      </c>
      <c r="G756" s="4">
        <v>87509</v>
      </c>
      <c r="H756" s="4">
        <v>9167.2422916666674</v>
      </c>
      <c r="I756" s="4">
        <v>2660.27</v>
      </c>
      <c r="J756" s="4">
        <v>2511.5100000000002</v>
      </c>
      <c r="K756" s="4">
        <v>5745.4</v>
      </c>
      <c r="L756" s="4">
        <v>67424.577708333338</v>
      </c>
    </row>
    <row r="757" spans="1:12" s="2" customFormat="1" ht="39.950000000000003" customHeight="1" x14ac:dyDescent="0.25">
      <c r="A757" s="3" t="s">
        <v>1624</v>
      </c>
      <c r="B757" s="3" t="s">
        <v>422</v>
      </c>
      <c r="C757" s="3" t="s">
        <v>3985</v>
      </c>
      <c r="D757" s="3" t="s">
        <v>113</v>
      </c>
      <c r="E757" s="3" t="str">
        <f>VLOOKUP($A757,[1]Consolidado!$C$2:$H$3834,4,FALSE)</f>
        <v>Activo</v>
      </c>
      <c r="F757" s="3" t="str">
        <f>VLOOKUP($A757,[1]Consolidado!$C$2:$H$3834,6,FALSE)</f>
        <v>Carrera</v>
      </c>
      <c r="G757" s="4">
        <v>64077</v>
      </c>
      <c r="H757" s="4">
        <v>3567.6758333333305</v>
      </c>
      <c r="I757" s="4">
        <v>1947.94</v>
      </c>
      <c r="J757" s="4">
        <v>1839.01</v>
      </c>
      <c r="K757" s="4">
        <v>19818.539999999997</v>
      </c>
      <c r="L757" s="4">
        <v>36903.834166666667</v>
      </c>
    </row>
    <row r="758" spans="1:12" s="2" customFormat="1" ht="39.950000000000003" customHeight="1" x14ac:dyDescent="0.25">
      <c r="A758" s="3" t="s">
        <v>1625</v>
      </c>
      <c r="B758" s="3" t="s">
        <v>422</v>
      </c>
      <c r="C758" s="3" t="s">
        <v>4047</v>
      </c>
      <c r="D758" s="3" t="s">
        <v>292</v>
      </c>
      <c r="E758" s="3" t="str">
        <f>VLOOKUP($A758,[1]Consolidado!$C$2:$H$3834,4,FALSE)</f>
        <v>Activo</v>
      </c>
      <c r="F758" s="3" t="str">
        <f>VLOOKUP($A758,[1]Consolidado!$C$2:$H$3834,6,FALSE)</f>
        <v>Carrera</v>
      </c>
      <c r="G758" s="4">
        <v>59898</v>
      </c>
      <c r="H758" s="4">
        <v>2478.997374999999</v>
      </c>
      <c r="I758" s="4">
        <v>1820.9</v>
      </c>
      <c r="J758" s="4">
        <v>1719.07</v>
      </c>
      <c r="K758" s="4">
        <v>16403.36</v>
      </c>
      <c r="L758" s="4">
        <v>37475.672624999999</v>
      </c>
    </row>
    <row r="759" spans="1:12" s="2" customFormat="1" ht="39.950000000000003" customHeight="1" x14ac:dyDescent="0.25">
      <c r="A759" s="3" t="s">
        <v>1626</v>
      </c>
      <c r="B759" s="3" t="s">
        <v>422</v>
      </c>
      <c r="C759" s="3" t="s">
        <v>4002</v>
      </c>
      <c r="D759" s="3" t="s">
        <v>120</v>
      </c>
      <c r="E759" s="3" t="str">
        <f>VLOOKUP($A759,[1]Consolidado!$C$2:$H$3834,4,FALSE)</f>
        <v>Activo</v>
      </c>
      <c r="F759" s="3" t="str">
        <f>VLOOKUP($A759,[1]Consolidado!$C$2:$H$3834,6,FALSE)</f>
        <v>Fijo</v>
      </c>
      <c r="G759" s="4">
        <v>58252</v>
      </c>
      <c r="H759" s="4">
        <v>3157.7118333333328</v>
      </c>
      <c r="I759" s="4">
        <v>1770.86</v>
      </c>
      <c r="J759" s="4">
        <v>1671.83</v>
      </c>
      <c r="K759" s="4">
        <v>9564.4700000000012</v>
      </c>
      <c r="L759" s="4">
        <v>42087.128166666662</v>
      </c>
    </row>
    <row r="760" spans="1:12" s="2" customFormat="1" ht="39.950000000000003" customHeight="1" x14ac:dyDescent="0.25">
      <c r="A760" s="3" t="s">
        <v>1627</v>
      </c>
      <c r="B760" s="3" t="s">
        <v>421</v>
      </c>
      <c r="C760" s="3" t="s">
        <v>729</v>
      </c>
      <c r="D760" s="3" t="s">
        <v>331</v>
      </c>
      <c r="E760" s="3" t="str">
        <f>VLOOKUP($A760,[1]Consolidado!$C$2:$H$3834,4,FALSE)</f>
        <v>Activo</v>
      </c>
      <c r="F760" s="3" t="str">
        <f>VLOOKUP($A760,[1]Consolidado!$C$2:$H$3834,6,FALSE)</f>
        <v>Fijo</v>
      </c>
      <c r="G760" s="4">
        <v>45086</v>
      </c>
      <c r="H760" s="4">
        <v>1160.4628749999995</v>
      </c>
      <c r="I760" s="4">
        <v>1370.61</v>
      </c>
      <c r="J760" s="4">
        <v>1293.97</v>
      </c>
      <c r="K760" s="4">
        <v>19328.990000000002</v>
      </c>
      <c r="L760" s="4">
        <v>21931.967124999999</v>
      </c>
    </row>
    <row r="761" spans="1:12" s="2" customFormat="1" ht="39.950000000000003" customHeight="1" x14ac:dyDescent="0.25">
      <c r="A761" s="3" t="s">
        <v>1628</v>
      </c>
      <c r="B761" s="3" t="s">
        <v>422</v>
      </c>
      <c r="C761" s="3" t="s">
        <v>4033</v>
      </c>
      <c r="D761" s="3" t="s">
        <v>300</v>
      </c>
      <c r="E761" s="3" t="str">
        <f>VLOOKUP($A761,[1]Consolidado!$C$2:$H$3834,4,FALSE)</f>
        <v>Activo</v>
      </c>
      <c r="F761" s="3" t="str">
        <f>VLOOKUP($A761,[1]Consolidado!$C$2:$H$3834,6,FALSE)</f>
        <v>Carrera</v>
      </c>
      <c r="G761" s="4">
        <v>55106</v>
      </c>
      <c r="H761" s="4">
        <v>2574.6358749999999</v>
      </c>
      <c r="I761" s="4">
        <v>1675.22</v>
      </c>
      <c r="J761" s="4">
        <v>1581.54</v>
      </c>
      <c r="K761" s="4">
        <v>2895.4</v>
      </c>
      <c r="L761" s="4">
        <v>46379.204124999997</v>
      </c>
    </row>
    <row r="762" spans="1:12" s="2" customFormat="1" ht="39.950000000000003" customHeight="1" x14ac:dyDescent="0.25">
      <c r="A762" s="3" t="s">
        <v>1629</v>
      </c>
      <c r="B762" s="3" t="s">
        <v>422</v>
      </c>
      <c r="C762" s="3" t="s">
        <v>4113</v>
      </c>
      <c r="D762" s="3" t="s">
        <v>265</v>
      </c>
      <c r="E762" s="3" t="str">
        <f>VLOOKUP($A762,[1]Consolidado!$C$2:$H$3834,4,FALSE)</f>
        <v>Activo</v>
      </c>
      <c r="F762" s="3" t="str">
        <f>VLOOKUP($A762,[1]Consolidado!$C$2:$H$3834,6,FALSE)</f>
        <v>Carrera</v>
      </c>
      <c r="G762" s="4">
        <v>75388</v>
      </c>
      <c r="H762" s="4">
        <v>6039.2698333333319</v>
      </c>
      <c r="I762" s="4">
        <v>2291.8000000000002</v>
      </c>
      <c r="J762" s="4">
        <v>2163.64</v>
      </c>
      <c r="K762" s="4">
        <v>2742.2200000000003</v>
      </c>
      <c r="L762" s="4">
        <v>62151.070166666672</v>
      </c>
    </row>
    <row r="763" spans="1:12" s="2" customFormat="1" ht="39.950000000000003" customHeight="1" x14ac:dyDescent="0.25">
      <c r="A763" s="3" t="s">
        <v>1630</v>
      </c>
      <c r="B763" s="3" t="s">
        <v>422</v>
      </c>
      <c r="C763" s="3" t="s">
        <v>829</v>
      </c>
      <c r="D763" s="3" t="s">
        <v>329</v>
      </c>
      <c r="E763" s="3" t="str">
        <f>VLOOKUP($A763,[1]Consolidado!$C$2:$H$3834,4,FALSE)</f>
        <v>Activo</v>
      </c>
      <c r="F763" s="3" t="str">
        <f>VLOOKUP($A763,[1]Consolidado!$C$2:$H$3834,6,FALSE)</f>
        <v>Carrera</v>
      </c>
      <c r="G763" s="4">
        <v>89417</v>
      </c>
      <c r="H763" s="4">
        <v>8758.3197916666668</v>
      </c>
      <c r="I763" s="4">
        <v>2718.28</v>
      </c>
      <c r="J763" s="4">
        <v>2566.27</v>
      </c>
      <c r="K763" s="4">
        <v>16215.060000000001</v>
      </c>
      <c r="L763" s="4">
        <v>59159.070208333331</v>
      </c>
    </row>
    <row r="764" spans="1:12" s="2" customFormat="1" ht="39.950000000000003" customHeight="1" x14ac:dyDescent="0.25">
      <c r="A764" s="3" t="s">
        <v>1631</v>
      </c>
      <c r="B764" s="3" t="s">
        <v>422</v>
      </c>
      <c r="C764" s="3" t="s">
        <v>4114</v>
      </c>
      <c r="D764" s="3" t="s">
        <v>308</v>
      </c>
      <c r="E764" s="3" t="str">
        <f>VLOOKUP($A764,[1]Consolidado!$C$2:$H$3834,4,FALSE)</f>
        <v>Activo</v>
      </c>
      <c r="F764" s="3" t="str">
        <f>VLOOKUP($A764,[1]Consolidado!$C$2:$H$3834,6,FALSE)</f>
        <v>Carrera</v>
      </c>
      <c r="G764" s="4">
        <v>102951</v>
      </c>
      <c r="H764" s="4">
        <v>12799.587291666665</v>
      </c>
      <c r="I764" s="4">
        <v>3129.71</v>
      </c>
      <c r="J764" s="4">
        <v>2954.69</v>
      </c>
      <c r="K764" s="4">
        <v>2402.1999999999998</v>
      </c>
      <c r="L764" s="4">
        <v>81664.812708333324</v>
      </c>
    </row>
    <row r="765" spans="1:12" s="2" customFormat="1" ht="39.950000000000003" customHeight="1" x14ac:dyDescent="0.25">
      <c r="A765" s="3" t="s">
        <v>1632</v>
      </c>
      <c r="B765" s="3" t="s">
        <v>422</v>
      </c>
      <c r="C765" s="3" t="s">
        <v>4006</v>
      </c>
      <c r="D765" s="3" t="s">
        <v>61</v>
      </c>
      <c r="E765" s="3" t="str">
        <f>VLOOKUP($A765,[1]Consolidado!$C$2:$H$3834,4,FALSE)</f>
        <v>Activo</v>
      </c>
      <c r="F765" s="3" t="str">
        <f>VLOOKUP($A765,[1]Consolidado!$C$2:$H$3834,6,FALSE)</f>
        <v>Fijo</v>
      </c>
      <c r="G765" s="4">
        <v>18687</v>
      </c>
      <c r="H765" s="4">
        <v>0</v>
      </c>
      <c r="I765" s="4">
        <v>0</v>
      </c>
      <c r="J765" s="4">
        <v>536.32000000000005</v>
      </c>
      <c r="K765" s="4">
        <v>4601.55</v>
      </c>
      <c r="L765" s="4">
        <v>13549.130000000001</v>
      </c>
    </row>
    <row r="766" spans="1:12" s="2" customFormat="1" ht="39.950000000000003" customHeight="1" x14ac:dyDescent="0.25">
      <c r="A766" s="3" t="s">
        <v>1633</v>
      </c>
      <c r="B766" s="3" t="s">
        <v>421</v>
      </c>
      <c r="C766" s="3" t="s">
        <v>647</v>
      </c>
      <c r="D766" s="3" t="s">
        <v>510</v>
      </c>
      <c r="E766" s="3" t="str">
        <f>VLOOKUP($A766,[1]Consolidado!$C$2:$H$3834,4,FALSE)</f>
        <v>Activo</v>
      </c>
      <c r="F766" s="3" t="str">
        <f>VLOOKUP($A766,[1]Consolidado!$C$2:$H$3834,6,FALSE)</f>
        <v>Fijo</v>
      </c>
      <c r="G766" s="4">
        <v>102950</v>
      </c>
      <c r="H766" s="4">
        <v>12799.349791666667</v>
      </c>
      <c r="I766" s="4">
        <v>3129.68</v>
      </c>
      <c r="J766" s="4">
        <v>2954.67</v>
      </c>
      <c r="K766" s="4">
        <v>25591.07</v>
      </c>
      <c r="L766" s="4">
        <v>58475.230208333342</v>
      </c>
    </row>
    <row r="767" spans="1:12" s="2" customFormat="1" ht="39.950000000000003" customHeight="1" x14ac:dyDescent="0.25">
      <c r="A767" s="3" t="s">
        <v>1634</v>
      </c>
      <c r="B767" s="3" t="s">
        <v>422</v>
      </c>
      <c r="C767" s="3" t="s">
        <v>4115</v>
      </c>
      <c r="D767" s="3" t="s">
        <v>197</v>
      </c>
      <c r="E767" s="3" t="str">
        <f>VLOOKUP($A767,[1]Consolidado!$C$2:$H$3834,4,FALSE)</f>
        <v>Activo</v>
      </c>
      <c r="F767" s="3" t="str">
        <f>VLOOKUP($A767,[1]Consolidado!$C$2:$H$3834,6,FALSE)</f>
        <v>Carrera</v>
      </c>
      <c r="G767" s="4">
        <v>181834</v>
      </c>
      <c r="H767" s="4">
        <v>31354.839791666662</v>
      </c>
      <c r="I767" s="4">
        <v>5527.75</v>
      </c>
      <c r="J767" s="4">
        <v>5218.6400000000003</v>
      </c>
      <c r="K767" s="4">
        <v>21472.32</v>
      </c>
      <c r="L767" s="4">
        <v>118260.45020833332</v>
      </c>
    </row>
    <row r="768" spans="1:12" s="2" customFormat="1" ht="39.950000000000003" customHeight="1" x14ac:dyDescent="0.25">
      <c r="A768" s="3" t="s">
        <v>1635</v>
      </c>
      <c r="B768" s="3" t="s">
        <v>421</v>
      </c>
      <c r="C768" s="3" t="s">
        <v>577</v>
      </c>
      <c r="D768" s="3" t="s">
        <v>343</v>
      </c>
      <c r="E768" s="3" t="str">
        <f>VLOOKUP($A768,[1]Consolidado!$C$2:$H$3834,4,FALSE)</f>
        <v>Activo</v>
      </c>
      <c r="F768" s="3" t="str">
        <f>VLOOKUP($A768,[1]Consolidado!$C$2:$H$3834,6,FALSE)</f>
        <v>Fijo</v>
      </c>
      <c r="G768" s="4">
        <v>22873</v>
      </c>
      <c r="H768" s="4">
        <v>0</v>
      </c>
      <c r="I768" s="4">
        <v>0</v>
      </c>
      <c r="J768" s="4">
        <v>656.46</v>
      </c>
      <c r="K768" s="4">
        <v>1438.6</v>
      </c>
      <c r="L768" s="4">
        <v>20777.940000000002</v>
      </c>
    </row>
    <row r="769" spans="1:12" s="2" customFormat="1" ht="39.950000000000003" customHeight="1" x14ac:dyDescent="0.25">
      <c r="A769" s="3" t="s">
        <v>1636</v>
      </c>
      <c r="B769" s="3" t="s">
        <v>422</v>
      </c>
      <c r="C769" s="3" t="s">
        <v>593</v>
      </c>
      <c r="D769" s="3" t="s">
        <v>351</v>
      </c>
      <c r="E769" s="3" t="str">
        <f>VLOOKUP($A769,[1]Consolidado!$C$2:$H$3834,4,FALSE)</f>
        <v>Activo</v>
      </c>
      <c r="F769" s="3" t="str">
        <f>VLOOKUP($A769,[1]Consolidado!$C$2:$H$3834,6,FALSE)</f>
        <v>Fijo</v>
      </c>
      <c r="G769" s="4">
        <v>41329</v>
      </c>
      <c r="H769" s="4">
        <v>630.21887500000014</v>
      </c>
      <c r="I769" s="4">
        <v>1256.4000000000001</v>
      </c>
      <c r="J769" s="4">
        <v>1186.1400000000001</v>
      </c>
      <c r="K769" s="4">
        <v>10956.84</v>
      </c>
      <c r="L769" s="4">
        <v>27299.401125</v>
      </c>
    </row>
    <row r="770" spans="1:12" s="2" customFormat="1" ht="39.950000000000003" customHeight="1" x14ac:dyDescent="0.25">
      <c r="A770" s="3" t="s">
        <v>1637</v>
      </c>
      <c r="B770" s="3" t="s">
        <v>422</v>
      </c>
      <c r="C770" s="3" t="s">
        <v>3989</v>
      </c>
      <c r="D770" s="3" t="s">
        <v>45</v>
      </c>
      <c r="E770" s="3" t="str">
        <f>VLOOKUP($A770,[1]Consolidado!$C$2:$H$3834,4,FALSE)</f>
        <v>Activo</v>
      </c>
      <c r="F770" s="3" t="str">
        <f>VLOOKUP($A770,[1]Consolidado!$C$2:$H$3834,6,FALSE)</f>
        <v>Carrera</v>
      </c>
      <c r="G770" s="4">
        <v>89417</v>
      </c>
      <c r="H770" s="4">
        <v>9187.1847916666648</v>
      </c>
      <c r="I770" s="4">
        <v>2718.28</v>
      </c>
      <c r="J770" s="4">
        <v>2566.27</v>
      </c>
      <c r="K770" s="4">
        <v>30039.439999999999</v>
      </c>
      <c r="L770" s="4">
        <v>44905.825208333335</v>
      </c>
    </row>
    <row r="771" spans="1:12" s="2" customFormat="1" ht="39.950000000000003" customHeight="1" x14ac:dyDescent="0.25">
      <c r="A771" s="3" t="s">
        <v>1638</v>
      </c>
      <c r="B771" s="3" t="s">
        <v>422</v>
      </c>
      <c r="C771" s="3" t="s">
        <v>4059</v>
      </c>
      <c r="D771" s="3" t="s">
        <v>478</v>
      </c>
      <c r="E771" s="3" t="str">
        <f>VLOOKUP($A771,[1]Consolidado!$C$2:$H$3834,4,FALSE)</f>
        <v>Activo</v>
      </c>
      <c r="F771" s="3" t="str">
        <f>VLOOKUP($A771,[1]Consolidado!$C$2:$H$3834,6,FALSE)</f>
        <v>Carrera</v>
      </c>
      <c r="G771" s="4">
        <v>90105</v>
      </c>
      <c r="H771" s="4">
        <v>9777.8872916666678</v>
      </c>
      <c r="I771" s="4">
        <v>2739.19</v>
      </c>
      <c r="J771" s="4">
        <v>2586.0100000000002</v>
      </c>
      <c r="K771" s="4">
        <v>2952.2</v>
      </c>
      <c r="L771" s="4">
        <v>72049.712708333333</v>
      </c>
    </row>
    <row r="772" spans="1:12" s="2" customFormat="1" ht="39.950000000000003" customHeight="1" x14ac:dyDescent="0.25">
      <c r="A772" s="3" t="s">
        <v>1639</v>
      </c>
      <c r="B772" s="3" t="s">
        <v>421</v>
      </c>
      <c r="C772" s="3" t="s">
        <v>4001</v>
      </c>
      <c r="D772" s="3" t="s">
        <v>443</v>
      </c>
      <c r="E772" s="3" t="str">
        <f>VLOOKUP($A772,[1]Consolidado!$C$2:$H$3834,4,FALSE)</f>
        <v>Activo</v>
      </c>
      <c r="F772" s="3" t="str">
        <f>VLOOKUP($A772,[1]Consolidado!$C$2:$H$3834,6,FALSE)</f>
        <v>Carrera</v>
      </c>
      <c r="G772" s="4">
        <v>90104</v>
      </c>
      <c r="H772" s="4">
        <v>8919.9222916666677</v>
      </c>
      <c r="I772" s="4">
        <v>2739.16</v>
      </c>
      <c r="J772" s="4">
        <v>2585.98</v>
      </c>
      <c r="K772" s="4">
        <v>20199.789999999997</v>
      </c>
      <c r="L772" s="4">
        <v>55659.147708333345</v>
      </c>
    </row>
    <row r="773" spans="1:12" s="2" customFormat="1" ht="39.950000000000003" customHeight="1" x14ac:dyDescent="0.25">
      <c r="A773" s="3" t="s">
        <v>1640</v>
      </c>
      <c r="B773" s="3" t="s">
        <v>422</v>
      </c>
      <c r="C773" s="3" t="s">
        <v>3999</v>
      </c>
      <c r="D773" s="3" t="s">
        <v>443</v>
      </c>
      <c r="E773" s="3" t="str">
        <f>VLOOKUP($A773,[1]Consolidado!$C$2:$H$3834,4,FALSE)</f>
        <v>Activo</v>
      </c>
      <c r="F773" s="3" t="str">
        <f>VLOOKUP($A773,[1]Consolidado!$C$2:$H$3834,6,FALSE)</f>
        <v>Carrera</v>
      </c>
      <c r="G773" s="4">
        <v>106960</v>
      </c>
      <c r="H773" s="4">
        <v>13313.739791666667</v>
      </c>
      <c r="I773" s="4">
        <v>3251.58</v>
      </c>
      <c r="J773" s="4">
        <v>3069.75</v>
      </c>
      <c r="K773" s="4">
        <v>5635.42</v>
      </c>
      <c r="L773" s="4">
        <v>81689.510208333333</v>
      </c>
    </row>
    <row r="774" spans="1:12" s="2" customFormat="1" ht="39.950000000000003" customHeight="1" x14ac:dyDescent="0.25">
      <c r="A774" s="3" t="s">
        <v>1641</v>
      </c>
      <c r="B774" s="3" t="s">
        <v>421</v>
      </c>
      <c r="C774" s="3" t="s">
        <v>4116</v>
      </c>
      <c r="D774" s="3" t="s">
        <v>250</v>
      </c>
      <c r="E774" s="3" t="str">
        <f>VLOOKUP($A774,[1]Consolidado!$C$2:$H$3834,4,FALSE)</f>
        <v>Activo</v>
      </c>
      <c r="F774" s="3" t="str">
        <f>VLOOKUP($A774,[1]Consolidado!$C$2:$H$3834,6,FALSE)</f>
        <v>Carrera</v>
      </c>
      <c r="G774" s="4">
        <v>132632</v>
      </c>
      <c r="H774" s="4">
        <v>19781.299791666668</v>
      </c>
      <c r="I774" s="4">
        <v>4032.01</v>
      </c>
      <c r="J774" s="4">
        <v>3806.54</v>
      </c>
      <c r="K774" s="4">
        <v>26159</v>
      </c>
      <c r="L774" s="4">
        <v>78853.150208333347</v>
      </c>
    </row>
    <row r="775" spans="1:12" s="2" customFormat="1" ht="39.950000000000003" customHeight="1" x14ac:dyDescent="0.25">
      <c r="A775" s="3" t="s">
        <v>1642</v>
      </c>
      <c r="B775" s="3" t="s">
        <v>421</v>
      </c>
      <c r="C775" s="3" t="s">
        <v>3999</v>
      </c>
      <c r="D775" s="3" t="s">
        <v>443</v>
      </c>
      <c r="E775" s="3" t="str">
        <f>VLOOKUP($A775,[1]Consolidado!$C$2:$H$3834,4,FALSE)</f>
        <v>Activo</v>
      </c>
      <c r="F775" s="3" t="str">
        <f>VLOOKUP($A775,[1]Consolidado!$C$2:$H$3834,6,FALSE)</f>
        <v>Carrera</v>
      </c>
      <c r="G775" s="4">
        <v>106960</v>
      </c>
      <c r="H775" s="4">
        <v>12884.874791666667</v>
      </c>
      <c r="I775" s="4">
        <v>3251.58</v>
      </c>
      <c r="J775" s="4">
        <v>3069.75</v>
      </c>
      <c r="K775" s="4">
        <v>7318.6399999999994</v>
      </c>
      <c r="L775" s="4">
        <v>80435.155208333337</v>
      </c>
    </row>
    <row r="776" spans="1:12" s="2" customFormat="1" ht="39.950000000000003" customHeight="1" x14ac:dyDescent="0.25">
      <c r="A776" s="3" t="s">
        <v>1643</v>
      </c>
      <c r="B776" s="3" t="s">
        <v>422</v>
      </c>
      <c r="C776" s="3" t="s">
        <v>4001</v>
      </c>
      <c r="D776" s="3" t="s">
        <v>446</v>
      </c>
      <c r="E776" s="3" t="str">
        <f>VLOOKUP($A776,[1]Consolidado!$C$2:$H$3834,4,FALSE)</f>
        <v>Activo</v>
      </c>
      <c r="F776" s="3" t="str">
        <f>VLOOKUP($A776,[1]Consolidado!$C$2:$H$3834,6,FALSE)</f>
        <v>Carrera</v>
      </c>
      <c r="G776" s="4">
        <v>90104</v>
      </c>
      <c r="H776" s="4">
        <v>9777.6522916666672</v>
      </c>
      <c r="I776" s="4">
        <v>2739.16</v>
      </c>
      <c r="J776" s="4">
        <v>2585.98</v>
      </c>
      <c r="K776" s="4">
        <v>15628.19</v>
      </c>
      <c r="L776" s="4">
        <v>59373.017708333326</v>
      </c>
    </row>
    <row r="777" spans="1:12" s="2" customFormat="1" ht="39.950000000000003" customHeight="1" x14ac:dyDescent="0.25">
      <c r="A777" s="3" t="s">
        <v>1644</v>
      </c>
      <c r="B777" s="3" t="s">
        <v>422</v>
      </c>
      <c r="C777" s="3" t="s">
        <v>696</v>
      </c>
      <c r="D777" s="3" t="s">
        <v>240</v>
      </c>
      <c r="E777" s="3" t="str">
        <f>VLOOKUP($A777,[1]Consolidado!$C$2:$H$3834,4,FALSE)</f>
        <v>Activo</v>
      </c>
      <c r="F777" s="3" t="str">
        <f>VLOOKUP($A777,[1]Consolidado!$C$2:$H$3834,6,FALSE)</f>
        <v>Carrera</v>
      </c>
      <c r="G777" s="4">
        <v>90104</v>
      </c>
      <c r="H777" s="4">
        <v>9348.7872916666656</v>
      </c>
      <c r="I777" s="4">
        <v>2739.16</v>
      </c>
      <c r="J777" s="4">
        <v>2585.98</v>
      </c>
      <c r="K777" s="4">
        <v>7628.62</v>
      </c>
      <c r="L777" s="4">
        <v>67801.452708333338</v>
      </c>
    </row>
    <row r="778" spans="1:12" s="2" customFormat="1" ht="39.950000000000003" customHeight="1" x14ac:dyDescent="0.25">
      <c r="A778" s="3" t="s">
        <v>1645</v>
      </c>
      <c r="B778" s="3" t="s">
        <v>422</v>
      </c>
      <c r="C778" s="3" t="s">
        <v>622</v>
      </c>
      <c r="D778" s="3" t="s">
        <v>228</v>
      </c>
      <c r="E778" s="3" t="str">
        <f>VLOOKUP($A778,[1]Consolidado!$C$2:$H$3834,4,FALSE)</f>
        <v>Activo</v>
      </c>
      <c r="F778" s="3" t="str">
        <f>VLOOKUP($A778,[1]Consolidado!$C$2:$H$3834,6,FALSE)</f>
        <v>Carrera</v>
      </c>
      <c r="G778" s="4">
        <v>85799</v>
      </c>
      <c r="H778" s="4">
        <v>8765.0072916666686</v>
      </c>
      <c r="I778" s="4">
        <v>2608.29</v>
      </c>
      <c r="J778" s="4">
        <v>2462.4299999999998</v>
      </c>
      <c r="K778" s="4">
        <v>14142.5</v>
      </c>
      <c r="L778" s="4">
        <v>57820.772708333345</v>
      </c>
    </row>
    <row r="779" spans="1:12" s="2" customFormat="1" ht="39.950000000000003" customHeight="1" x14ac:dyDescent="0.25">
      <c r="A779" s="3" t="s">
        <v>1646</v>
      </c>
      <c r="B779" s="3" t="s">
        <v>421</v>
      </c>
      <c r="C779" s="3" t="s">
        <v>4034</v>
      </c>
      <c r="D779" s="3" t="s">
        <v>459</v>
      </c>
      <c r="E779" s="3" t="str">
        <f>VLOOKUP($A779,[1]Consolidado!$C$2:$H$3834,4,FALSE)</f>
        <v>Activo</v>
      </c>
      <c r="F779" s="3" t="str">
        <f>VLOOKUP($A779,[1]Consolidado!$C$2:$H$3834,6,FALSE)</f>
        <v>Carrera</v>
      </c>
      <c r="G779" s="4">
        <v>141188</v>
      </c>
      <c r="H779" s="4">
        <v>21365.017291666667</v>
      </c>
      <c r="I779" s="4">
        <v>4292.12</v>
      </c>
      <c r="J779" s="4">
        <v>4052.1</v>
      </c>
      <c r="K779" s="4">
        <v>2742.2200000000003</v>
      </c>
      <c r="L779" s="4">
        <v>108736.54270833333</v>
      </c>
    </row>
    <row r="780" spans="1:12" s="2" customFormat="1" ht="39.950000000000003" customHeight="1" x14ac:dyDescent="0.25">
      <c r="A780" s="3" t="s">
        <v>1647</v>
      </c>
      <c r="B780" s="3" t="s">
        <v>422</v>
      </c>
      <c r="C780" s="3" t="s">
        <v>3999</v>
      </c>
      <c r="D780" s="3" t="s">
        <v>459</v>
      </c>
      <c r="E780" s="3" t="str">
        <f>VLOOKUP($A780,[1]Consolidado!$C$2:$H$3834,4,FALSE)</f>
        <v>Activo</v>
      </c>
      <c r="F780" s="3" t="str">
        <f>VLOOKUP($A780,[1]Consolidado!$C$2:$H$3834,6,FALSE)</f>
        <v>Carrera</v>
      </c>
      <c r="G780" s="4">
        <v>106960</v>
      </c>
      <c r="H780" s="4">
        <v>13313.739791666667</v>
      </c>
      <c r="I780" s="4">
        <v>3251.58</v>
      </c>
      <c r="J780" s="4">
        <v>3069.75</v>
      </c>
      <c r="K780" s="4">
        <v>40810.97</v>
      </c>
      <c r="L780" s="4">
        <v>46513.96020833333</v>
      </c>
    </row>
    <row r="781" spans="1:12" s="2" customFormat="1" ht="39.950000000000003" customHeight="1" x14ac:dyDescent="0.25">
      <c r="A781" s="3" t="s">
        <v>1648</v>
      </c>
      <c r="B781" s="3" t="s">
        <v>421</v>
      </c>
      <c r="C781" s="3" t="s">
        <v>4001</v>
      </c>
      <c r="D781" s="3" t="s">
        <v>459</v>
      </c>
      <c r="E781" s="3" t="str">
        <f>VLOOKUP($A781,[1]Consolidado!$C$2:$H$3834,4,FALSE)</f>
        <v>Activo</v>
      </c>
      <c r="F781" s="3" t="str">
        <f>VLOOKUP($A781,[1]Consolidado!$C$2:$H$3834,6,FALSE)</f>
        <v>Carrera</v>
      </c>
      <c r="G781" s="4">
        <v>90105</v>
      </c>
      <c r="H781" s="4">
        <v>9777.8872916666678</v>
      </c>
      <c r="I781" s="4">
        <v>2739.19</v>
      </c>
      <c r="J781" s="4">
        <v>2586.0100000000002</v>
      </c>
      <c r="K781" s="4">
        <v>2609</v>
      </c>
      <c r="L781" s="4">
        <v>72392.91270833333</v>
      </c>
    </row>
    <row r="782" spans="1:12" s="2" customFormat="1" ht="39.950000000000003" customHeight="1" x14ac:dyDescent="0.25">
      <c r="A782" s="3" t="s">
        <v>1649</v>
      </c>
      <c r="B782" s="3" t="s">
        <v>422</v>
      </c>
      <c r="C782" s="3" t="s">
        <v>696</v>
      </c>
      <c r="D782" s="3" t="s">
        <v>240</v>
      </c>
      <c r="E782" s="3" t="str">
        <f>VLOOKUP($A782,[1]Consolidado!$C$2:$H$3834,4,FALSE)</f>
        <v>Activo</v>
      </c>
      <c r="F782" s="3" t="str">
        <f>VLOOKUP($A782,[1]Consolidado!$C$2:$H$3834,6,FALSE)</f>
        <v>Carrera</v>
      </c>
      <c r="G782" s="4">
        <v>90104</v>
      </c>
      <c r="H782" s="4">
        <v>9777.6522916666672</v>
      </c>
      <c r="I782" s="4">
        <v>2739.16</v>
      </c>
      <c r="J782" s="4">
        <v>2585.98</v>
      </c>
      <c r="K782" s="4">
        <v>2152.1999999999998</v>
      </c>
      <c r="L782" s="4">
        <v>72849.007708333331</v>
      </c>
    </row>
    <row r="783" spans="1:12" s="2" customFormat="1" ht="39.950000000000003" customHeight="1" x14ac:dyDescent="0.25">
      <c r="A783" s="3" t="s">
        <v>1650</v>
      </c>
      <c r="B783" s="3" t="s">
        <v>422</v>
      </c>
      <c r="C783" s="3" t="s">
        <v>3999</v>
      </c>
      <c r="D783" s="3" t="s">
        <v>443</v>
      </c>
      <c r="E783" s="3" t="str">
        <f>VLOOKUP($A783,[1]Consolidado!$C$2:$H$3834,4,FALSE)</f>
        <v>Activo</v>
      </c>
      <c r="F783" s="3" t="str">
        <f>VLOOKUP($A783,[1]Consolidado!$C$2:$H$3834,6,FALSE)</f>
        <v>Carrera</v>
      </c>
      <c r="G783" s="4">
        <v>106960</v>
      </c>
      <c r="H783" s="4">
        <v>13742.604791666667</v>
      </c>
      <c r="I783" s="4">
        <v>3251.58</v>
      </c>
      <c r="J783" s="4">
        <v>3069.75</v>
      </c>
      <c r="K783" s="4">
        <v>26150.080000000002</v>
      </c>
      <c r="L783" s="4">
        <v>60745.985208333324</v>
      </c>
    </row>
    <row r="784" spans="1:12" s="2" customFormat="1" ht="39.950000000000003" customHeight="1" x14ac:dyDescent="0.25">
      <c r="A784" s="3" t="s">
        <v>1651</v>
      </c>
      <c r="B784" s="3" t="s">
        <v>422</v>
      </c>
      <c r="C784" s="3" t="s">
        <v>4001</v>
      </c>
      <c r="D784" s="3" t="s">
        <v>446</v>
      </c>
      <c r="E784" s="3" t="str">
        <f>VLOOKUP($A784,[1]Consolidado!$C$2:$H$3834,4,FALSE)</f>
        <v>Activo</v>
      </c>
      <c r="F784" s="3" t="str">
        <f>VLOOKUP($A784,[1]Consolidado!$C$2:$H$3834,6,FALSE)</f>
        <v>Carrera</v>
      </c>
      <c r="G784" s="4">
        <v>90104</v>
      </c>
      <c r="H784" s="4">
        <v>9348.7872916666656</v>
      </c>
      <c r="I784" s="4">
        <v>2739.16</v>
      </c>
      <c r="J784" s="4">
        <v>2585.98</v>
      </c>
      <c r="K784" s="4">
        <v>18877.300000000003</v>
      </c>
      <c r="L784" s="4">
        <v>56552.77270833333</v>
      </c>
    </row>
    <row r="785" spans="1:12" s="2" customFormat="1" ht="39.950000000000003" customHeight="1" x14ac:dyDescent="0.25">
      <c r="A785" s="3" t="s">
        <v>1652</v>
      </c>
      <c r="B785" s="3" t="s">
        <v>422</v>
      </c>
      <c r="C785" s="3" t="s">
        <v>727</v>
      </c>
      <c r="D785" s="3" t="s">
        <v>507</v>
      </c>
      <c r="E785" s="3" t="str">
        <f>VLOOKUP($A785,[1]Consolidado!$C$2:$H$3834,4,FALSE)</f>
        <v>Activo</v>
      </c>
      <c r="F785" s="3" t="str">
        <f>VLOOKUP($A785,[1]Consolidado!$C$2:$H$3834,6,FALSE)</f>
        <v>Carrera</v>
      </c>
      <c r="G785" s="4">
        <v>106960</v>
      </c>
      <c r="H785" s="4">
        <v>13742.604791666667</v>
      </c>
      <c r="I785" s="4">
        <v>3251.58</v>
      </c>
      <c r="J785" s="4">
        <v>3069.75</v>
      </c>
      <c r="K785" s="4">
        <v>22891</v>
      </c>
      <c r="L785" s="4">
        <v>64005.065208333326</v>
      </c>
    </row>
    <row r="786" spans="1:12" s="2" customFormat="1" ht="39.950000000000003" customHeight="1" x14ac:dyDescent="0.25">
      <c r="A786" s="3" t="s">
        <v>1653</v>
      </c>
      <c r="B786" s="3" t="s">
        <v>422</v>
      </c>
      <c r="C786" s="3" t="s">
        <v>4001</v>
      </c>
      <c r="D786" s="3" t="s">
        <v>459</v>
      </c>
      <c r="E786" s="3" t="str">
        <f>VLOOKUP($A786,[1]Consolidado!$C$2:$H$3834,4,FALSE)</f>
        <v>Activo</v>
      </c>
      <c r="F786" s="3" t="str">
        <f>VLOOKUP($A786,[1]Consolidado!$C$2:$H$3834,6,FALSE)</f>
        <v>Carrera</v>
      </c>
      <c r="G786" s="4">
        <v>90104</v>
      </c>
      <c r="H786" s="4">
        <v>9777.6522916666672</v>
      </c>
      <c r="I786" s="4">
        <v>2739.16</v>
      </c>
      <c r="J786" s="4">
        <v>2585.98</v>
      </c>
      <c r="K786" s="4">
        <v>20174.509999999998</v>
      </c>
      <c r="L786" s="4">
        <v>54826.697708333333</v>
      </c>
    </row>
    <row r="787" spans="1:12" s="2" customFormat="1" ht="39.950000000000003" customHeight="1" x14ac:dyDescent="0.25">
      <c r="A787" s="3" t="s">
        <v>1654</v>
      </c>
      <c r="B787" s="3" t="s">
        <v>422</v>
      </c>
      <c r="C787" s="3" t="s">
        <v>4001</v>
      </c>
      <c r="D787" s="3" t="s">
        <v>459</v>
      </c>
      <c r="E787" s="3" t="str">
        <f>VLOOKUP($A787,[1]Consolidado!$C$2:$H$3834,4,FALSE)</f>
        <v>Activo</v>
      </c>
      <c r="F787" s="3" t="str">
        <f>VLOOKUP($A787,[1]Consolidado!$C$2:$H$3834,6,FALSE)</f>
        <v>Carrera</v>
      </c>
      <c r="G787" s="4">
        <v>90104</v>
      </c>
      <c r="H787" s="4">
        <v>9777.6522916666672</v>
      </c>
      <c r="I787" s="4">
        <v>2739.16</v>
      </c>
      <c r="J787" s="4">
        <v>2585.98</v>
      </c>
      <c r="K787" s="4">
        <v>34677.370000000003</v>
      </c>
      <c r="L787" s="4">
        <v>40323.837708333325</v>
      </c>
    </row>
    <row r="788" spans="1:12" s="2" customFormat="1" ht="39.950000000000003" customHeight="1" x14ac:dyDescent="0.25">
      <c r="A788" s="3" t="s">
        <v>1655</v>
      </c>
      <c r="B788" s="3" t="s">
        <v>422</v>
      </c>
      <c r="C788" s="3" t="s">
        <v>727</v>
      </c>
      <c r="D788" s="3" t="s">
        <v>507</v>
      </c>
      <c r="E788" s="3" t="str">
        <f>VLOOKUP($A788,[1]Consolidado!$C$2:$H$3834,4,FALSE)</f>
        <v>Activo</v>
      </c>
      <c r="F788" s="3" t="str">
        <f>VLOOKUP($A788,[1]Consolidado!$C$2:$H$3834,6,FALSE)</f>
        <v>Carrera</v>
      </c>
      <c r="G788" s="4">
        <v>106960</v>
      </c>
      <c r="H788" s="4">
        <v>13742.604791666667</v>
      </c>
      <c r="I788" s="4">
        <v>3251.58</v>
      </c>
      <c r="J788" s="4">
        <v>3069.75</v>
      </c>
      <c r="K788" s="4">
        <v>3538.6</v>
      </c>
      <c r="L788" s="4">
        <v>83357.46520833332</v>
      </c>
    </row>
    <row r="789" spans="1:12" s="2" customFormat="1" ht="39.950000000000003" customHeight="1" x14ac:dyDescent="0.25">
      <c r="A789" s="3" t="s">
        <v>1656</v>
      </c>
      <c r="B789" s="3" t="s">
        <v>422</v>
      </c>
      <c r="C789" s="3" t="s">
        <v>4001</v>
      </c>
      <c r="D789" s="3" t="s">
        <v>459</v>
      </c>
      <c r="E789" s="3" t="str">
        <f>VLOOKUP($A789,[1]Consolidado!$C$2:$H$3834,4,FALSE)</f>
        <v>Activo</v>
      </c>
      <c r="F789" s="3" t="str">
        <f>VLOOKUP($A789,[1]Consolidado!$C$2:$H$3834,6,FALSE)</f>
        <v>Carrera</v>
      </c>
      <c r="G789" s="4">
        <v>90104</v>
      </c>
      <c r="H789" s="4">
        <v>9777.6522916666672</v>
      </c>
      <c r="I789" s="4">
        <v>2739.16</v>
      </c>
      <c r="J789" s="4">
        <v>2585.98</v>
      </c>
      <c r="K789" s="4">
        <v>15714.25</v>
      </c>
      <c r="L789" s="4">
        <v>59286.957708333328</v>
      </c>
    </row>
    <row r="790" spans="1:12" s="2" customFormat="1" ht="39.950000000000003" customHeight="1" x14ac:dyDescent="0.25">
      <c r="A790" s="3" t="s">
        <v>1657</v>
      </c>
      <c r="B790" s="3" t="s">
        <v>422</v>
      </c>
      <c r="C790" s="3" t="s">
        <v>4001</v>
      </c>
      <c r="D790" s="3" t="s">
        <v>459</v>
      </c>
      <c r="E790" s="3" t="str">
        <f>VLOOKUP($A790,[1]Consolidado!$C$2:$H$3834,4,FALSE)</f>
        <v>Activo</v>
      </c>
      <c r="F790" s="3" t="str">
        <f>VLOOKUP($A790,[1]Consolidado!$C$2:$H$3834,6,FALSE)</f>
        <v>Carrera</v>
      </c>
      <c r="G790" s="4">
        <v>90104</v>
      </c>
      <c r="H790" s="4">
        <v>9348.7872916666656</v>
      </c>
      <c r="I790" s="4">
        <v>2739.16</v>
      </c>
      <c r="J790" s="4">
        <v>2585.98</v>
      </c>
      <c r="K790" s="4">
        <v>21959.690000000002</v>
      </c>
      <c r="L790" s="4">
        <v>53470.382708333331</v>
      </c>
    </row>
    <row r="791" spans="1:12" s="2" customFormat="1" ht="39.950000000000003" customHeight="1" x14ac:dyDescent="0.25">
      <c r="A791" s="3" t="s">
        <v>1658</v>
      </c>
      <c r="B791" s="3" t="s">
        <v>422</v>
      </c>
      <c r="C791" s="3" t="s">
        <v>4001</v>
      </c>
      <c r="D791" s="3" t="s">
        <v>443</v>
      </c>
      <c r="E791" s="3" t="str">
        <f>VLOOKUP($A791,[1]Consolidado!$C$2:$H$3834,4,FALSE)</f>
        <v>Activo</v>
      </c>
      <c r="F791" s="3" t="str">
        <f>VLOOKUP($A791,[1]Consolidado!$C$2:$H$3834,6,FALSE)</f>
        <v>Carrera</v>
      </c>
      <c r="G791" s="4">
        <v>90104</v>
      </c>
      <c r="H791" s="4">
        <v>9348.7872916666656</v>
      </c>
      <c r="I791" s="4">
        <v>2739.16</v>
      </c>
      <c r="J791" s="4">
        <v>2585.98</v>
      </c>
      <c r="K791" s="4">
        <v>7543.68</v>
      </c>
      <c r="L791" s="4">
        <v>67886.392708333326</v>
      </c>
    </row>
    <row r="792" spans="1:12" s="2" customFormat="1" ht="39.950000000000003" customHeight="1" x14ac:dyDescent="0.25">
      <c r="A792" s="3" t="s">
        <v>1659</v>
      </c>
      <c r="B792" s="3" t="s">
        <v>421</v>
      </c>
      <c r="C792" s="3" t="s">
        <v>834</v>
      </c>
      <c r="D792" s="3" t="s">
        <v>226</v>
      </c>
      <c r="E792" s="3" t="str">
        <f>VLOOKUP($A792,[1]Consolidado!$C$2:$H$3834,4,FALSE)</f>
        <v>Activo</v>
      </c>
      <c r="F792" s="3" t="str">
        <f>VLOOKUP($A792,[1]Consolidado!$C$2:$H$3834,6,FALSE)</f>
        <v>Carrera</v>
      </c>
      <c r="G792" s="4">
        <v>89417</v>
      </c>
      <c r="H792" s="4">
        <v>9616.0497916666645</v>
      </c>
      <c r="I792" s="4">
        <v>2718.28</v>
      </c>
      <c r="J792" s="4">
        <v>2566.27</v>
      </c>
      <c r="K792" s="4">
        <v>10007.700000000001</v>
      </c>
      <c r="L792" s="4">
        <v>64508.700208333335</v>
      </c>
    </row>
    <row r="793" spans="1:12" s="2" customFormat="1" ht="39.950000000000003" customHeight="1" x14ac:dyDescent="0.25">
      <c r="A793" s="3" t="s">
        <v>1660</v>
      </c>
      <c r="B793" s="3" t="s">
        <v>422</v>
      </c>
      <c r="C793" s="3" t="s">
        <v>4062</v>
      </c>
      <c r="D793" s="3" t="s">
        <v>232</v>
      </c>
      <c r="E793" s="3" t="str">
        <f>VLOOKUP($A793,[1]Consolidado!$C$2:$H$3834,4,FALSE)</f>
        <v>Activo</v>
      </c>
      <c r="F793" s="3" t="str">
        <f>VLOOKUP($A793,[1]Consolidado!$C$2:$H$3834,6,FALSE)</f>
        <v>Carrera</v>
      </c>
      <c r="G793" s="4">
        <v>91723</v>
      </c>
      <c r="H793" s="4">
        <v>10158.479791666667</v>
      </c>
      <c r="I793" s="4">
        <v>2788.38</v>
      </c>
      <c r="J793" s="4">
        <v>2632.45</v>
      </c>
      <c r="K793" s="4">
        <v>7512.9</v>
      </c>
      <c r="L793" s="4">
        <v>68630.790208333332</v>
      </c>
    </row>
    <row r="794" spans="1:12" s="2" customFormat="1" ht="39.950000000000003" customHeight="1" x14ac:dyDescent="0.25">
      <c r="A794" s="3" t="s">
        <v>1661</v>
      </c>
      <c r="B794" s="3" t="s">
        <v>422</v>
      </c>
      <c r="C794" s="3" t="s">
        <v>4117</v>
      </c>
      <c r="D794" s="3" t="s">
        <v>476</v>
      </c>
      <c r="E794" s="3" t="str">
        <f>VLOOKUP($A794,[1]Consolidado!$C$2:$H$3834,4,FALSE)</f>
        <v>Activo</v>
      </c>
      <c r="F794" s="3" t="str">
        <f>VLOOKUP($A794,[1]Consolidado!$C$2:$H$3834,6,FALSE)</f>
        <v>Carrera</v>
      </c>
      <c r="G794" s="4">
        <v>94233</v>
      </c>
      <c r="H794" s="4">
        <v>10748.894791666666</v>
      </c>
      <c r="I794" s="4">
        <v>2864.68</v>
      </c>
      <c r="J794" s="4">
        <v>2704.49</v>
      </c>
      <c r="K794" s="4">
        <v>3195.4</v>
      </c>
      <c r="L794" s="4">
        <v>74719.535208333342</v>
      </c>
    </row>
    <row r="795" spans="1:12" s="2" customFormat="1" ht="39.950000000000003" customHeight="1" x14ac:dyDescent="0.25">
      <c r="A795" s="3" t="s">
        <v>1662</v>
      </c>
      <c r="B795" s="3" t="s">
        <v>421</v>
      </c>
      <c r="C795" s="3" t="s">
        <v>3999</v>
      </c>
      <c r="D795" s="3" t="s">
        <v>443</v>
      </c>
      <c r="E795" s="3" t="str">
        <f>VLOOKUP($A795,[1]Consolidado!$C$2:$H$3834,4,FALSE)</f>
        <v>Activo</v>
      </c>
      <c r="F795" s="3" t="str">
        <f>VLOOKUP($A795,[1]Consolidado!$C$2:$H$3834,6,FALSE)</f>
        <v>Carrera</v>
      </c>
      <c r="G795" s="4">
        <v>106960</v>
      </c>
      <c r="H795" s="4">
        <v>12884.874791666667</v>
      </c>
      <c r="I795" s="4">
        <v>3251.58</v>
      </c>
      <c r="J795" s="4">
        <v>3069.75</v>
      </c>
      <c r="K795" s="4">
        <v>14005.04</v>
      </c>
      <c r="L795" s="4">
        <v>73748.755208333343</v>
      </c>
    </row>
    <row r="796" spans="1:12" s="2" customFormat="1" ht="39.950000000000003" customHeight="1" x14ac:dyDescent="0.25">
      <c r="A796" s="3" t="s">
        <v>1663</v>
      </c>
      <c r="B796" s="3" t="s">
        <v>422</v>
      </c>
      <c r="C796" s="3" t="s">
        <v>3999</v>
      </c>
      <c r="D796" s="3" t="s">
        <v>446</v>
      </c>
      <c r="E796" s="3" t="str">
        <f>VLOOKUP($A796,[1]Consolidado!$C$2:$H$3834,4,FALSE)</f>
        <v>Activo</v>
      </c>
      <c r="F796" s="3" t="str">
        <f>VLOOKUP($A796,[1]Consolidado!$C$2:$H$3834,6,FALSE)</f>
        <v>Carrera</v>
      </c>
      <c r="G796" s="4">
        <v>106960</v>
      </c>
      <c r="H796" s="4">
        <v>13313.739791666667</v>
      </c>
      <c r="I796" s="4">
        <v>3251.58</v>
      </c>
      <c r="J796" s="4">
        <v>3069.75</v>
      </c>
      <c r="K796" s="4">
        <v>13612.48</v>
      </c>
      <c r="L796" s="4">
        <v>73712.450208333335</v>
      </c>
    </row>
    <row r="797" spans="1:12" s="2" customFormat="1" ht="39.950000000000003" customHeight="1" x14ac:dyDescent="0.25">
      <c r="A797" s="3" t="s">
        <v>1664</v>
      </c>
      <c r="B797" s="3" t="s">
        <v>422</v>
      </c>
      <c r="C797" s="3" t="s">
        <v>4059</v>
      </c>
      <c r="D797" s="3" t="s">
        <v>478</v>
      </c>
      <c r="E797" s="3" t="str">
        <f>VLOOKUP($A797,[1]Consolidado!$C$2:$H$3834,4,FALSE)</f>
        <v>Activo</v>
      </c>
      <c r="F797" s="3" t="str">
        <f>VLOOKUP($A797,[1]Consolidado!$C$2:$H$3834,6,FALSE)</f>
        <v>Carrera</v>
      </c>
      <c r="G797" s="4">
        <v>106960</v>
      </c>
      <c r="H797" s="4">
        <v>12884.874791666667</v>
      </c>
      <c r="I797" s="4">
        <v>3251.58</v>
      </c>
      <c r="J797" s="4">
        <v>3069.75</v>
      </c>
      <c r="K797" s="4">
        <v>8211.84</v>
      </c>
      <c r="L797" s="4">
        <v>79541.95520833334</v>
      </c>
    </row>
    <row r="798" spans="1:12" s="2" customFormat="1" ht="39.950000000000003" customHeight="1" x14ac:dyDescent="0.25">
      <c r="A798" s="3" t="s">
        <v>1665</v>
      </c>
      <c r="B798" s="3" t="s">
        <v>422</v>
      </c>
      <c r="C798" s="3" t="s">
        <v>3999</v>
      </c>
      <c r="D798" s="3" t="s">
        <v>443</v>
      </c>
      <c r="E798" s="3" t="str">
        <f>VLOOKUP($A798,[1]Consolidado!$C$2:$H$3834,4,FALSE)</f>
        <v>Activo</v>
      </c>
      <c r="F798" s="3" t="str">
        <f>VLOOKUP($A798,[1]Consolidado!$C$2:$H$3834,6,FALSE)</f>
        <v>Carrera</v>
      </c>
      <c r="G798" s="4">
        <v>106960</v>
      </c>
      <c r="H798" s="4">
        <v>13742.604791666667</v>
      </c>
      <c r="I798" s="4">
        <v>3251.58</v>
      </c>
      <c r="J798" s="4">
        <v>3069.75</v>
      </c>
      <c r="K798" s="4">
        <v>1781.8</v>
      </c>
      <c r="L798" s="4">
        <v>85114.265208333323</v>
      </c>
    </row>
    <row r="799" spans="1:12" s="2" customFormat="1" ht="39.950000000000003" customHeight="1" x14ac:dyDescent="0.25">
      <c r="A799" s="3" t="s">
        <v>1666</v>
      </c>
      <c r="B799" s="3" t="s">
        <v>421</v>
      </c>
      <c r="C799" s="3" t="s">
        <v>3999</v>
      </c>
      <c r="D799" s="3" t="s">
        <v>443</v>
      </c>
      <c r="E799" s="3" t="str">
        <f>VLOOKUP($A799,[1]Consolidado!$C$2:$H$3834,4,FALSE)</f>
        <v>Activo</v>
      </c>
      <c r="F799" s="3" t="str">
        <f>VLOOKUP($A799,[1]Consolidado!$C$2:$H$3834,6,FALSE)</f>
        <v>Carrera</v>
      </c>
      <c r="G799" s="4">
        <v>106960</v>
      </c>
      <c r="H799" s="4">
        <v>13742.604791666667</v>
      </c>
      <c r="I799" s="4">
        <v>3251.58</v>
      </c>
      <c r="J799" s="4">
        <v>3069.75</v>
      </c>
      <c r="K799" s="4">
        <v>6975.74</v>
      </c>
      <c r="L799" s="4">
        <v>79920.325208333321</v>
      </c>
    </row>
    <row r="800" spans="1:12" s="2" customFormat="1" ht="39.950000000000003" customHeight="1" x14ac:dyDescent="0.25">
      <c r="A800" s="3" t="s">
        <v>1667</v>
      </c>
      <c r="B800" s="3" t="s">
        <v>422</v>
      </c>
      <c r="C800" s="3" t="s">
        <v>622</v>
      </c>
      <c r="D800" s="3" t="s">
        <v>228</v>
      </c>
      <c r="E800" s="3" t="str">
        <f>VLOOKUP($A800,[1]Consolidado!$C$2:$H$3834,4,FALSE)</f>
        <v>Activo</v>
      </c>
      <c r="F800" s="3" t="str">
        <f>VLOOKUP($A800,[1]Consolidado!$C$2:$H$3834,6,FALSE)</f>
        <v>Carrera</v>
      </c>
      <c r="G800" s="4">
        <v>85799</v>
      </c>
      <c r="H800" s="4">
        <v>8765.0072916666686</v>
      </c>
      <c r="I800" s="4">
        <v>2608.29</v>
      </c>
      <c r="J800" s="4">
        <v>2462.4299999999998</v>
      </c>
      <c r="K800" s="4">
        <v>24141.760000000002</v>
      </c>
      <c r="L800" s="4">
        <v>47821.512708333343</v>
      </c>
    </row>
    <row r="801" spans="1:12" s="2" customFormat="1" ht="39.950000000000003" customHeight="1" x14ac:dyDescent="0.25">
      <c r="A801" s="3" t="s">
        <v>1668</v>
      </c>
      <c r="B801" s="3" t="s">
        <v>422</v>
      </c>
      <c r="C801" s="3" t="s">
        <v>3980</v>
      </c>
      <c r="D801" s="3" t="s">
        <v>293</v>
      </c>
      <c r="E801" s="3" t="str">
        <f>VLOOKUP($A801,[1]Consolidado!$C$2:$H$3834,4,FALSE)</f>
        <v>Activo</v>
      </c>
      <c r="F801" s="3" t="str">
        <f>VLOOKUP($A801,[1]Consolidado!$C$2:$H$3834,6,FALSE)</f>
        <v>Carrera</v>
      </c>
      <c r="G801" s="4">
        <v>64632</v>
      </c>
      <c r="H801" s="4">
        <v>4358.2998333333335</v>
      </c>
      <c r="I801" s="4">
        <v>1964.81</v>
      </c>
      <c r="J801" s="4">
        <v>1854.94</v>
      </c>
      <c r="K801" s="4">
        <v>14200.039999999999</v>
      </c>
      <c r="L801" s="4">
        <v>42253.910166666668</v>
      </c>
    </row>
    <row r="802" spans="1:12" s="2" customFormat="1" ht="39.950000000000003" customHeight="1" x14ac:dyDescent="0.25">
      <c r="A802" s="3" t="s">
        <v>1669</v>
      </c>
      <c r="B802" s="3" t="s">
        <v>421</v>
      </c>
      <c r="C802" s="3" t="s">
        <v>4035</v>
      </c>
      <c r="D802" s="3" t="s">
        <v>302</v>
      </c>
      <c r="E802" s="3" t="str">
        <f>VLOOKUP($A802,[1]Consolidado!$C$2:$H$3834,4,FALSE)</f>
        <v>Activo</v>
      </c>
      <c r="F802" s="3" t="str">
        <f>VLOOKUP($A802,[1]Consolidado!$C$2:$H$3834,6,FALSE)</f>
        <v>Carrera</v>
      </c>
      <c r="G802" s="4">
        <v>117685</v>
      </c>
      <c r="H802" s="4">
        <v>16265.392291666669</v>
      </c>
      <c r="I802" s="4">
        <v>3577.62</v>
      </c>
      <c r="J802" s="4">
        <v>3377.56</v>
      </c>
      <c r="K802" s="4">
        <v>9508.7099999999991</v>
      </c>
      <c r="L802" s="4">
        <v>84955.717708333337</v>
      </c>
    </row>
    <row r="803" spans="1:12" s="2" customFormat="1" ht="39.950000000000003" customHeight="1" x14ac:dyDescent="0.25">
      <c r="A803" s="3" t="s">
        <v>1670</v>
      </c>
      <c r="B803" s="3" t="s">
        <v>422</v>
      </c>
      <c r="C803" s="3" t="s">
        <v>622</v>
      </c>
      <c r="D803" s="3" t="s">
        <v>228</v>
      </c>
      <c r="E803" s="3" t="str">
        <f>VLOOKUP($A803,[1]Consolidado!$C$2:$H$3834,4,FALSE)</f>
        <v>Activo</v>
      </c>
      <c r="F803" s="3" t="str">
        <f>VLOOKUP($A803,[1]Consolidado!$C$2:$H$3834,6,FALSE)</f>
        <v>Carrera</v>
      </c>
      <c r="G803" s="4">
        <v>85799</v>
      </c>
      <c r="H803" s="4">
        <v>8336.1422916666688</v>
      </c>
      <c r="I803" s="4">
        <v>2608.29</v>
      </c>
      <c r="J803" s="4">
        <v>2462.4299999999998</v>
      </c>
      <c r="K803" s="4">
        <v>6671.8200000000006</v>
      </c>
      <c r="L803" s="4">
        <v>65720.317708333343</v>
      </c>
    </row>
    <row r="804" spans="1:12" s="2" customFormat="1" ht="39.950000000000003" customHeight="1" x14ac:dyDescent="0.25">
      <c r="A804" s="3" t="s">
        <v>1671</v>
      </c>
      <c r="B804" s="3" t="s">
        <v>422</v>
      </c>
      <c r="C804" s="3" t="s">
        <v>4118</v>
      </c>
      <c r="D804" s="3" t="s">
        <v>469</v>
      </c>
      <c r="E804" s="3" t="str">
        <f>VLOOKUP($A804,[1]Consolidado!$C$2:$H$3834,4,FALSE)</f>
        <v>Activo</v>
      </c>
      <c r="F804" s="3" t="str">
        <f>VLOOKUP($A804,[1]Consolidado!$C$2:$H$3834,6,FALSE)</f>
        <v>Carrera</v>
      </c>
      <c r="G804" s="4">
        <v>181834</v>
      </c>
      <c r="H804" s="4">
        <v>31354.839791666662</v>
      </c>
      <c r="I804" s="4">
        <v>5527.75</v>
      </c>
      <c r="J804" s="4">
        <v>5218.6400000000003</v>
      </c>
      <c r="K804" s="4">
        <v>231.8</v>
      </c>
      <c r="L804" s="4">
        <v>139500.97020833334</v>
      </c>
    </row>
    <row r="805" spans="1:12" s="2" customFormat="1" ht="39.950000000000003" customHeight="1" x14ac:dyDescent="0.25">
      <c r="A805" s="3" t="s">
        <v>1672</v>
      </c>
      <c r="B805" s="3" t="s">
        <v>422</v>
      </c>
      <c r="C805" s="3" t="s">
        <v>835</v>
      </c>
      <c r="D805" s="3" t="s">
        <v>511</v>
      </c>
      <c r="E805" s="3" t="str">
        <f>VLOOKUP($A805,[1]Consolidado!$C$2:$H$3834,4,FALSE)</f>
        <v>Activo</v>
      </c>
      <c r="F805" s="3" t="str">
        <f>VLOOKUP($A805,[1]Consolidado!$C$2:$H$3834,6,FALSE)</f>
        <v>Carrera</v>
      </c>
      <c r="G805" s="4">
        <v>89417</v>
      </c>
      <c r="H805" s="4">
        <v>9616.0497916666645</v>
      </c>
      <c r="I805" s="4">
        <v>2718.28</v>
      </c>
      <c r="J805" s="4">
        <v>2566.27</v>
      </c>
      <c r="K805" s="4">
        <v>22936.83</v>
      </c>
      <c r="L805" s="4">
        <v>51579.570208333331</v>
      </c>
    </row>
    <row r="806" spans="1:12" s="2" customFormat="1" ht="39.950000000000003" customHeight="1" x14ac:dyDescent="0.25">
      <c r="A806" s="3" t="s">
        <v>1673</v>
      </c>
      <c r="B806" s="3" t="s">
        <v>422</v>
      </c>
      <c r="C806" s="3" t="s">
        <v>4119</v>
      </c>
      <c r="D806" s="3" t="s">
        <v>203</v>
      </c>
      <c r="E806" s="3" t="str">
        <f>VLOOKUP($A806,[1]Consolidado!$C$2:$H$3834,4,FALSE)</f>
        <v>Activo</v>
      </c>
      <c r="F806" s="3" t="str">
        <f>VLOOKUP($A806,[1]Consolidado!$C$2:$H$3834,6,FALSE)</f>
        <v>Carrera</v>
      </c>
      <c r="G806" s="4">
        <v>181834</v>
      </c>
      <c r="H806" s="4">
        <v>31354.839791666662</v>
      </c>
      <c r="I806" s="4">
        <v>5527.75</v>
      </c>
      <c r="J806" s="4">
        <v>5218.6400000000003</v>
      </c>
      <c r="K806" s="4">
        <v>852.2</v>
      </c>
      <c r="L806" s="4">
        <v>138880.57020833332</v>
      </c>
    </row>
    <row r="807" spans="1:12" s="2" customFormat="1" ht="39.950000000000003" customHeight="1" x14ac:dyDescent="0.25">
      <c r="A807" s="3" t="s">
        <v>1674</v>
      </c>
      <c r="B807" s="3" t="s">
        <v>421</v>
      </c>
      <c r="C807" s="3" t="s">
        <v>3985</v>
      </c>
      <c r="D807" s="3" t="s">
        <v>448</v>
      </c>
      <c r="E807" s="3" t="str">
        <f>VLOOKUP($A807,[1]Consolidado!$C$2:$H$3834,4,FALSE)</f>
        <v>Activo</v>
      </c>
      <c r="F807" s="3" t="str">
        <f>VLOOKUP($A807,[1]Consolidado!$C$2:$H$3834,6,FALSE)</f>
        <v>Fijo</v>
      </c>
      <c r="G807" s="4">
        <v>58252</v>
      </c>
      <c r="H807" s="4">
        <v>3157.7118333333328</v>
      </c>
      <c r="I807" s="4">
        <v>1770.86</v>
      </c>
      <c r="J807" s="4">
        <v>1671.83</v>
      </c>
      <c r="K807" s="4">
        <v>8042.02</v>
      </c>
      <c r="L807" s="4">
        <v>43609.578166666659</v>
      </c>
    </row>
    <row r="808" spans="1:12" s="2" customFormat="1" ht="39.950000000000003" customHeight="1" x14ac:dyDescent="0.25">
      <c r="A808" s="3" t="s">
        <v>1675</v>
      </c>
      <c r="B808" s="3" t="s">
        <v>422</v>
      </c>
      <c r="C808" s="3" t="s">
        <v>4007</v>
      </c>
      <c r="D808" s="3" t="s">
        <v>52</v>
      </c>
      <c r="E808" s="3" t="str">
        <f>VLOOKUP($A808,[1]Consolidado!$C$2:$H$3834,4,FALSE)</f>
        <v>Activo</v>
      </c>
      <c r="F808" s="3" t="str">
        <f>VLOOKUP($A808,[1]Consolidado!$C$2:$H$3834,6,FALSE)</f>
        <v>Fijo</v>
      </c>
      <c r="G808" s="4">
        <v>58252</v>
      </c>
      <c r="H808" s="4">
        <v>2814.6198333333323</v>
      </c>
      <c r="I808" s="4">
        <v>1770.86</v>
      </c>
      <c r="J808" s="4">
        <v>1671.83</v>
      </c>
      <c r="K808" s="4">
        <v>18492.47</v>
      </c>
      <c r="L808" s="4">
        <v>33502.220166666666</v>
      </c>
    </row>
    <row r="809" spans="1:12" s="2" customFormat="1" ht="39.950000000000003" customHeight="1" x14ac:dyDescent="0.25">
      <c r="A809" s="3" t="s">
        <v>1676</v>
      </c>
      <c r="B809" s="3" t="s">
        <v>421</v>
      </c>
      <c r="C809" s="3" t="s">
        <v>657</v>
      </c>
      <c r="D809" s="3" t="s">
        <v>67</v>
      </c>
      <c r="E809" s="3" t="str">
        <f>VLOOKUP($A809,[1]Consolidado!$C$2:$H$3834,4,FALSE)</f>
        <v>Activo</v>
      </c>
      <c r="F809" s="3" t="str">
        <f>VLOOKUP($A809,[1]Consolidado!$C$2:$H$3834,6,FALSE)</f>
        <v>Fijo</v>
      </c>
      <c r="G809" s="4">
        <v>40842</v>
      </c>
      <c r="H809" s="4">
        <v>304.16537500000049</v>
      </c>
      <c r="I809" s="4">
        <v>1241.5999999999999</v>
      </c>
      <c r="J809" s="4">
        <v>1172.17</v>
      </c>
      <c r="K809" s="4">
        <v>8470.26</v>
      </c>
      <c r="L809" s="4">
        <v>29653.804625000004</v>
      </c>
    </row>
    <row r="810" spans="1:12" s="2" customFormat="1" ht="39.950000000000003" customHeight="1" x14ac:dyDescent="0.25">
      <c r="A810" s="3" t="s">
        <v>1677</v>
      </c>
      <c r="B810" s="3" t="s">
        <v>422</v>
      </c>
      <c r="C810" s="3" t="s">
        <v>593</v>
      </c>
      <c r="D810" s="3" t="s">
        <v>105</v>
      </c>
      <c r="E810" s="3" t="str">
        <f>VLOOKUP($A810,[1]Consolidado!$C$2:$H$3834,4,FALSE)</f>
        <v>Activo</v>
      </c>
      <c r="F810" s="3" t="str">
        <f>VLOOKUP($A810,[1]Consolidado!$C$2:$H$3834,6,FALSE)</f>
        <v>Fijo</v>
      </c>
      <c r="G810" s="4">
        <v>41329</v>
      </c>
      <c r="H810" s="4">
        <v>630.21887500000014</v>
      </c>
      <c r="I810" s="4">
        <v>1256.4000000000001</v>
      </c>
      <c r="J810" s="4">
        <v>1186.1400000000001</v>
      </c>
      <c r="K810" s="4">
        <v>4735.91</v>
      </c>
      <c r="L810" s="4">
        <v>33520.331124999997</v>
      </c>
    </row>
    <row r="811" spans="1:12" s="2" customFormat="1" ht="39.950000000000003" customHeight="1" x14ac:dyDescent="0.25">
      <c r="A811" s="3" t="s">
        <v>1678</v>
      </c>
      <c r="B811" s="3" t="s">
        <v>422</v>
      </c>
      <c r="C811" s="3" t="s">
        <v>3985</v>
      </c>
      <c r="D811" s="3" t="s">
        <v>447</v>
      </c>
      <c r="E811" s="3" t="str">
        <f>VLOOKUP($A811,[1]Consolidado!$C$2:$H$3834,4,FALSE)</f>
        <v>Activo</v>
      </c>
      <c r="F811" s="3" t="str">
        <f>VLOOKUP($A811,[1]Consolidado!$C$2:$H$3834,6,FALSE)</f>
        <v>Carrera</v>
      </c>
      <c r="G811" s="4">
        <v>64077</v>
      </c>
      <c r="H811" s="4">
        <v>4253.859833333333</v>
      </c>
      <c r="I811" s="4">
        <v>1947.94</v>
      </c>
      <c r="J811" s="4">
        <v>1839.01</v>
      </c>
      <c r="K811" s="4">
        <v>7295.4</v>
      </c>
      <c r="L811" s="4">
        <v>48740.790166666658</v>
      </c>
    </row>
    <row r="812" spans="1:12" s="2" customFormat="1" ht="39.950000000000003" customHeight="1" x14ac:dyDescent="0.25">
      <c r="A812" s="3" t="s">
        <v>1679</v>
      </c>
      <c r="B812" s="3" t="s">
        <v>422</v>
      </c>
      <c r="C812" s="3" t="s">
        <v>4067</v>
      </c>
      <c r="D812" s="3" t="s">
        <v>408</v>
      </c>
      <c r="E812" s="3" t="str">
        <f>VLOOKUP($A812,[1]Consolidado!$C$2:$H$3834,4,FALSE)</f>
        <v>Activo</v>
      </c>
      <c r="F812" s="3" t="str">
        <f>VLOOKUP($A812,[1]Consolidado!$C$2:$H$3834,6,FALSE)</f>
        <v>Carrera</v>
      </c>
      <c r="G812" s="4">
        <v>75388</v>
      </c>
      <c r="H812" s="4">
        <v>6039.2698333333319</v>
      </c>
      <c r="I812" s="4">
        <v>2291.8000000000002</v>
      </c>
      <c r="J812" s="4">
        <v>2163.64</v>
      </c>
      <c r="K812" s="4">
        <v>4479.6000000000004</v>
      </c>
      <c r="L812" s="4">
        <v>60413.690166666674</v>
      </c>
    </row>
    <row r="813" spans="1:12" s="2" customFormat="1" ht="39.950000000000003" customHeight="1" x14ac:dyDescent="0.25">
      <c r="A813" s="3" t="s">
        <v>1680</v>
      </c>
      <c r="B813" s="3" t="s">
        <v>421</v>
      </c>
      <c r="C813" s="3" t="s">
        <v>576</v>
      </c>
      <c r="D813" s="3" t="s">
        <v>401</v>
      </c>
      <c r="E813" s="3" t="str">
        <f>VLOOKUP($A813,[1]Consolidado!$C$2:$H$3834,4,FALSE)</f>
        <v>Activo</v>
      </c>
      <c r="F813" s="3" t="str">
        <f>VLOOKUP($A813,[1]Consolidado!$C$2:$H$3834,6,FALSE)</f>
        <v>Fijo</v>
      </c>
      <c r="G813" s="4">
        <v>35005</v>
      </c>
      <c r="H813" s="4">
        <v>0</v>
      </c>
      <c r="I813" s="4">
        <v>1064.1500000000001</v>
      </c>
      <c r="J813" s="4">
        <v>1004.64</v>
      </c>
      <c r="K813" s="4">
        <v>2535.42</v>
      </c>
      <c r="L813" s="4">
        <v>30400.79</v>
      </c>
    </row>
    <row r="814" spans="1:12" s="2" customFormat="1" ht="39.950000000000003" customHeight="1" x14ac:dyDescent="0.25">
      <c r="A814" s="3" t="s">
        <v>1681</v>
      </c>
      <c r="B814" s="3" t="s">
        <v>422</v>
      </c>
      <c r="C814" s="3" t="s">
        <v>4006</v>
      </c>
      <c r="D814" s="3" t="s">
        <v>53</v>
      </c>
      <c r="E814" s="3" t="str">
        <f>VLOOKUP($A814,[1]Consolidado!$C$2:$H$3834,4,FALSE)</f>
        <v>Activo</v>
      </c>
      <c r="F814" s="3" t="str">
        <f>VLOOKUP($A814,[1]Consolidado!$C$2:$H$3834,6,FALSE)</f>
        <v>Fijo</v>
      </c>
      <c r="G814" s="4">
        <v>18687</v>
      </c>
      <c r="H814" s="4">
        <v>0</v>
      </c>
      <c r="I814" s="4">
        <v>0</v>
      </c>
      <c r="J814" s="4">
        <v>536.32000000000005</v>
      </c>
      <c r="K814" s="4">
        <v>9884.85</v>
      </c>
      <c r="L814" s="4">
        <v>8265.83</v>
      </c>
    </row>
    <row r="815" spans="1:12" s="2" customFormat="1" ht="39.950000000000003" customHeight="1" x14ac:dyDescent="0.25">
      <c r="A815" s="3" t="s">
        <v>1682</v>
      </c>
      <c r="B815" s="3" t="s">
        <v>422</v>
      </c>
      <c r="C815" s="3" t="s">
        <v>4033</v>
      </c>
      <c r="D815" s="3" t="s">
        <v>301</v>
      </c>
      <c r="E815" s="3" t="str">
        <f>VLOOKUP($A815,[1]Consolidado!$C$2:$H$3834,4,FALSE)</f>
        <v>Activo</v>
      </c>
      <c r="F815" s="3" t="str">
        <f>VLOOKUP($A815,[1]Consolidado!$C$2:$H$3834,6,FALSE)</f>
        <v>Carrera</v>
      </c>
      <c r="G815" s="4">
        <v>55106</v>
      </c>
      <c r="H815" s="4">
        <v>2574.6358749999999</v>
      </c>
      <c r="I815" s="4">
        <v>1675.22</v>
      </c>
      <c r="J815" s="4">
        <v>1581.54</v>
      </c>
      <c r="K815" s="4">
        <v>1059</v>
      </c>
      <c r="L815" s="4">
        <v>48215.604124999998</v>
      </c>
    </row>
    <row r="816" spans="1:12" s="2" customFormat="1" ht="39.950000000000003" customHeight="1" x14ac:dyDescent="0.25">
      <c r="A816" s="3" t="s">
        <v>1683</v>
      </c>
      <c r="B816" s="3" t="s">
        <v>422</v>
      </c>
      <c r="C816" s="3" t="s">
        <v>593</v>
      </c>
      <c r="D816" s="3" t="s">
        <v>111</v>
      </c>
      <c r="E816" s="3" t="str">
        <f>VLOOKUP($A816,[1]Consolidado!$C$2:$H$3834,4,FALSE)</f>
        <v>Activo</v>
      </c>
      <c r="F816" s="3" t="str">
        <f>VLOOKUP($A816,[1]Consolidado!$C$2:$H$3834,6,FALSE)</f>
        <v>Carrera</v>
      </c>
      <c r="G816" s="4">
        <v>45461</v>
      </c>
      <c r="H816" s="4">
        <v>698.7508749999979</v>
      </c>
      <c r="I816" s="4">
        <v>1382.01</v>
      </c>
      <c r="J816" s="4">
        <v>1304.73</v>
      </c>
      <c r="K816" s="4">
        <v>15715.97</v>
      </c>
      <c r="L816" s="4">
        <v>26359.539124999996</v>
      </c>
    </row>
    <row r="817" spans="1:12" s="2" customFormat="1" ht="39.950000000000003" customHeight="1" x14ac:dyDescent="0.25">
      <c r="A817" s="3" t="s">
        <v>1684</v>
      </c>
      <c r="B817" s="3" t="s">
        <v>422</v>
      </c>
      <c r="C817" s="3" t="s">
        <v>4028</v>
      </c>
      <c r="D817" s="3" t="s">
        <v>456</v>
      </c>
      <c r="E817" s="3" t="str">
        <f>VLOOKUP($A817,[1]Consolidado!$C$2:$H$3834,4,FALSE)</f>
        <v>Activo</v>
      </c>
      <c r="F817" s="3" t="str">
        <f>VLOOKUP($A817,[1]Consolidado!$C$2:$H$3834,6,FALSE)</f>
        <v>Carrera</v>
      </c>
      <c r="G817" s="4">
        <v>87509</v>
      </c>
      <c r="H817" s="4">
        <v>8738.377291666664</v>
      </c>
      <c r="I817" s="4">
        <v>2660.27</v>
      </c>
      <c r="J817" s="4">
        <v>2511.5100000000002</v>
      </c>
      <c r="K817" s="4">
        <v>29892.670000000002</v>
      </c>
      <c r="L817" s="4">
        <v>43706.172708333339</v>
      </c>
    </row>
    <row r="818" spans="1:12" s="2" customFormat="1" ht="39.950000000000003" customHeight="1" x14ac:dyDescent="0.25">
      <c r="A818" s="3" t="s">
        <v>1685</v>
      </c>
      <c r="B818" s="3" t="s">
        <v>422</v>
      </c>
      <c r="C818" s="3" t="s">
        <v>4120</v>
      </c>
      <c r="D818" s="3" t="s">
        <v>311</v>
      </c>
      <c r="E818" s="3" t="str">
        <f>VLOOKUP($A818,[1]Consolidado!$C$2:$H$3834,4,FALSE)</f>
        <v>Activo</v>
      </c>
      <c r="F818" s="3" t="str">
        <f>VLOOKUP($A818,[1]Consolidado!$C$2:$H$3834,6,FALSE)</f>
        <v>Fijo</v>
      </c>
      <c r="G818" s="4">
        <v>129014</v>
      </c>
      <c r="H818" s="4">
        <v>18930.254791666666</v>
      </c>
      <c r="I818" s="4">
        <v>3922.03</v>
      </c>
      <c r="J818" s="4">
        <v>3702.7</v>
      </c>
      <c r="K818" s="4">
        <v>17040.47</v>
      </c>
      <c r="L818" s="4">
        <v>85418.545208333337</v>
      </c>
    </row>
    <row r="819" spans="1:12" s="2" customFormat="1" ht="39.950000000000003" customHeight="1" x14ac:dyDescent="0.25">
      <c r="A819" s="3" t="s">
        <v>1686</v>
      </c>
      <c r="B819" s="3" t="s">
        <v>422</v>
      </c>
      <c r="C819" s="3" t="s">
        <v>3989</v>
      </c>
      <c r="D819" s="3" t="s">
        <v>47</v>
      </c>
      <c r="E819" s="3" t="str">
        <f>VLOOKUP($A819,[1]Consolidado!$C$2:$H$3834,4,FALSE)</f>
        <v>Activo</v>
      </c>
      <c r="F819" s="3" t="str">
        <f>VLOOKUP($A819,[1]Consolidado!$C$2:$H$3834,6,FALSE)</f>
        <v>Fijo</v>
      </c>
      <c r="G819" s="4">
        <v>68534</v>
      </c>
      <c r="H819" s="4">
        <v>4749.4858333333332</v>
      </c>
      <c r="I819" s="4">
        <v>2083.4299999999998</v>
      </c>
      <c r="J819" s="4">
        <v>1966.93</v>
      </c>
      <c r="K819" s="4">
        <v>16408.22</v>
      </c>
      <c r="L819" s="4">
        <v>43325.934166666666</v>
      </c>
    </row>
    <row r="820" spans="1:12" s="2" customFormat="1" ht="39.950000000000003" customHeight="1" x14ac:dyDescent="0.25">
      <c r="A820" s="3" t="s">
        <v>1687</v>
      </c>
      <c r="B820" s="3" t="s">
        <v>422</v>
      </c>
      <c r="C820" s="3" t="s">
        <v>584</v>
      </c>
      <c r="D820" s="3" t="s">
        <v>149</v>
      </c>
      <c r="E820" s="3" t="str">
        <f>VLOOKUP($A820,[1]Consolidado!$C$2:$H$3834,4,FALSE)</f>
        <v>Activo</v>
      </c>
      <c r="F820" s="3" t="str">
        <f>VLOOKUP($A820,[1]Consolidado!$C$2:$H$3834,6,FALSE)</f>
        <v>Fijo</v>
      </c>
      <c r="G820" s="4">
        <v>39312</v>
      </c>
      <c r="H820" s="4">
        <v>345.55037499999958</v>
      </c>
      <c r="I820" s="4">
        <v>1195.08</v>
      </c>
      <c r="J820" s="4">
        <v>1128.25</v>
      </c>
      <c r="K820" s="4">
        <v>5852.2</v>
      </c>
      <c r="L820" s="4">
        <v>30790.919624999999</v>
      </c>
    </row>
    <row r="821" spans="1:12" s="2" customFormat="1" ht="39.950000000000003" customHeight="1" x14ac:dyDescent="0.25">
      <c r="A821" s="3" t="s">
        <v>1688</v>
      </c>
      <c r="B821" s="3" t="s">
        <v>421</v>
      </c>
      <c r="C821" s="3" t="s">
        <v>4121</v>
      </c>
      <c r="D821" s="3" t="s">
        <v>512</v>
      </c>
      <c r="E821" s="3" t="str">
        <f>VLOOKUP($A821,[1]Consolidado!$C$2:$H$3834,4,FALSE)</f>
        <v>Activo</v>
      </c>
      <c r="F821" s="3" t="str">
        <f>VLOOKUP($A821,[1]Consolidado!$C$2:$H$3834,6,FALSE)</f>
        <v>Carrera</v>
      </c>
      <c r="G821" s="4">
        <v>132632</v>
      </c>
      <c r="H821" s="4">
        <v>19781.299791666668</v>
      </c>
      <c r="I821" s="4">
        <v>4032.01</v>
      </c>
      <c r="J821" s="4">
        <v>3806.54</v>
      </c>
      <c r="K821" s="4">
        <v>4927.2000000000007</v>
      </c>
      <c r="L821" s="4">
        <v>100084.95020833335</v>
      </c>
    </row>
    <row r="822" spans="1:12" s="2" customFormat="1" ht="39.950000000000003" customHeight="1" x14ac:dyDescent="0.25">
      <c r="A822" s="3" t="s">
        <v>1689</v>
      </c>
      <c r="B822" s="3" t="s">
        <v>422</v>
      </c>
      <c r="C822" s="3" t="s">
        <v>4022</v>
      </c>
      <c r="D822" s="3" t="s">
        <v>20</v>
      </c>
      <c r="E822" s="3" t="str">
        <f>VLOOKUP($A822,[1]Consolidado!$C$2:$H$3834,4,FALSE)</f>
        <v>Activo</v>
      </c>
      <c r="F822" s="3" t="str">
        <f>VLOOKUP($A822,[1]Consolidado!$C$2:$H$3834,6,FALSE)</f>
        <v>Fijo</v>
      </c>
      <c r="G822" s="4">
        <v>26166</v>
      </c>
      <c r="H822" s="4">
        <v>0</v>
      </c>
      <c r="I822" s="4">
        <v>0</v>
      </c>
      <c r="J822" s="4">
        <v>750.96</v>
      </c>
      <c r="K822" s="4">
        <v>13752.81</v>
      </c>
      <c r="L822" s="4">
        <v>11662.230000000001</v>
      </c>
    </row>
    <row r="823" spans="1:12" s="2" customFormat="1" ht="39.950000000000003" customHeight="1" x14ac:dyDescent="0.25">
      <c r="A823" s="3" t="s">
        <v>1690</v>
      </c>
      <c r="B823" s="3" t="s">
        <v>422</v>
      </c>
      <c r="C823" s="3" t="s">
        <v>4003</v>
      </c>
      <c r="D823" s="3" t="s">
        <v>187</v>
      </c>
      <c r="E823" s="3" t="str">
        <f>VLOOKUP($A823,[1]Consolidado!$C$2:$H$3834,4,FALSE)</f>
        <v>Activo</v>
      </c>
      <c r="F823" s="3" t="str">
        <f>VLOOKUP($A823,[1]Consolidado!$C$2:$H$3834,6,FALSE)</f>
        <v>Fijo</v>
      </c>
      <c r="G823" s="4">
        <v>35005</v>
      </c>
      <c r="H823" s="4">
        <v>0</v>
      </c>
      <c r="I823" s="4">
        <v>1064.1500000000001</v>
      </c>
      <c r="J823" s="4">
        <v>1004.64</v>
      </c>
      <c r="K823" s="4">
        <v>16979.41</v>
      </c>
      <c r="L823" s="4">
        <v>15956.8</v>
      </c>
    </row>
    <row r="824" spans="1:12" s="2" customFormat="1" ht="39.950000000000003" customHeight="1" x14ac:dyDescent="0.25">
      <c r="A824" s="3" t="s">
        <v>1691</v>
      </c>
      <c r="B824" s="3" t="s">
        <v>422</v>
      </c>
      <c r="C824" s="3" t="s">
        <v>4122</v>
      </c>
      <c r="D824" s="3" t="s">
        <v>281</v>
      </c>
      <c r="E824" s="3" t="str">
        <f>VLOOKUP($A824,[1]Consolidado!$C$2:$H$3834,4,FALSE)</f>
        <v>Activo</v>
      </c>
      <c r="F824" s="3" t="str">
        <f>VLOOKUP($A824,[1]Consolidado!$C$2:$H$3834,6,FALSE)</f>
        <v>Carrera</v>
      </c>
      <c r="G824" s="4">
        <v>102950</v>
      </c>
      <c r="H824" s="4">
        <v>12799.349791666667</v>
      </c>
      <c r="I824" s="4">
        <v>3129.68</v>
      </c>
      <c r="J824" s="4">
        <v>2954.67</v>
      </c>
      <c r="K824" s="4">
        <v>16322.490000000002</v>
      </c>
      <c r="L824" s="4">
        <v>67743.810208333336</v>
      </c>
    </row>
    <row r="825" spans="1:12" s="2" customFormat="1" ht="39.950000000000003" customHeight="1" x14ac:dyDescent="0.25">
      <c r="A825" s="3" t="s">
        <v>1692</v>
      </c>
      <c r="B825" s="3" t="s">
        <v>422</v>
      </c>
      <c r="C825" s="3" t="s">
        <v>4006</v>
      </c>
      <c r="D825" s="3" t="s">
        <v>44</v>
      </c>
      <c r="E825" s="3" t="str">
        <f>VLOOKUP($A825,[1]Consolidado!$C$2:$H$3834,4,FALSE)</f>
        <v>Activo</v>
      </c>
      <c r="F825" s="3" t="str">
        <f>VLOOKUP($A825,[1]Consolidado!$C$2:$H$3834,6,FALSE)</f>
        <v>Fijo</v>
      </c>
      <c r="G825" s="4">
        <v>18687</v>
      </c>
      <c r="H825" s="4">
        <v>0</v>
      </c>
      <c r="I825" s="4">
        <v>0</v>
      </c>
      <c r="J825" s="4">
        <v>536.32000000000005</v>
      </c>
      <c r="K825" s="4">
        <v>9657.81</v>
      </c>
      <c r="L825" s="4">
        <v>8492.8700000000008</v>
      </c>
    </row>
    <row r="826" spans="1:12" s="2" customFormat="1" ht="39.950000000000003" customHeight="1" x14ac:dyDescent="0.25">
      <c r="A826" s="3" t="s">
        <v>1693</v>
      </c>
      <c r="B826" s="3" t="s">
        <v>421</v>
      </c>
      <c r="C826" s="3" t="s">
        <v>4006</v>
      </c>
      <c r="D826" s="3" t="s">
        <v>44</v>
      </c>
      <c r="E826" s="3" t="str">
        <f>VLOOKUP($A826,[1]Consolidado!$C$2:$H$3834,4,FALSE)</f>
        <v>Activo</v>
      </c>
      <c r="F826" s="3" t="str">
        <f>VLOOKUP($A826,[1]Consolidado!$C$2:$H$3834,6,FALSE)</f>
        <v>Fijo</v>
      </c>
      <c r="G826" s="4">
        <v>18687</v>
      </c>
      <c r="H826" s="4">
        <v>0</v>
      </c>
      <c r="I826" s="4">
        <v>0</v>
      </c>
      <c r="J826" s="4">
        <v>536.32000000000005</v>
      </c>
      <c r="K826" s="4">
        <v>13718.04</v>
      </c>
      <c r="L826" s="4">
        <v>4432.6399999999994</v>
      </c>
    </row>
    <row r="827" spans="1:12" s="2" customFormat="1" ht="39.950000000000003" customHeight="1" x14ac:dyDescent="0.25">
      <c r="A827" s="3" t="s">
        <v>1694</v>
      </c>
      <c r="B827" s="3" t="s">
        <v>422</v>
      </c>
      <c r="C827" s="3" t="s">
        <v>656</v>
      </c>
      <c r="D827" s="3" t="s">
        <v>254</v>
      </c>
      <c r="E827" s="3" t="str">
        <f>VLOOKUP($A827,[1]Consolidado!$C$2:$H$3834,4,FALSE)</f>
        <v>Activo</v>
      </c>
      <c r="F827" s="3" t="str">
        <f>VLOOKUP($A827,[1]Consolidado!$C$2:$H$3834,6,FALSE)</f>
        <v>Fijo</v>
      </c>
      <c r="G827" s="4">
        <v>64671</v>
      </c>
      <c r="H827" s="4">
        <v>4022.5458333333336</v>
      </c>
      <c r="I827" s="4">
        <v>1966</v>
      </c>
      <c r="J827" s="4">
        <v>1856.06</v>
      </c>
      <c r="K827" s="4">
        <v>5535.52</v>
      </c>
      <c r="L827" s="4">
        <v>51290.874166666661</v>
      </c>
    </row>
    <row r="828" spans="1:12" s="2" customFormat="1" ht="39.950000000000003" customHeight="1" x14ac:dyDescent="0.25">
      <c r="A828" s="3" t="s">
        <v>1695</v>
      </c>
      <c r="B828" s="3" t="s">
        <v>421</v>
      </c>
      <c r="C828" s="3" t="s">
        <v>4123</v>
      </c>
      <c r="D828" s="3" t="s">
        <v>328</v>
      </c>
      <c r="E828" s="3" t="str">
        <f>VLOOKUP($A828,[1]Consolidado!$C$2:$H$3834,4,FALSE)</f>
        <v>Activo</v>
      </c>
      <c r="F828" s="3" t="str">
        <f>VLOOKUP($A828,[1]Consolidado!$C$2:$H$3834,6,FALSE)</f>
        <v>Fijo</v>
      </c>
      <c r="G828" s="4">
        <v>93592</v>
      </c>
      <c r="H828" s="4">
        <v>10598.114791666667</v>
      </c>
      <c r="I828" s="4">
        <v>2845.2</v>
      </c>
      <c r="J828" s="4">
        <v>2686.09</v>
      </c>
      <c r="K828" s="4">
        <v>25669.14</v>
      </c>
      <c r="L828" s="4">
        <v>51793.45520833334</v>
      </c>
    </row>
    <row r="829" spans="1:12" s="2" customFormat="1" ht="39.950000000000003" customHeight="1" x14ac:dyDescent="0.25">
      <c r="A829" s="3" t="s">
        <v>1696</v>
      </c>
      <c r="B829" s="3" t="s">
        <v>421</v>
      </c>
      <c r="C829" s="3" t="s">
        <v>706</v>
      </c>
      <c r="D829" s="3" t="s">
        <v>503</v>
      </c>
      <c r="E829" s="3" t="str">
        <f>VLOOKUP($A829,[1]Consolidado!$C$2:$H$3834,4,FALSE)</f>
        <v>Activo</v>
      </c>
      <c r="F829" s="3" t="str">
        <f>VLOOKUP($A829,[1]Consolidado!$C$2:$H$3834,6,FALSE)</f>
        <v>Fijo</v>
      </c>
      <c r="G829" s="4">
        <v>123341</v>
      </c>
      <c r="H829" s="4">
        <v>17166.957291666666</v>
      </c>
      <c r="I829" s="4">
        <v>3749.57</v>
      </c>
      <c r="J829" s="4">
        <v>3539.89</v>
      </c>
      <c r="K829" s="4">
        <v>21360.76</v>
      </c>
      <c r="L829" s="4">
        <v>77523.822708333333</v>
      </c>
    </row>
    <row r="830" spans="1:12" s="2" customFormat="1" ht="39.950000000000003" customHeight="1" x14ac:dyDescent="0.25">
      <c r="A830" s="3" t="s">
        <v>1697</v>
      </c>
      <c r="B830" s="3" t="s">
        <v>422</v>
      </c>
      <c r="C830" s="3" t="s">
        <v>4124</v>
      </c>
      <c r="D830" s="3" t="s">
        <v>328</v>
      </c>
      <c r="E830" s="3" t="str">
        <f>VLOOKUP($A830,[1]Consolidado!$C$2:$H$3834,4,FALSE)</f>
        <v>Activo</v>
      </c>
      <c r="F830" s="3" t="str">
        <f>VLOOKUP($A830,[1]Consolidado!$C$2:$H$3834,6,FALSE)</f>
        <v>Fijo</v>
      </c>
      <c r="G830" s="4">
        <v>64671</v>
      </c>
      <c r="H830" s="4">
        <v>4365.6378333333341</v>
      </c>
      <c r="I830" s="4">
        <v>1966</v>
      </c>
      <c r="J830" s="4">
        <v>1856.06</v>
      </c>
      <c r="K830" s="4">
        <v>20426.939999999999</v>
      </c>
      <c r="L830" s="4">
        <v>36056.362166666673</v>
      </c>
    </row>
    <row r="831" spans="1:12" s="2" customFormat="1" ht="39.950000000000003" customHeight="1" x14ac:dyDescent="0.25">
      <c r="A831" s="3" t="s">
        <v>1698</v>
      </c>
      <c r="B831" s="3" t="s">
        <v>421</v>
      </c>
      <c r="C831" s="3" t="s">
        <v>4076</v>
      </c>
      <c r="D831" s="3" t="s">
        <v>175</v>
      </c>
      <c r="E831" s="3" t="str">
        <f>VLOOKUP($A831,[1]Consolidado!$C$2:$H$3834,4,FALSE)</f>
        <v>Activo</v>
      </c>
      <c r="F831" s="3" t="str">
        <f>VLOOKUP($A831,[1]Consolidado!$C$2:$H$3834,6,FALSE)</f>
        <v>Fijo</v>
      </c>
      <c r="G831" s="4">
        <v>43175</v>
      </c>
      <c r="H831" s="4">
        <v>890.75387499999988</v>
      </c>
      <c r="I831" s="4">
        <v>1312.52</v>
      </c>
      <c r="J831" s="4">
        <v>1239.1199999999999</v>
      </c>
      <c r="K831" s="4">
        <v>9178.1999999999989</v>
      </c>
      <c r="L831" s="4">
        <v>30554.406125000001</v>
      </c>
    </row>
    <row r="832" spans="1:12" s="2" customFormat="1" ht="39.950000000000003" customHeight="1" x14ac:dyDescent="0.25">
      <c r="A832" s="3" t="s">
        <v>1699</v>
      </c>
      <c r="B832" s="3" t="s">
        <v>422</v>
      </c>
      <c r="C832" s="3" t="s">
        <v>705</v>
      </c>
      <c r="D832" s="3" t="s">
        <v>512</v>
      </c>
      <c r="E832" s="3" t="str">
        <f>VLOOKUP($A832,[1]Consolidado!$C$2:$H$3834,4,FALSE)</f>
        <v>Activo</v>
      </c>
      <c r="F832" s="3" t="str">
        <f>VLOOKUP($A832,[1]Consolidado!$C$2:$H$3834,6,FALSE)</f>
        <v>Carrera</v>
      </c>
      <c r="G832" s="4">
        <v>100460</v>
      </c>
      <c r="H832" s="4">
        <v>12213.642291666669</v>
      </c>
      <c r="I832" s="4">
        <v>3053.98</v>
      </c>
      <c r="J832" s="4">
        <v>2883.2</v>
      </c>
      <c r="K832" s="4">
        <v>6853.6200000000008</v>
      </c>
      <c r="L832" s="4">
        <v>75455.557708333348</v>
      </c>
    </row>
    <row r="833" spans="1:12" s="2" customFormat="1" ht="39.950000000000003" customHeight="1" x14ac:dyDescent="0.25">
      <c r="A833" s="3" t="s">
        <v>1700</v>
      </c>
      <c r="B833" s="3" t="s">
        <v>422</v>
      </c>
      <c r="C833" s="3" t="s">
        <v>579</v>
      </c>
      <c r="D833" s="3" t="s">
        <v>496</v>
      </c>
      <c r="E833" s="3" t="str">
        <f>VLOOKUP($A833,[1]Consolidado!$C$2:$H$3834,4,FALSE)</f>
        <v>Activo</v>
      </c>
      <c r="F833" s="3" t="str">
        <f>VLOOKUP($A833,[1]Consolidado!$C$2:$H$3834,6,FALSE)</f>
        <v>Fijo</v>
      </c>
      <c r="G833" s="4">
        <v>54453</v>
      </c>
      <c r="H833" s="4">
        <v>2482.4743749999993</v>
      </c>
      <c r="I833" s="4">
        <v>1655.37</v>
      </c>
      <c r="J833" s="4">
        <v>1562.8</v>
      </c>
      <c r="K833" s="4">
        <v>4881.8</v>
      </c>
      <c r="L833" s="4">
        <v>43870.555624999994</v>
      </c>
    </row>
    <row r="834" spans="1:12" s="2" customFormat="1" ht="39.950000000000003" customHeight="1" x14ac:dyDescent="0.25">
      <c r="A834" s="3" t="s">
        <v>1701</v>
      </c>
      <c r="B834" s="3" t="s">
        <v>421</v>
      </c>
      <c r="C834" s="3" t="s">
        <v>606</v>
      </c>
      <c r="D834" s="3" t="s">
        <v>395</v>
      </c>
      <c r="E834" s="3" t="str">
        <f>VLOOKUP($A834,[1]Consolidado!$C$2:$H$3834,4,FALSE)</f>
        <v>Activo</v>
      </c>
      <c r="F834" s="3" t="str">
        <f>VLOOKUP($A834,[1]Consolidado!$C$2:$H$3834,6,FALSE)</f>
        <v>Fijo</v>
      </c>
      <c r="G834" s="4">
        <v>24273</v>
      </c>
      <c r="H834" s="4">
        <v>0</v>
      </c>
      <c r="I834" s="4">
        <v>0</v>
      </c>
      <c r="J834" s="4">
        <v>696.64</v>
      </c>
      <c r="K834" s="4">
        <v>12984.77</v>
      </c>
      <c r="L834" s="4">
        <v>10591.59</v>
      </c>
    </row>
    <row r="835" spans="1:12" s="2" customFormat="1" ht="39.950000000000003" customHeight="1" x14ac:dyDescent="0.25">
      <c r="A835" s="3" t="s">
        <v>1702</v>
      </c>
      <c r="B835" s="3" t="s">
        <v>421</v>
      </c>
      <c r="C835" s="3" t="s">
        <v>4125</v>
      </c>
      <c r="D835" s="3" t="s">
        <v>468</v>
      </c>
      <c r="E835" s="3" t="str">
        <f>VLOOKUP($A835,[1]Consolidado!$C$2:$H$3834,4,FALSE)</f>
        <v>Activo</v>
      </c>
      <c r="F835" s="3" t="str">
        <f>VLOOKUP($A835,[1]Consolidado!$C$2:$H$3834,6,FALSE)</f>
        <v>Carrera</v>
      </c>
      <c r="G835" s="4">
        <v>132632</v>
      </c>
      <c r="H835" s="4">
        <v>19781.299791666668</v>
      </c>
      <c r="I835" s="4">
        <v>4032.01</v>
      </c>
      <c r="J835" s="4">
        <v>3806.54</v>
      </c>
      <c r="K835" s="4">
        <v>11970.210000000001</v>
      </c>
      <c r="L835" s="4">
        <v>93041.940208333341</v>
      </c>
    </row>
    <row r="836" spans="1:12" s="2" customFormat="1" ht="39.950000000000003" customHeight="1" x14ac:dyDescent="0.25">
      <c r="A836" s="3" t="s">
        <v>1703</v>
      </c>
      <c r="B836" s="3" t="s">
        <v>422</v>
      </c>
      <c r="C836" s="3" t="s">
        <v>3979</v>
      </c>
      <c r="D836" s="3" t="s">
        <v>176</v>
      </c>
      <c r="E836" s="3" t="str">
        <f>VLOOKUP($A836,[1]Consolidado!$C$2:$H$3834,4,FALSE)</f>
        <v>Activo</v>
      </c>
      <c r="F836" s="3" t="str">
        <f>VLOOKUP($A836,[1]Consolidado!$C$2:$H$3834,6,FALSE)</f>
        <v>Carrera</v>
      </c>
      <c r="G836" s="4">
        <v>60068</v>
      </c>
      <c r="H836" s="4">
        <v>3156.3538333333331</v>
      </c>
      <c r="I836" s="4">
        <v>1826.07</v>
      </c>
      <c r="J836" s="4">
        <v>1723.95</v>
      </c>
      <c r="K836" s="4">
        <v>2121.8200000000002</v>
      </c>
      <c r="L836" s="4">
        <v>51239.806166666669</v>
      </c>
    </row>
    <row r="837" spans="1:12" s="2" customFormat="1" ht="39.950000000000003" customHeight="1" x14ac:dyDescent="0.25">
      <c r="A837" s="3" t="s">
        <v>1704</v>
      </c>
      <c r="B837" s="3" t="s">
        <v>422</v>
      </c>
      <c r="C837" s="3" t="s">
        <v>4076</v>
      </c>
      <c r="D837" s="3" t="s">
        <v>150</v>
      </c>
      <c r="E837" s="3" t="str">
        <f>VLOOKUP($A837,[1]Consolidado!$C$2:$H$3834,4,FALSE)</f>
        <v>Activo</v>
      </c>
      <c r="F837" s="3" t="str">
        <f>VLOOKUP($A837,[1]Consolidado!$C$2:$H$3834,6,FALSE)</f>
        <v>Carrera</v>
      </c>
      <c r="G837" s="4">
        <v>47493</v>
      </c>
      <c r="H837" s="4">
        <v>1500.1738749999988</v>
      </c>
      <c r="I837" s="4">
        <v>1443.79</v>
      </c>
      <c r="J837" s="4">
        <v>1363.05</v>
      </c>
      <c r="K837" s="4">
        <v>14961.32</v>
      </c>
      <c r="L837" s="4">
        <v>28224.666124999996</v>
      </c>
    </row>
    <row r="838" spans="1:12" s="2" customFormat="1" ht="39.950000000000003" customHeight="1" x14ac:dyDescent="0.25">
      <c r="A838" s="3" t="s">
        <v>1705</v>
      </c>
      <c r="B838" s="3" t="s">
        <v>422</v>
      </c>
      <c r="C838" s="3" t="s">
        <v>3980</v>
      </c>
      <c r="D838" s="3" t="s">
        <v>291</v>
      </c>
      <c r="E838" s="3" t="str">
        <f>VLOOKUP($A838,[1]Consolidado!$C$2:$H$3834,4,FALSE)</f>
        <v>Activo</v>
      </c>
      <c r="F838" s="3" t="str">
        <f>VLOOKUP($A838,[1]Consolidado!$C$2:$H$3834,6,FALSE)</f>
        <v>Fijo</v>
      </c>
      <c r="G838" s="4">
        <v>58757</v>
      </c>
      <c r="H838" s="4">
        <v>3252.7418333333335</v>
      </c>
      <c r="I838" s="4">
        <v>1786.21</v>
      </c>
      <c r="J838" s="4">
        <v>1686.33</v>
      </c>
      <c r="K838" s="4">
        <v>12449.16</v>
      </c>
      <c r="L838" s="4">
        <v>39582.558166666669</v>
      </c>
    </row>
    <row r="839" spans="1:12" s="2" customFormat="1" ht="39.950000000000003" customHeight="1" x14ac:dyDescent="0.25">
      <c r="A839" s="3" t="s">
        <v>1706</v>
      </c>
      <c r="B839" s="3" t="s">
        <v>422</v>
      </c>
      <c r="C839" s="3" t="s">
        <v>582</v>
      </c>
      <c r="D839" s="3" t="s">
        <v>441</v>
      </c>
      <c r="E839" s="3" t="str">
        <f>VLOOKUP($A839,[1]Consolidado!$C$2:$H$3834,4,FALSE)</f>
        <v>Activo</v>
      </c>
      <c r="F839" s="3" t="str">
        <f>VLOOKUP($A839,[1]Consolidado!$C$2:$H$3834,6,FALSE)</f>
        <v>Fijo</v>
      </c>
      <c r="G839" s="4">
        <v>68534</v>
      </c>
      <c r="H839" s="4">
        <v>5092.5778333333337</v>
      </c>
      <c r="I839" s="4">
        <v>2083.4299999999998</v>
      </c>
      <c r="J839" s="4">
        <v>1966.93</v>
      </c>
      <c r="K839" s="4">
        <v>14702.869999999999</v>
      </c>
      <c r="L839" s="4">
        <v>44688.19216666666</v>
      </c>
    </row>
    <row r="840" spans="1:12" s="2" customFormat="1" ht="39.950000000000003" customHeight="1" x14ac:dyDescent="0.25">
      <c r="A840" s="3" t="s">
        <v>1707</v>
      </c>
      <c r="B840" s="3" t="s">
        <v>421</v>
      </c>
      <c r="C840" s="3" t="s">
        <v>603</v>
      </c>
      <c r="D840" s="3" t="s">
        <v>360</v>
      </c>
      <c r="E840" s="3" t="str">
        <f>VLOOKUP($A840,[1]Consolidado!$C$2:$H$3834,4,FALSE)</f>
        <v>Activo</v>
      </c>
      <c r="F840" s="3" t="str">
        <f>VLOOKUP($A840,[1]Consolidado!$C$2:$H$3834,6,FALSE)</f>
        <v>Fijo</v>
      </c>
      <c r="G840" s="4">
        <v>39312</v>
      </c>
      <c r="H840" s="4">
        <v>345.55037499999958</v>
      </c>
      <c r="I840" s="4">
        <v>1195.08</v>
      </c>
      <c r="J840" s="4">
        <v>1128.25</v>
      </c>
      <c r="K840" s="4">
        <v>19717.53</v>
      </c>
      <c r="L840" s="4">
        <v>16925.589625000001</v>
      </c>
    </row>
    <row r="841" spans="1:12" s="2" customFormat="1" ht="39.950000000000003" customHeight="1" x14ac:dyDescent="0.25">
      <c r="A841" s="3" t="s">
        <v>1708</v>
      </c>
      <c r="B841" s="3" t="s">
        <v>422</v>
      </c>
      <c r="C841" s="3" t="s">
        <v>657</v>
      </c>
      <c r="D841" s="3" t="s">
        <v>67</v>
      </c>
      <c r="E841" s="3" t="str">
        <f>VLOOKUP($A841,[1]Consolidado!$C$2:$H$3834,4,FALSE)</f>
        <v>Activo</v>
      </c>
      <c r="F841" s="3" t="str">
        <f>VLOOKUP($A841,[1]Consolidado!$C$2:$H$3834,6,FALSE)</f>
        <v>Fijo</v>
      </c>
      <c r="G841" s="4">
        <v>40842</v>
      </c>
      <c r="H841" s="4">
        <v>561.484375</v>
      </c>
      <c r="I841" s="4">
        <v>1241.5999999999999</v>
      </c>
      <c r="J841" s="4">
        <v>1172.17</v>
      </c>
      <c r="K841" s="4">
        <v>19116.310000000001</v>
      </c>
      <c r="L841" s="4">
        <v>18750.435625000002</v>
      </c>
    </row>
    <row r="842" spans="1:12" s="2" customFormat="1" ht="39.950000000000003" customHeight="1" x14ac:dyDescent="0.25">
      <c r="A842" s="3" t="s">
        <v>1709</v>
      </c>
      <c r="B842" s="3" t="s">
        <v>421</v>
      </c>
      <c r="C842" s="3" t="s">
        <v>731</v>
      </c>
      <c r="D842" s="3" t="s">
        <v>281</v>
      </c>
      <c r="E842" s="3" t="str">
        <f>VLOOKUP($A842,[1]Consolidado!$C$2:$H$3834,4,FALSE)</f>
        <v>Activo</v>
      </c>
      <c r="F842" s="3" t="str">
        <f>VLOOKUP($A842,[1]Consolidado!$C$2:$H$3834,6,FALSE)</f>
        <v>Fijo</v>
      </c>
      <c r="G842" s="4">
        <v>37574</v>
      </c>
      <c r="H842" s="4">
        <v>100.25687499999913</v>
      </c>
      <c r="I842" s="4">
        <v>1142.25</v>
      </c>
      <c r="J842" s="4">
        <v>1078.3699999999999</v>
      </c>
      <c r="K842" s="4">
        <v>16569.63</v>
      </c>
      <c r="L842" s="4">
        <v>18683.493124999997</v>
      </c>
    </row>
    <row r="843" spans="1:12" s="2" customFormat="1" ht="39.950000000000003" customHeight="1" x14ac:dyDescent="0.25">
      <c r="A843" s="3" t="s">
        <v>1710</v>
      </c>
      <c r="B843" s="3" t="s">
        <v>421</v>
      </c>
      <c r="C843" s="3" t="s">
        <v>606</v>
      </c>
      <c r="D843" s="3" t="s">
        <v>45</v>
      </c>
      <c r="E843" s="3" t="str">
        <f>VLOOKUP($A843,[1]Consolidado!$C$2:$H$3834,4,FALSE)</f>
        <v>Activo</v>
      </c>
      <c r="F843" s="3" t="str">
        <f>VLOOKUP($A843,[1]Consolidado!$C$2:$H$3834,6,FALSE)</f>
        <v>Fijo</v>
      </c>
      <c r="G843" s="4">
        <v>24273</v>
      </c>
      <c r="H843" s="4">
        <v>0</v>
      </c>
      <c r="I843" s="4">
        <v>0</v>
      </c>
      <c r="J843" s="4">
        <v>696.64</v>
      </c>
      <c r="K843" s="4">
        <v>438.6</v>
      </c>
      <c r="L843" s="4">
        <v>23137.760000000002</v>
      </c>
    </row>
    <row r="844" spans="1:12" s="2" customFormat="1" ht="39.950000000000003" customHeight="1" x14ac:dyDescent="0.25">
      <c r="A844" s="3" t="s">
        <v>1711</v>
      </c>
      <c r="B844" s="3" t="s">
        <v>421</v>
      </c>
      <c r="C844" s="3" t="s">
        <v>4021</v>
      </c>
      <c r="D844" s="3" t="s">
        <v>228</v>
      </c>
      <c r="E844" s="3" t="str">
        <f>VLOOKUP($A844,[1]Consolidado!$C$2:$H$3834,4,FALSE)</f>
        <v>Activo</v>
      </c>
      <c r="F844" s="3" t="str">
        <f>VLOOKUP($A844,[1]Consolidado!$C$2:$H$3834,6,FALSE)</f>
        <v>Carrera</v>
      </c>
      <c r="G844" s="4">
        <v>117792</v>
      </c>
      <c r="H844" s="4">
        <v>15861.694791666663</v>
      </c>
      <c r="I844" s="4">
        <v>3580.88</v>
      </c>
      <c r="J844" s="4">
        <v>3380.63</v>
      </c>
      <c r="K844" s="4">
        <v>21634.25</v>
      </c>
      <c r="L844" s="4">
        <v>73334.545208333322</v>
      </c>
    </row>
    <row r="845" spans="1:12" s="2" customFormat="1" ht="39.950000000000003" customHeight="1" x14ac:dyDescent="0.25">
      <c r="A845" s="3" t="s">
        <v>1712</v>
      </c>
      <c r="B845" s="3" t="s">
        <v>422</v>
      </c>
      <c r="C845" s="3" t="s">
        <v>873</v>
      </c>
      <c r="D845" s="3" t="s">
        <v>86</v>
      </c>
      <c r="E845" s="3" t="str">
        <f>VLOOKUP($A845,[1]Consolidado!$C$2:$H$3834,4,FALSE)</f>
        <v>Activo</v>
      </c>
      <c r="F845" s="3" t="str">
        <f>VLOOKUP($A845,[1]Consolidado!$C$2:$H$3834,6,FALSE)</f>
        <v>Fijo</v>
      </c>
      <c r="G845" s="4">
        <v>31312</v>
      </c>
      <c r="H845" s="4">
        <v>0</v>
      </c>
      <c r="I845" s="4">
        <v>0</v>
      </c>
      <c r="J845" s="4">
        <v>898.65</v>
      </c>
      <c r="K845" s="4">
        <v>9827.2899999999991</v>
      </c>
      <c r="L845" s="4">
        <v>20586.059999999998</v>
      </c>
    </row>
    <row r="846" spans="1:12" s="2" customFormat="1" ht="39.950000000000003" customHeight="1" x14ac:dyDescent="0.25">
      <c r="A846" s="3" t="s">
        <v>1713</v>
      </c>
      <c r="B846" s="3" t="s">
        <v>422</v>
      </c>
      <c r="C846" s="3" t="s">
        <v>582</v>
      </c>
      <c r="D846" s="3" t="s">
        <v>441</v>
      </c>
      <c r="E846" s="3" t="str">
        <f>VLOOKUP($A846,[1]Consolidado!$C$2:$H$3834,4,FALSE)</f>
        <v>Activo</v>
      </c>
      <c r="F846" s="3" t="str">
        <f>VLOOKUP($A846,[1]Consolidado!$C$2:$H$3834,6,FALSE)</f>
        <v>Carrera</v>
      </c>
      <c r="G846" s="4">
        <v>66317</v>
      </c>
      <c r="H846" s="4">
        <v>4332.2898333333314</v>
      </c>
      <c r="I846" s="4">
        <v>2016.04</v>
      </c>
      <c r="J846" s="4">
        <v>1903.3</v>
      </c>
      <c r="K846" s="4">
        <v>37393.11</v>
      </c>
      <c r="L846" s="4">
        <v>20672.260166666667</v>
      </c>
    </row>
    <row r="847" spans="1:12" s="2" customFormat="1" ht="39.950000000000003" customHeight="1" x14ac:dyDescent="0.25">
      <c r="A847" s="3" t="s">
        <v>1714</v>
      </c>
      <c r="B847" s="3" t="s">
        <v>422</v>
      </c>
      <c r="C847" s="3" t="s">
        <v>725</v>
      </c>
      <c r="D847" s="3" t="s">
        <v>514</v>
      </c>
      <c r="E847" s="3" t="str">
        <f>VLOOKUP($A847,[1]Consolidado!$C$2:$H$3834,4,FALSE)</f>
        <v>Activo</v>
      </c>
      <c r="F847" s="3" t="str">
        <f>VLOOKUP($A847,[1]Consolidado!$C$2:$H$3834,6,FALSE)</f>
        <v>Carrera</v>
      </c>
      <c r="G847" s="4">
        <v>100460</v>
      </c>
      <c r="H847" s="4">
        <v>12213.642291666669</v>
      </c>
      <c r="I847" s="4">
        <v>3053.98</v>
      </c>
      <c r="J847" s="4">
        <v>2883.2</v>
      </c>
      <c r="K847" s="4">
        <v>24694.35</v>
      </c>
      <c r="L847" s="4">
        <v>57614.827708333345</v>
      </c>
    </row>
    <row r="848" spans="1:12" s="2" customFormat="1" ht="39.950000000000003" customHeight="1" x14ac:dyDescent="0.25">
      <c r="A848" s="3" t="s">
        <v>1715</v>
      </c>
      <c r="B848" s="3" t="s">
        <v>422</v>
      </c>
      <c r="C848" s="3" t="s">
        <v>4067</v>
      </c>
      <c r="D848" s="3" t="s">
        <v>404</v>
      </c>
      <c r="E848" s="3" t="str">
        <f>VLOOKUP($A848,[1]Consolidado!$C$2:$H$3834,4,FALSE)</f>
        <v>Activo</v>
      </c>
      <c r="F848" s="3" t="str">
        <f>VLOOKUP($A848,[1]Consolidado!$C$2:$H$3834,6,FALSE)</f>
        <v>Carrera</v>
      </c>
      <c r="G848" s="4">
        <v>75388</v>
      </c>
      <c r="H848" s="4">
        <v>6382.3618333333334</v>
      </c>
      <c r="I848" s="4">
        <v>2291.8000000000002</v>
      </c>
      <c r="J848" s="4">
        <v>2163.64</v>
      </c>
      <c r="K848" s="4">
        <v>12026.86</v>
      </c>
      <c r="L848" s="4">
        <v>52523.338166666668</v>
      </c>
    </row>
    <row r="849" spans="1:12" s="2" customFormat="1" ht="39.950000000000003" customHeight="1" x14ac:dyDescent="0.25">
      <c r="A849" s="3" t="s">
        <v>1716</v>
      </c>
      <c r="B849" s="3" t="s">
        <v>421</v>
      </c>
      <c r="C849" s="3" t="s">
        <v>606</v>
      </c>
      <c r="D849" s="3" t="s">
        <v>60</v>
      </c>
      <c r="E849" s="3" t="str">
        <f>VLOOKUP($A849,[1]Consolidado!$C$2:$H$3834,4,FALSE)</f>
        <v>Activo</v>
      </c>
      <c r="F849" s="3" t="str">
        <f>VLOOKUP($A849,[1]Consolidado!$C$2:$H$3834,6,FALSE)</f>
        <v>Fijo</v>
      </c>
      <c r="G849" s="4">
        <v>24273</v>
      </c>
      <c r="H849" s="4">
        <v>0</v>
      </c>
      <c r="I849" s="4">
        <v>0</v>
      </c>
      <c r="J849" s="4">
        <v>696.64</v>
      </c>
      <c r="K849" s="4">
        <v>7618.49</v>
      </c>
      <c r="L849" s="4">
        <v>15957.87</v>
      </c>
    </row>
    <row r="850" spans="1:12" s="2" customFormat="1" ht="39.950000000000003" customHeight="1" x14ac:dyDescent="0.25">
      <c r="A850" s="3" t="s">
        <v>1717</v>
      </c>
      <c r="B850" s="3" t="s">
        <v>421</v>
      </c>
      <c r="C850" s="3" t="s">
        <v>3996</v>
      </c>
      <c r="D850" s="3" t="s">
        <v>156</v>
      </c>
      <c r="E850" s="3" t="str">
        <f>VLOOKUP($A850,[1]Consolidado!$C$2:$H$3834,4,FALSE)</f>
        <v>Activo</v>
      </c>
      <c r="F850" s="3" t="str">
        <f>VLOOKUP($A850,[1]Consolidado!$C$2:$H$3834,6,FALSE)</f>
        <v>Carrera</v>
      </c>
      <c r="G850" s="4">
        <v>171138</v>
      </c>
      <c r="H850" s="4">
        <v>28410.007291666665</v>
      </c>
      <c r="I850" s="4">
        <v>5202.6000000000004</v>
      </c>
      <c r="J850" s="4">
        <v>4911.66</v>
      </c>
      <c r="K850" s="4">
        <v>22406.57</v>
      </c>
      <c r="L850" s="4">
        <v>110207.16270833332</v>
      </c>
    </row>
    <row r="851" spans="1:12" s="2" customFormat="1" ht="39.950000000000003" customHeight="1" x14ac:dyDescent="0.25">
      <c r="A851" s="3" t="s">
        <v>1718</v>
      </c>
      <c r="B851" s="3" t="s">
        <v>422</v>
      </c>
      <c r="C851" s="3" t="s">
        <v>4033</v>
      </c>
      <c r="D851" s="3" t="s">
        <v>300</v>
      </c>
      <c r="E851" s="3" t="str">
        <f>VLOOKUP($A851,[1]Consolidado!$C$2:$H$3834,4,FALSE)</f>
        <v>Activo</v>
      </c>
      <c r="F851" s="3" t="str">
        <f>VLOOKUP($A851,[1]Consolidado!$C$2:$H$3834,6,FALSE)</f>
        <v>Carrera</v>
      </c>
      <c r="G851" s="4">
        <v>55106</v>
      </c>
      <c r="H851" s="4">
        <v>2317.3168749999995</v>
      </c>
      <c r="I851" s="4">
        <v>1675.22</v>
      </c>
      <c r="J851" s="4">
        <v>1581.54</v>
      </c>
      <c r="K851" s="4">
        <v>28580.73</v>
      </c>
      <c r="L851" s="4">
        <v>20951.193125000002</v>
      </c>
    </row>
    <row r="852" spans="1:12" s="2" customFormat="1" ht="39.950000000000003" customHeight="1" x14ac:dyDescent="0.25">
      <c r="A852" s="3" t="s">
        <v>1719</v>
      </c>
      <c r="B852" s="3" t="s">
        <v>422</v>
      </c>
      <c r="C852" s="3" t="s">
        <v>584</v>
      </c>
      <c r="D852" s="3" t="s">
        <v>170</v>
      </c>
      <c r="E852" s="3" t="str">
        <f>VLOOKUP($A852,[1]Consolidado!$C$2:$H$3834,4,FALSE)</f>
        <v>Activo</v>
      </c>
      <c r="F852" s="3" t="str">
        <f>VLOOKUP($A852,[1]Consolidado!$C$2:$H$3834,6,FALSE)</f>
        <v>Fijo</v>
      </c>
      <c r="G852" s="4">
        <v>39312</v>
      </c>
      <c r="H852" s="4">
        <v>345.55037499999958</v>
      </c>
      <c r="I852" s="4">
        <v>1195.08</v>
      </c>
      <c r="J852" s="4">
        <v>1128.25</v>
      </c>
      <c r="K852" s="4">
        <v>12764.25</v>
      </c>
      <c r="L852" s="4">
        <v>23878.869624999999</v>
      </c>
    </row>
    <row r="853" spans="1:12" s="2" customFormat="1" ht="39.950000000000003" customHeight="1" x14ac:dyDescent="0.25">
      <c r="A853" s="3" t="s">
        <v>1720</v>
      </c>
      <c r="B853" s="3" t="s">
        <v>422</v>
      </c>
      <c r="C853" s="3" t="s">
        <v>4029</v>
      </c>
      <c r="D853" s="3" t="s">
        <v>515</v>
      </c>
      <c r="E853" s="3" t="str">
        <f>VLOOKUP($A853,[1]Consolidado!$C$2:$H$3834,4,FALSE)</f>
        <v>Activo</v>
      </c>
      <c r="F853" s="3" t="str">
        <f>VLOOKUP($A853,[1]Consolidado!$C$2:$H$3834,6,FALSE)</f>
        <v>Fijo</v>
      </c>
      <c r="G853" s="4">
        <v>50096</v>
      </c>
      <c r="H853" s="4">
        <v>1867.5478749999993</v>
      </c>
      <c r="I853" s="4">
        <v>1522.92</v>
      </c>
      <c r="J853" s="4">
        <v>1437.76</v>
      </c>
      <c r="K853" s="4">
        <v>25535.9</v>
      </c>
      <c r="L853" s="4">
        <v>19731.872125000002</v>
      </c>
    </row>
    <row r="854" spans="1:12" s="2" customFormat="1" ht="39.950000000000003" customHeight="1" x14ac:dyDescent="0.25">
      <c r="A854" s="3" t="s">
        <v>1721</v>
      </c>
      <c r="B854" s="3" t="s">
        <v>422</v>
      </c>
      <c r="C854" s="3" t="s">
        <v>4006</v>
      </c>
      <c r="D854" s="3" t="s">
        <v>64</v>
      </c>
      <c r="E854" s="3" t="str">
        <f>VLOOKUP($A854,[1]Consolidado!$C$2:$H$3834,4,FALSE)</f>
        <v>Activo</v>
      </c>
      <c r="F854" s="3" t="str">
        <f>VLOOKUP($A854,[1]Consolidado!$C$2:$H$3834,6,FALSE)</f>
        <v>Fijo</v>
      </c>
      <c r="G854" s="4">
        <v>18687</v>
      </c>
      <c r="H854" s="4">
        <v>0</v>
      </c>
      <c r="I854" s="4">
        <v>0</v>
      </c>
      <c r="J854" s="4">
        <v>536.32000000000005</v>
      </c>
      <c r="K854" s="4">
        <v>7227.23</v>
      </c>
      <c r="L854" s="4">
        <v>10923.45</v>
      </c>
    </row>
    <row r="855" spans="1:12" s="2" customFormat="1" ht="39.950000000000003" customHeight="1" x14ac:dyDescent="0.25">
      <c r="A855" s="3" t="s">
        <v>1722</v>
      </c>
      <c r="B855" s="3" t="s">
        <v>422</v>
      </c>
      <c r="C855" s="3" t="s">
        <v>4006</v>
      </c>
      <c r="D855" s="3" t="s">
        <v>4</v>
      </c>
      <c r="E855" s="3" t="str">
        <f>VLOOKUP($A855,[1]Consolidado!$C$2:$H$3834,4,FALSE)</f>
        <v>Activo</v>
      </c>
      <c r="F855" s="3" t="str">
        <f>VLOOKUP($A855,[1]Consolidado!$C$2:$H$3834,6,FALSE)</f>
        <v>Fijo</v>
      </c>
      <c r="G855" s="4">
        <v>18687</v>
      </c>
      <c r="H855" s="4">
        <v>0</v>
      </c>
      <c r="I855" s="4">
        <v>0</v>
      </c>
      <c r="J855" s="4">
        <v>536.32000000000005</v>
      </c>
      <c r="K855" s="4">
        <v>1915.02</v>
      </c>
      <c r="L855" s="4">
        <v>16235.66</v>
      </c>
    </row>
    <row r="856" spans="1:12" s="2" customFormat="1" ht="39.950000000000003" customHeight="1" x14ac:dyDescent="0.25">
      <c r="A856" s="3" t="s">
        <v>1723</v>
      </c>
      <c r="B856" s="3" t="s">
        <v>421</v>
      </c>
      <c r="C856" s="3" t="s">
        <v>4126</v>
      </c>
      <c r="D856" s="3" t="s">
        <v>205</v>
      </c>
      <c r="E856" s="3" t="str">
        <f>VLOOKUP($A856,[1]Consolidado!$C$2:$H$3834,4,FALSE)</f>
        <v>Activo</v>
      </c>
      <c r="F856" s="3" t="str">
        <f>VLOOKUP($A856,[1]Consolidado!$C$2:$H$3834,6,FALSE)</f>
        <v>Carrera</v>
      </c>
      <c r="G856" s="4">
        <v>181834</v>
      </c>
      <c r="H856" s="4">
        <v>30925.974791666664</v>
      </c>
      <c r="I856" s="4">
        <v>5527.75</v>
      </c>
      <c r="J856" s="4">
        <v>5218.6400000000003</v>
      </c>
      <c r="K856" s="4">
        <v>1915.02</v>
      </c>
      <c r="L856" s="4">
        <v>138246.61520833333</v>
      </c>
    </row>
    <row r="857" spans="1:12" s="2" customFormat="1" ht="39.950000000000003" customHeight="1" x14ac:dyDescent="0.25">
      <c r="A857" s="3" t="s">
        <v>1724</v>
      </c>
      <c r="B857" s="3" t="s">
        <v>422</v>
      </c>
      <c r="C857" s="3" t="s">
        <v>4033</v>
      </c>
      <c r="D857" s="3" t="s">
        <v>297</v>
      </c>
      <c r="E857" s="3" t="str">
        <f>VLOOKUP($A857,[1]Consolidado!$C$2:$H$3834,4,FALSE)</f>
        <v>Activo</v>
      </c>
      <c r="F857" s="3" t="str">
        <f>VLOOKUP($A857,[1]Consolidado!$C$2:$H$3834,6,FALSE)</f>
        <v>Fijo</v>
      </c>
      <c r="G857" s="4">
        <v>50096</v>
      </c>
      <c r="H857" s="4">
        <v>1867.5478749999993</v>
      </c>
      <c r="I857" s="4">
        <v>1522.92</v>
      </c>
      <c r="J857" s="4">
        <v>1437.76</v>
      </c>
      <c r="K857" s="4">
        <v>25843.42</v>
      </c>
      <c r="L857" s="4">
        <v>19424.352125000005</v>
      </c>
    </row>
    <row r="858" spans="1:12" s="2" customFormat="1" ht="39.950000000000003" customHeight="1" x14ac:dyDescent="0.25">
      <c r="A858" s="3" t="s">
        <v>1725</v>
      </c>
      <c r="B858" s="3" t="s">
        <v>422</v>
      </c>
      <c r="C858" s="3" t="s">
        <v>4127</v>
      </c>
      <c r="D858" s="3" t="s">
        <v>241</v>
      </c>
      <c r="E858" s="3" t="str">
        <f>VLOOKUP($A858,[1]Consolidado!$C$2:$H$3834,4,FALSE)</f>
        <v>Activo</v>
      </c>
      <c r="F858" s="3" t="str">
        <f>VLOOKUP($A858,[1]Consolidado!$C$2:$H$3834,6,FALSE)</f>
        <v>Fijo</v>
      </c>
      <c r="G858" s="4">
        <v>129014</v>
      </c>
      <c r="H858" s="4">
        <v>18501.389791666665</v>
      </c>
      <c r="I858" s="4">
        <v>3922.03</v>
      </c>
      <c r="J858" s="4">
        <v>3702.7</v>
      </c>
      <c r="K858" s="4">
        <v>4517.62</v>
      </c>
      <c r="L858" s="4">
        <v>98370.260208333348</v>
      </c>
    </row>
    <row r="859" spans="1:12" s="2" customFormat="1" ht="39.950000000000003" customHeight="1" x14ac:dyDescent="0.25">
      <c r="A859" s="3" t="s">
        <v>1726</v>
      </c>
      <c r="B859" s="3" t="s">
        <v>421</v>
      </c>
      <c r="C859" s="3" t="s">
        <v>577</v>
      </c>
      <c r="D859" s="3" t="s">
        <v>54</v>
      </c>
      <c r="E859" s="3" t="str">
        <f>VLOOKUP($A859,[1]Consolidado!$C$2:$H$3834,4,FALSE)</f>
        <v>Activo</v>
      </c>
      <c r="F859" s="3" t="str">
        <f>VLOOKUP($A859,[1]Consolidado!$C$2:$H$3834,6,FALSE)</f>
        <v>Fijo</v>
      </c>
      <c r="G859" s="4">
        <v>22873</v>
      </c>
      <c r="H859" s="4">
        <v>0</v>
      </c>
      <c r="I859" s="4">
        <v>0</v>
      </c>
      <c r="J859" s="4">
        <v>656.46</v>
      </c>
      <c r="K859" s="4">
        <v>645.4</v>
      </c>
      <c r="L859" s="4">
        <v>21571.14</v>
      </c>
    </row>
    <row r="860" spans="1:12" s="2" customFormat="1" ht="39.950000000000003" customHeight="1" x14ac:dyDescent="0.25">
      <c r="A860" s="3" t="s">
        <v>1727</v>
      </c>
      <c r="B860" s="3" t="s">
        <v>422</v>
      </c>
      <c r="C860" s="3" t="s">
        <v>591</v>
      </c>
      <c r="D860" s="3" t="s">
        <v>457</v>
      </c>
      <c r="E860" s="3" t="str">
        <f>VLOOKUP($A860,[1]Consolidado!$C$2:$H$3834,4,FALSE)</f>
        <v>Activo</v>
      </c>
      <c r="F860" s="3" t="str">
        <f>VLOOKUP($A860,[1]Consolidado!$C$2:$H$3834,6,FALSE)</f>
        <v>Fijo</v>
      </c>
      <c r="G860" s="4">
        <v>49008</v>
      </c>
      <c r="H860" s="4">
        <v>1456.6753750000005</v>
      </c>
      <c r="I860" s="4">
        <v>1489.84</v>
      </c>
      <c r="J860" s="4">
        <v>1406.53</v>
      </c>
      <c r="K860" s="4">
        <v>26032.400000000001</v>
      </c>
      <c r="L860" s="4">
        <v>18622.554625000004</v>
      </c>
    </row>
    <row r="861" spans="1:12" s="2" customFormat="1" ht="39.950000000000003" customHeight="1" x14ac:dyDescent="0.25">
      <c r="A861" s="3" t="s">
        <v>1728</v>
      </c>
      <c r="B861" s="3" t="s">
        <v>422</v>
      </c>
      <c r="C861" s="3" t="s">
        <v>4006</v>
      </c>
      <c r="D861" s="3" t="s">
        <v>56</v>
      </c>
      <c r="E861" s="3" t="str">
        <f>VLOOKUP($A861,[1]Consolidado!$C$2:$H$3834,4,FALSE)</f>
        <v>Activo</v>
      </c>
      <c r="F861" s="3" t="str">
        <f>VLOOKUP($A861,[1]Consolidado!$C$2:$H$3834,6,FALSE)</f>
        <v>Fijo</v>
      </c>
      <c r="G861" s="4">
        <v>18687</v>
      </c>
      <c r="H861" s="4">
        <v>0</v>
      </c>
      <c r="I861" s="4">
        <v>0</v>
      </c>
      <c r="J861" s="4">
        <v>536.32000000000005</v>
      </c>
      <c r="K861" s="4">
        <v>3928.1200000000003</v>
      </c>
      <c r="L861" s="4">
        <v>14222.56</v>
      </c>
    </row>
    <row r="862" spans="1:12" s="2" customFormat="1" ht="39.950000000000003" customHeight="1" x14ac:dyDescent="0.25">
      <c r="A862" s="3" t="s">
        <v>1729</v>
      </c>
      <c r="B862" s="3" t="s">
        <v>422</v>
      </c>
      <c r="C862" s="3" t="s">
        <v>4128</v>
      </c>
      <c r="D862" s="3" t="s">
        <v>430</v>
      </c>
      <c r="E862" s="3" t="str">
        <f>VLOOKUP($A862,[1]Consolidado!$C$2:$H$3834,4,FALSE)</f>
        <v>Activo</v>
      </c>
      <c r="F862" s="3" t="str">
        <f>VLOOKUP($A862,[1]Consolidado!$C$2:$H$3834,6,FALSE)</f>
        <v>Carrera</v>
      </c>
      <c r="G862" s="4">
        <v>160144</v>
      </c>
      <c r="H862" s="4">
        <v>26252.809791666663</v>
      </c>
      <c r="I862" s="4">
        <v>4868.38</v>
      </c>
      <c r="J862" s="4">
        <v>4596.13</v>
      </c>
      <c r="K862" s="4">
        <v>3148.5</v>
      </c>
      <c r="L862" s="4">
        <v>121278.18020833333</v>
      </c>
    </row>
    <row r="863" spans="1:12" s="2" customFormat="1" ht="39.950000000000003" customHeight="1" x14ac:dyDescent="0.25">
      <c r="A863" s="3" t="s">
        <v>1730</v>
      </c>
      <c r="B863" s="3" t="s">
        <v>422</v>
      </c>
      <c r="C863" s="3" t="s">
        <v>732</v>
      </c>
      <c r="D863" s="3" t="s">
        <v>235</v>
      </c>
      <c r="E863" s="3" t="str">
        <f>VLOOKUP($A863,[1]Consolidado!$C$2:$H$3834,4,FALSE)</f>
        <v>Activo</v>
      </c>
      <c r="F863" s="3" t="str">
        <f>VLOOKUP($A863,[1]Consolidado!$C$2:$H$3834,6,FALSE)</f>
        <v>Carrera</v>
      </c>
      <c r="G863" s="4">
        <v>85799</v>
      </c>
      <c r="H863" s="4">
        <v>8336.1422916666688</v>
      </c>
      <c r="I863" s="4">
        <v>2608.29</v>
      </c>
      <c r="J863" s="4">
        <v>2462.4299999999998</v>
      </c>
      <c r="K863" s="4">
        <v>35835.42</v>
      </c>
      <c r="L863" s="4">
        <v>36556.717708333352</v>
      </c>
    </row>
    <row r="864" spans="1:12" s="2" customFormat="1" ht="39.950000000000003" customHeight="1" x14ac:dyDescent="0.25">
      <c r="A864" s="3" t="s">
        <v>1731</v>
      </c>
      <c r="B864" s="3" t="s">
        <v>422</v>
      </c>
      <c r="C864" s="3" t="s">
        <v>4129</v>
      </c>
      <c r="D864" s="3" t="s">
        <v>12</v>
      </c>
      <c r="E864" s="3" t="str">
        <f>VLOOKUP($A864,[1]Consolidado!$C$2:$H$3834,4,FALSE)</f>
        <v>Activo</v>
      </c>
      <c r="F864" s="3" t="str">
        <f>VLOOKUP($A864,[1]Consolidado!$C$2:$H$3834,6,FALSE)</f>
        <v>Carrera</v>
      </c>
      <c r="G864" s="4">
        <v>160441</v>
      </c>
      <c r="H864" s="4">
        <v>25893.804791666669</v>
      </c>
      <c r="I864" s="4">
        <v>4877.41</v>
      </c>
      <c r="J864" s="4">
        <v>4604.66</v>
      </c>
      <c r="K864" s="4">
        <v>30616.73</v>
      </c>
      <c r="L864" s="4">
        <v>94448.395208333313</v>
      </c>
    </row>
    <row r="865" spans="1:12" s="2" customFormat="1" ht="39.950000000000003" customHeight="1" x14ac:dyDescent="0.25">
      <c r="A865" s="3" t="s">
        <v>1732</v>
      </c>
      <c r="B865" s="3" t="s">
        <v>422</v>
      </c>
      <c r="C865" s="3" t="s">
        <v>591</v>
      </c>
      <c r="D865" s="3" t="s">
        <v>480</v>
      </c>
      <c r="E865" s="3" t="str">
        <f>VLOOKUP($A865,[1]Consolidado!$C$2:$H$3834,4,FALSE)</f>
        <v>Activo</v>
      </c>
      <c r="F865" s="3" t="str">
        <f>VLOOKUP($A865,[1]Consolidado!$C$2:$H$3834,6,FALSE)</f>
        <v>Carrera</v>
      </c>
      <c r="G865" s="4">
        <v>53909</v>
      </c>
      <c r="H865" s="4">
        <v>2405.6968750000001</v>
      </c>
      <c r="I865" s="4">
        <v>1638.83</v>
      </c>
      <c r="J865" s="4">
        <v>1547.19</v>
      </c>
      <c r="K865" s="4">
        <v>20459.579999999998</v>
      </c>
      <c r="L865" s="4">
        <v>27857.703124999996</v>
      </c>
    </row>
    <row r="866" spans="1:12" s="2" customFormat="1" ht="39.950000000000003" customHeight="1" x14ac:dyDescent="0.25">
      <c r="A866" s="3" t="s">
        <v>1733</v>
      </c>
      <c r="B866" s="3" t="s">
        <v>422</v>
      </c>
      <c r="C866" s="3" t="s">
        <v>4099</v>
      </c>
      <c r="D866" s="3" t="s">
        <v>496</v>
      </c>
      <c r="E866" s="3" t="str">
        <f>VLOOKUP($A866,[1]Consolidado!$C$2:$H$3834,4,FALSE)</f>
        <v>Activo</v>
      </c>
      <c r="F866" s="3" t="str">
        <f>VLOOKUP($A866,[1]Consolidado!$C$2:$H$3834,6,FALSE)</f>
        <v>Carrera</v>
      </c>
      <c r="G866" s="4">
        <v>94233</v>
      </c>
      <c r="H866" s="4">
        <v>9891.164791666668</v>
      </c>
      <c r="I866" s="4">
        <v>2864.68</v>
      </c>
      <c r="J866" s="4">
        <v>2704.49</v>
      </c>
      <c r="K866" s="4">
        <v>30332.33</v>
      </c>
      <c r="L866" s="4">
        <v>48440.33520833333</v>
      </c>
    </row>
    <row r="867" spans="1:12" s="2" customFormat="1" ht="39.950000000000003" customHeight="1" x14ac:dyDescent="0.25">
      <c r="A867" s="3" t="s">
        <v>1734</v>
      </c>
      <c r="B867" s="3" t="s">
        <v>422</v>
      </c>
      <c r="C867" s="3" t="s">
        <v>4060</v>
      </c>
      <c r="D867" s="3" t="s">
        <v>516</v>
      </c>
      <c r="E867" s="3" t="str">
        <f>VLOOKUP($A867,[1]Consolidado!$C$2:$H$3834,4,FALSE)</f>
        <v>Activo</v>
      </c>
      <c r="F867" s="3" t="str">
        <f>VLOOKUP($A867,[1]Consolidado!$C$2:$H$3834,6,FALSE)</f>
        <v>Fijo</v>
      </c>
      <c r="G867" s="4">
        <v>85667</v>
      </c>
      <c r="H867" s="4">
        <v>8733.9572916666657</v>
      </c>
      <c r="I867" s="4">
        <v>2604.2800000000002</v>
      </c>
      <c r="J867" s="4">
        <v>2458.64</v>
      </c>
      <c r="K867" s="4">
        <v>36039.340000000004</v>
      </c>
      <c r="L867" s="4">
        <v>35830.782708333332</v>
      </c>
    </row>
    <row r="868" spans="1:12" s="2" customFormat="1" ht="39.950000000000003" customHeight="1" x14ac:dyDescent="0.25">
      <c r="A868" s="3" t="s">
        <v>1735</v>
      </c>
      <c r="B868" s="3" t="s">
        <v>422</v>
      </c>
      <c r="C868" s="3" t="s">
        <v>4007</v>
      </c>
      <c r="D868" s="3" t="s">
        <v>54</v>
      </c>
      <c r="E868" s="3" t="str">
        <f>VLOOKUP($A868,[1]Consolidado!$C$2:$H$3834,4,FALSE)</f>
        <v>Activo</v>
      </c>
      <c r="F868" s="3" t="str">
        <f>VLOOKUP($A868,[1]Consolidado!$C$2:$H$3834,6,FALSE)</f>
        <v>Carrera</v>
      </c>
      <c r="G868" s="4">
        <v>64077</v>
      </c>
      <c r="H868" s="4">
        <v>4253.859833333333</v>
      </c>
      <c r="I868" s="4">
        <v>1947.94</v>
      </c>
      <c r="J868" s="4">
        <v>1839.01</v>
      </c>
      <c r="K868" s="4">
        <v>2438.6</v>
      </c>
      <c r="L868" s="4">
        <v>53597.590166666661</v>
      </c>
    </row>
    <row r="869" spans="1:12" s="2" customFormat="1" ht="39.950000000000003" customHeight="1" x14ac:dyDescent="0.25">
      <c r="A869" s="3" t="s">
        <v>1736</v>
      </c>
      <c r="B869" s="3" t="s">
        <v>422</v>
      </c>
      <c r="C869" s="3" t="s">
        <v>4033</v>
      </c>
      <c r="D869" s="3" t="s">
        <v>300</v>
      </c>
      <c r="E869" s="3" t="str">
        <f>VLOOKUP($A869,[1]Consolidado!$C$2:$H$3834,4,FALSE)</f>
        <v>Activo</v>
      </c>
      <c r="F869" s="3" t="str">
        <f>VLOOKUP($A869,[1]Consolidado!$C$2:$H$3834,6,FALSE)</f>
        <v>Carrera</v>
      </c>
      <c r="G869" s="4">
        <v>55106</v>
      </c>
      <c r="H869" s="4">
        <v>2574.6358749999999</v>
      </c>
      <c r="I869" s="4">
        <v>1675.22</v>
      </c>
      <c r="J869" s="4">
        <v>1581.54</v>
      </c>
      <c r="K869" s="4">
        <v>1125</v>
      </c>
      <c r="L869" s="4">
        <v>48149.604124999998</v>
      </c>
    </row>
    <row r="870" spans="1:12" s="2" customFormat="1" ht="39.950000000000003" customHeight="1" x14ac:dyDescent="0.25">
      <c r="A870" s="3" t="s">
        <v>1737</v>
      </c>
      <c r="B870" s="3" t="s">
        <v>422</v>
      </c>
      <c r="C870" s="3" t="s">
        <v>4099</v>
      </c>
      <c r="D870" s="3" t="s">
        <v>107</v>
      </c>
      <c r="E870" s="3" t="str">
        <f>VLOOKUP($A870,[1]Consolidado!$C$2:$H$3834,4,FALSE)</f>
        <v>Activo</v>
      </c>
      <c r="F870" s="3" t="str">
        <f>VLOOKUP($A870,[1]Consolidado!$C$2:$H$3834,6,FALSE)</f>
        <v>Carrera</v>
      </c>
      <c r="G870" s="4">
        <v>94233</v>
      </c>
      <c r="H870" s="4">
        <v>10748.894791666666</v>
      </c>
      <c r="I870" s="4">
        <v>2864.68</v>
      </c>
      <c r="J870" s="4">
        <v>2704.49</v>
      </c>
      <c r="K870" s="4">
        <v>26836.440000000002</v>
      </c>
      <c r="L870" s="4">
        <v>51078.495208333334</v>
      </c>
    </row>
    <row r="871" spans="1:12" s="2" customFormat="1" ht="39.950000000000003" customHeight="1" x14ac:dyDescent="0.25">
      <c r="A871" s="3" t="s">
        <v>1738</v>
      </c>
      <c r="B871" s="3" t="s">
        <v>422</v>
      </c>
      <c r="C871" s="3" t="s">
        <v>4130</v>
      </c>
      <c r="D871" s="3" t="s">
        <v>245</v>
      </c>
      <c r="E871" s="3" t="str">
        <f>VLOOKUP($A871,[1]Consolidado!$C$2:$H$3834,4,FALSE)</f>
        <v>Activo</v>
      </c>
      <c r="F871" s="3" t="str">
        <f>VLOOKUP($A871,[1]Consolidado!$C$2:$H$3834,6,FALSE)</f>
        <v>Carrera</v>
      </c>
      <c r="G871" s="4">
        <v>71136</v>
      </c>
      <c r="H871" s="4">
        <v>5582.2238333333325</v>
      </c>
      <c r="I871" s="4">
        <v>2162.5300000000002</v>
      </c>
      <c r="J871" s="4">
        <v>2041.6</v>
      </c>
      <c r="K871" s="4">
        <v>6735.9000000000005</v>
      </c>
      <c r="L871" s="4">
        <v>54613.746166666664</v>
      </c>
    </row>
    <row r="872" spans="1:12" s="2" customFormat="1" ht="39.950000000000003" customHeight="1" x14ac:dyDescent="0.25">
      <c r="A872" s="3" t="s">
        <v>1739</v>
      </c>
      <c r="B872" s="3" t="s">
        <v>421</v>
      </c>
      <c r="C872" s="3" t="s">
        <v>733</v>
      </c>
      <c r="D872" s="3" t="s">
        <v>517</v>
      </c>
      <c r="E872" s="3" t="str">
        <f>VLOOKUP($A872,[1]Consolidado!$C$2:$H$3834,4,FALSE)</f>
        <v>Activo</v>
      </c>
      <c r="F872" s="3" t="str">
        <f>VLOOKUP($A872,[1]Consolidado!$C$2:$H$3834,6,FALSE)</f>
        <v>Fijo</v>
      </c>
      <c r="G872" s="4">
        <v>64671</v>
      </c>
      <c r="H872" s="4">
        <v>4022.5458333333336</v>
      </c>
      <c r="I872" s="4">
        <v>1966</v>
      </c>
      <c r="J872" s="4">
        <v>1856.06</v>
      </c>
      <c r="K872" s="4">
        <v>4992.32</v>
      </c>
      <c r="L872" s="4">
        <v>51834.074166666665</v>
      </c>
    </row>
    <row r="873" spans="1:12" s="2" customFormat="1" ht="39.950000000000003" customHeight="1" x14ac:dyDescent="0.25">
      <c r="A873" s="3" t="s">
        <v>1740</v>
      </c>
      <c r="B873" s="3" t="s">
        <v>422</v>
      </c>
      <c r="C873" s="3" t="s">
        <v>4131</v>
      </c>
      <c r="D873" s="3" t="s">
        <v>346</v>
      </c>
      <c r="E873" s="3" t="str">
        <f>VLOOKUP($A873,[1]Consolidado!$C$2:$H$3834,4,FALSE)</f>
        <v>Activo</v>
      </c>
      <c r="F873" s="3" t="str">
        <f>VLOOKUP($A873,[1]Consolidado!$C$2:$H$3834,6,FALSE)</f>
        <v>Carrera</v>
      </c>
      <c r="G873" s="4">
        <v>75388</v>
      </c>
      <c r="H873" s="4">
        <v>6382.3618333333334</v>
      </c>
      <c r="I873" s="4">
        <v>2291.8000000000002</v>
      </c>
      <c r="J873" s="4">
        <v>2163.64</v>
      </c>
      <c r="K873" s="4">
        <v>32475.84</v>
      </c>
      <c r="L873" s="4">
        <v>32074.358166666669</v>
      </c>
    </row>
    <row r="874" spans="1:12" s="2" customFormat="1" ht="39.950000000000003" customHeight="1" x14ac:dyDescent="0.25">
      <c r="A874" s="3" t="s">
        <v>1741</v>
      </c>
      <c r="B874" s="3" t="s">
        <v>422</v>
      </c>
      <c r="C874" s="3" t="s">
        <v>4028</v>
      </c>
      <c r="D874" s="3" t="s">
        <v>477</v>
      </c>
      <c r="E874" s="3" t="str">
        <f>VLOOKUP($A874,[1]Consolidado!$C$2:$H$3834,4,FALSE)</f>
        <v>Activo</v>
      </c>
      <c r="F874" s="3" t="str">
        <f>VLOOKUP($A874,[1]Consolidado!$C$2:$H$3834,6,FALSE)</f>
        <v>Carrera</v>
      </c>
      <c r="G874" s="4">
        <v>87509</v>
      </c>
      <c r="H874" s="4">
        <v>9167.2422916666674</v>
      </c>
      <c r="I874" s="4">
        <v>2660.27</v>
      </c>
      <c r="J874" s="4">
        <v>2511.5100000000002</v>
      </c>
      <c r="K874" s="4">
        <v>20141.240000000002</v>
      </c>
      <c r="L874" s="4">
        <v>53028.737708333327</v>
      </c>
    </row>
    <row r="875" spans="1:12" s="2" customFormat="1" ht="39.950000000000003" customHeight="1" x14ac:dyDescent="0.25">
      <c r="A875" s="3" t="s">
        <v>1742</v>
      </c>
      <c r="B875" s="3" t="s">
        <v>421</v>
      </c>
      <c r="C875" s="3" t="s">
        <v>606</v>
      </c>
      <c r="D875" s="3" t="s">
        <v>395</v>
      </c>
      <c r="E875" s="3" t="str">
        <f>VLOOKUP($A875,[1]Consolidado!$C$2:$H$3834,4,FALSE)</f>
        <v>Activo</v>
      </c>
      <c r="F875" s="3" t="str">
        <f>VLOOKUP($A875,[1]Consolidado!$C$2:$H$3834,6,FALSE)</f>
        <v>Fijo</v>
      </c>
      <c r="G875" s="4">
        <v>24273</v>
      </c>
      <c r="H875" s="4">
        <v>0</v>
      </c>
      <c r="I875" s="4">
        <v>0</v>
      </c>
      <c r="J875" s="4">
        <v>696.64</v>
      </c>
      <c r="K875" s="4">
        <v>1438.6</v>
      </c>
      <c r="L875" s="4">
        <v>22137.760000000002</v>
      </c>
    </row>
    <row r="876" spans="1:12" s="2" customFormat="1" ht="39.950000000000003" customHeight="1" x14ac:dyDescent="0.25">
      <c r="A876" s="3" t="s">
        <v>1743</v>
      </c>
      <c r="B876" s="3" t="s">
        <v>422</v>
      </c>
      <c r="C876" s="3" t="s">
        <v>593</v>
      </c>
      <c r="D876" s="3" t="s">
        <v>473</v>
      </c>
      <c r="E876" s="3" t="str">
        <f>VLOOKUP($A876,[1]Consolidado!$C$2:$H$3834,4,FALSE)</f>
        <v>Activo</v>
      </c>
      <c r="F876" s="3" t="str">
        <f>VLOOKUP($A876,[1]Consolidado!$C$2:$H$3834,6,FALSE)</f>
        <v>Carrera</v>
      </c>
      <c r="G876" s="4">
        <v>45461</v>
      </c>
      <c r="H876" s="4">
        <v>1213.388874999999</v>
      </c>
      <c r="I876" s="4">
        <v>1382.01</v>
      </c>
      <c r="J876" s="4">
        <v>1304.73</v>
      </c>
      <c r="K876" s="4">
        <v>2988.6</v>
      </c>
      <c r="L876" s="4">
        <v>38572.271124999999</v>
      </c>
    </row>
    <row r="877" spans="1:12" s="2" customFormat="1" ht="39.950000000000003" customHeight="1" x14ac:dyDescent="0.25">
      <c r="A877" s="3" t="s">
        <v>1744</v>
      </c>
      <c r="B877" s="3" t="s">
        <v>422</v>
      </c>
      <c r="C877" s="3" t="s">
        <v>4132</v>
      </c>
      <c r="D877" s="3" t="s">
        <v>326</v>
      </c>
      <c r="E877" s="3" t="str">
        <f>VLOOKUP($A877,[1]Consolidado!$C$2:$H$3834,4,FALSE)</f>
        <v>Activo</v>
      </c>
      <c r="F877" s="3" t="str">
        <f>VLOOKUP($A877,[1]Consolidado!$C$2:$H$3834,6,FALSE)</f>
        <v>Carrera</v>
      </c>
      <c r="G877" s="4">
        <v>89849</v>
      </c>
      <c r="H877" s="4">
        <v>9717.6672916666666</v>
      </c>
      <c r="I877" s="4">
        <v>2731.41</v>
      </c>
      <c r="J877" s="4">
        <v>2578.67</v>
      </c>
      <c r="K877" s="4">
        <v>9485.6999999999989</v>
      </c>
      <c r="L877" s="4">
        <v>65335.552708333329</v>
      </c>
    </row>
    <row r="878" spans="1:12" s="2" customFormat="1" ht="39.950000000000003" customHeight="1" x14ac:dyDescent="0.25">
      <c r="A878" s="3" t="s">
        <v>1745</v>
      </c>
      <c r="B878" s="3" t="s">
        <v>421</v>
      </c>
      <c r="C878" s="3" t="s">
        <v>629</v>
      </c>
      <c r="D878" s="3" t="s">
        <v>453</v>
      </c>
      <c r="E878" s="3" t="str">
        <f>VLOOKUP($A878,[1]Consolidado!$C$2:$H$3834,4,FALSE)</f>
        <v>Activo</v>
      </c>
      <c r="F878" s="3" t="str">
        <f>VLOOKUP($A878,[1]Consolidado!$C$2:$H$3834,6,FALSE)</f>
        <v>Fijo</v>
      </c>
      <c r="G878" s="4">
        <v>36864</v>
      </c>
      <c r="H878" s="4">
        <v>4.9375000000145518E-2</v>
      </c>
      <c r="I878" s="4">
        <v>1120.67</v>
      </c>
      <c r="J878" s="4">
        <v>1058</v>
      </c>
      <c r="K878" s="4">
        <v>9969.4500000000007</v>
      </c>
      <c r="L878" s="4">
        <v>24715.830624999999</v>
      </c>
    </row>
    <row r="879" spans="1:12" s="2" customFormat="1" ht="39.950000000000003" customHeight="1" x14ac:dyDescent="0.25">
      <c r="A879" s="3" t="s">
        <v>1746</v>
      </c>
      <c r="B879" s="3" t="s">
        <v>421</v>
      </c>
      <c r="C879" s="3" t="s">
        <v>654</v>
      </c>
      <c r="D879" s="3" t="s">
        <v>36</v>
      </c>
      <c r="E879" s="3" t="str">
        <f>VLOOKUP($A879,[1]Consolidado!$C$2:$H$3834,4,FALSE)</f>
        <v>Activo</v>
      </c>
      <c r="F879" s="3" t="str">
        <f>VLOOKUP($A879,[1]Consolidado!$C$2:$H$3834,6,FALSE)</f>
        <v>Fijo</v>
      </c>
      <c r="G879" s="4">
        <v>26254</v>
      </c>
      <c r="H879" s="4">
        <v>0</v>
      </c>
      <c r="I879" s="4">
        <v>0</v>
      </c>
      <c r="J879" s="4">
        <v>753.49</v>
      </c>
      <c r="K879" s="4">
        <v>5948.5199999999995</v>
      </c>
      <c r="L879" s="4">
        <v>19551.989999999998</v>
      </c>
    </row>
    <row r="880" spans="1:12" s="2" customFormat="1" ht="39.950000000000003" customHeight="1" x14ac:dyDescent="0.25">
      <c r="A880" s="3" t="s">
        <v>1747</v>
      </c>
      <c r="B880" s="3" t="s">
        <v>421</v>
      </c>
      <c r="C880" s="3" t="s">
        <v>641</v>
      </c>
      <c r="D880" s="3" t="s">
        <v>189</v>
      </c>
      <c r="E880" s="3" t="str">
        <f>VLOOKUP($A880,[1]Consolidado!$C$2:$H$3834,4,FALSE)</f>
        <v>Activo</v>
      </c>
      <c r="F880" s="3" t="str">
        <f>VLOOKUP($A880,[1]Consolidado!$C$2:$H$3834,6,FALSE)</f>
        <v>Fijo</v>
      </c>
      <c r="G880" s="4">
        <v>18938</v>
      </c>
      <c r="H880" s="4">
        <v>0</v>
      </c>
      <c r="I880" s="4">
        <v>0</v>
      </c>
      <c r="J880" s="4">
        <v>543.52</v>
      </c>
      <c r="K880" s="4">
        <v>6290.58</v>
      </c>
      <c r="L880" s="4">
        <v>12103.9</v>
      </c>
    </row>
    <row r="881" spans="1:12" s="2" customFormat="1" ht="39.950000000000003" customHeight="1" x14ac:dyDescent="0.25">
      <c r="A881" s="3" t="s">
        <v>1748</v>
      </c>
      <c r="B881" s="3" t="s">
        <v>422</v>
      </c>
      <c r="C881" s="3" t="s">
        <v>3979</v>
      </c>
      <c r="D881" s="3" t="s">
        <v>162</v>
      </c>
      <c r="E881" s="3" t="str">
        <f>VLOOKUP($A881,[1]Consolidado!$C$2:$H$3834,4,FALSE)</f>
        <v>Activo</v>
      </c>
      <c r="F881" s="3" t="str">
        <f>VLOOKUP($A881,[1]Consolidado!$C$2:$H$3834,6,FALSE)</f>
        <v>Fijo</v>
      </c>
      <c r="G881" s="4">
        <v>54606</v>
      </c>
      <c r="H881" s="4">
        <v>2246.7493749999994</v>
      </c>
      <c r="I881" s="4">
        <v>1660.02</v>
      </c>
      <c r="J881" s="4">
        <v>1567.19</v>
      </c>
      <c r="K881" s="4">
        <v>26291.87</v>
      </c>
      <c r="L881" s="4">
        <v>22840.170625000002</v>
      </c>
    </row>
    <row r="882" spans="1:12" s="2" customFormat="1" ht="39.950000000000003" customHeight="1" x14ac:dyDescent="0.25">
      <c r="A882" s="3" t="s">
        <v>1749</v>
      </c>
      <c r="B882" s="3" t="s">
        <v>421</v>
      </c>
      <c r="C882" s="3" t="s">
        <v>577</v>
      </c>
      <c r="D882" s="3" t="s">
        <v>60</v>
      </c>
      <c r="E882" s="3" t="str">
        <f>VLOOKUP($A882,[1]Consolidado!$C$2:$H$3834,4,FALSE)</f>
        <v>Activo</v>
      </c>
      <c r="F882" s="3" t="str">
        <f>VLOOKUP($A882,[1]Consolidado!$C$2:$H$3834,6,FALSE)</f>
        <v>Fijo</v>
      </c>
      <c r="G882" s="4">
        <v>22873</v>
      </c>
      <c r="H882" s="4">
        <v>0</v>
      </c>
      <c r="I882" s="4">
        <v>0</v>
      </c>
      <c r="J882" s="4">
        <v>656.46</v>
      </c>
      <c r="K882" s="4">
        <v>10234.44</v>
      </c>
      <c r="L882" s="4">
        <v>11982.1</v>
      </c>
    </row>
    <row r="883" spans="1:12" s="2" customFormat="1" ht="39.950000000000003" customHeight="1" x14ac:dyDescent="0.25">
      <c r="A883" s="3" t="s">
        <v>1750</v>
      </c>
      <c r="B883" s="3" t="s">
        <v>422</v>
      </c>
      <c r="C883" s="3" t="s">
        <v>603</v>
      </c>
      <c r="D883" s="3" t="s">
        <v>496</v>
      </c>
      <c r="E883" s="3" t="str">
        <f>VLOOKUP($A883,[1]Consolidado!$C$2:$H$3834,4,FALSE)</f>
        <v>Activo</v>
      </c>
      <c r="F883" s="3" t="str">
        <f>VLOOKUP($A883,[1]Consolidado!$C$2:$H$3834,6,FALSE)</f>
        <v>Fijo</v>
      </c>
      <c r="G883" s="4">
        <v>36951</v>
      </c>
      <c r="H883" s="4">
        <v>12.329875000000174</v>
      </c>
      <c r="I883" s="4">
        <v>1123.31</v>
      </c>
      <c r="J883" s="4">
        <v>1060.49</v>
      </c>
      <c r="K883" s="4">
        <v>17176.990000000002</v>
      </c>
      <c r="L883" s="4">
        <v>17577.880125</v>
      </c>
    </row>
    <row r="884" spans="1:12" s="2" customFormat="1" ht="39.950000000000003" customHeight="1" x14ac:dyDescent="0.25">
      <c r="A884" s="3" t="s">
        <v>1751</v>
      </c>
      <c r="B884" s="3" t="s">
        <v>421</v>
      </c>
      <c r="C884" s="3" t="s">
        <v>734</v>
      </c>
      <c r="D884" s="3" t="s">
        <v>216</v>
      </c>
      <c r="E884" s="3" t="str">
        <f>VLOOKUP($A884,[1]Consolidado!$C$2:$H$3834,4,FALSE)</f>
        <v>Activo</v>
      </c>
      <c r="F884" s="3" t="str">
        <f>VLOOKUP($A884,[1]Consolidado!$C$2:$H$3834,6,FALSE)</f>
        <v>Fijo</v>
      </c>
      <c r="G884" s="4">
        <v>42784</v>
      </c>
      <c r="H884" s="4">
        <v>835.57037500000013</v>
      </c>
      <c r="I884" s="4">
        <v>1300.6300000000001</v>
      </c>
      <c r="J884" s="4">
        <v>1227.9000000000001</v>
      </c>
      <c r="K884" s="4">
        <v>24852.69</v>
      </c>
      <c r="L884" s="4">
        <v>14567.209625</v>
      </c>
    </row>
    <row r="885" spans="1:12" s="2" customFormat="1" ht="39.950000000000003" customHeight="1" x14ac:dyDescent="0.25">
      <c r="A885" s="3" t="s">
        <v>1752</v>
      </c>
      <c r="B885" s="3" t="s">
        <v>422</v>
      </c>
      <c r="C885" s="3" t="s">
        <v>3990</v>
      </c>
      <c r="D885" s="3" t="s">
        <v>332</v>
      </c>
      <c r="E885" s="3" t="str">
        <f>VLOOKUP($A885,[1]Consolidado!$C$2:$H$3834,4,FALSE)</f>
        <v>Activo</v>
      </c>
      <c r="F885" s="3" t="str">
        <f>VLOOKUP($A885,[1]Consolidado!$C$2:$H$3834,6,FALSE)</f>
        <v>Fijo</v>
      </c>
      <c r="G885" s="4">
        <v>64671</v>
      </c>
      <c r="H885" s="4">
        <v>4022.5458333333336</v>
      </c>
      <c r="I885" s="4">
        <v>1966</v>
      </c>
      <c r="J885" s="4">
        <v>1856.06</v>
      </c>
      <c r="K885" s="4">
        <v>26330.820000000003</v>
      </c>
      <c r="L885" s="4">
        <v>30495.574166666662</v>
      </c>
    </row>
    <row r="886" spans="1:12" s="2" customFormat="1" ht="39.950000000000003" customHeight="1" x14ac:dyDescent="0.25">
      <c r="A886" s="3" t="s">
        <v>1753</v>
      </c>
      <c r="B886" s="3" t="s">
        <v>422</v>
      </c>
      <c r="C886" s="3" t="s">
        <v>4133</v>
      </c>
      <c r="D886" s="3" t="s">
        <v>199</v>
      </c>
      <c r="E886" s="3" t="str">
        <f>VLOOKUP($A886,[1]Consolidado!$C$2:$H$3834,4,FALSE)</f>
        <v>Activo</v>
      </c>
      <c r="F886" s="3" t="str">
        <f>VLOOKUP($A886,[1]Consolidado!$C$2:$H$3834,6,FALSE)</f>
        <v>Carrera</v>
      </c>
      <c r="G886" s="4">
        <v>160442</v>
      </c>
      <c r="H886" s="4">
        <v>26322.904791666664</v>
      </c>
      <c r="I886" s="4">
        <v>4877.4399999999996</v>
      </c>
      <c r="J886" s="4">
        <v>4604.6899999999996</v>
      </c>
      <c r="K886" s="4">
        <v>231.8</v>
      </c>
      <c r="L886" s="4">
        <v>124405.16520833333</v>
      </c>
    </row>
    <row r="887" spans="1:12" s="2" customFormat="1" ht="39.950000000000003" customHeight="1" x14ac:dyDescent="0.25">
      <c r="A887" s="3" t="s">
        <v>1754</v>
      </c>
      <c r="B887" s="3" t="s">
        <v>421</v>
      </c>
      <c r="C887" s="3" t="s">
        <v>579</v>
      </c>
      <c r="D887" s="3" t="s">
        <v>460</v>
      </c>
      <c r="E887" s="3" t="str">
        <f>VLOOKUP($A887,[1]Consolidado!$C$2:$H$3834,4,FALSE)</f>
        <v>Activo</v>
      </c>
      <c r="F887" s="3" t="str">
        <f>VLOOKUP($A887,[1]Consolidado!$C$2:$H$3834,6,FALSE)</f>
        <v>Fijo</v>
      </c>
      <c r="G887" s="4">
        <v>54453</v>
      </c>
      <c r="H887" s="4">
        <v>2482.4743749999993</v>
      </c>
      <c r="I887" s="4">
        <v>1655.37</v>
      </c>
      <c r="J887" s="4">
        <v>1562.8</v>
      </c>
      <c r="K887" s="4">
        <v>14582.210000000001</v>
      </c>
      <c r="L887" s="4">
        <v>34170.145624999997</v>
      </c>
    </row>
    <row r="888" spans="1:12" s="2" customFormat="1" ht="39.950000000000003" customHeight="1" x14ac:dyDescent="0.25">
      <c r="A888" s="3" t="s">
        <v>1755</v>
      </c>
      <c r="B888" s="3" t="s">
        <v>422</v>
      </c>
      <c r="C888" s="3" t="s">
        <v>579</v>
      </c>
      <c r="D888" s="3" t="s">
        <v>442</v>
      </c>
      <c r="E888" s="3" t="str">
        <f>VLOOKUP($A888,[1]Consolidado!$C$2:$H$3834,4,FALSE)</f>
        <v>Activo</v>
      </c>
      <c r="F888" s="3" t="str">
        <f>VLOOKUP($A888,[1]Consolidado!$C$2:$H$3834,6,FALSE)</f>
        <v>Fijo</v>
      </c>
      <c r="G888" s="4">
        <v>54453</v>
      </c>
      <c r="H888" s="4">
        <v>2482.4743749999993</v>
      </c>
      <c r="I888" s="4">
        <v>1655.37</v>
      </c>
      <c r="J888" s="4">
        <v>1562.8</v>
      </c>
      <c r="K888" s="4">
        <v>31117.190000000002</v>
      </c>
      <c r="L888" s="4">
        <v>17635.165624999994</v>
      </c>
    </row>
    <row r="889" spans="1:12" s="2" customFormat="1" ht="39.950000000000003" customHeight="1" x14ac:dyDescent="0.25">
      <c r="A889" s="3" t="s">
        <v>1756</v>
      </c>
      <c r="B889" s="3" t="s">
        <v>422</v>
      </c>
      <c r="C889" s="3" t="s">
        <v>4134</v>
      </c>
      <c r="D889" s="3" t="s">
        <v>518</v>
      </c>
      <c r="E889" s="3" t="str">
        <f>VLOOKUP($A889,[1]Consolidado!$C$2:$H$3834,4,FALSE)</f>
        <v>Activo</v>
      </c>
      <c r="F889" s="3" t="str">
        <f>VLOOKUP($A889,[1]Consolidado!$C$2:$H$3834,6,FALSE)</f>
        <v>Fijo</v>
      </c>
      <c r="G889" s="4">
        <v>93592</v>
      </c>
      <c r="H889" s="4">
        <v>10598.114791666667</v>
      </c>
      <c r="I889" s="4">
        <v>2845.2</v>
      </c>
      <c r="J889" s="4">
        <v>2686.09</v>
      </c>
      <c r="K889" s="4">
        <v>10084.210000000001</v>
      </c>
      <c r="L889" s="4">
        <v>67378.385208333333</v>
      </c>
    </row>
    <row r="890" spans="1:12" s="2" customFormat="1" ht="39.950000000000003" customHeight="1" x14ac:dyDescent="0.25">
      <c r="A890" s="3" t="s">
        <v>1757</v>
      </c>
      <c r="B890" s="3" t="s">
        <v>421</v>
      </c>
      <c r="C890" s="3" t="s">
        <v>4063</v>
      </c>
      <c r="D890" s="3" t="s">
        <v>153</v>
      </c>
      <c r="E890" s="3" t="str">
        <f>VLOOKUP($A890,[1]Consolidado!$C$2:$H$3834,4,FALSE)</f>
        <v>Activo</v>
      </c>
      <c r="F890" s="3" t="str">
        <f>VLOOKUP($A890,[1]Consolidado!$C$2:$H$3834,6,FALSE)</f>
        <v>Fijo</v>
      </c>
      <c r="G890" s="4">
        <v>54913</v>
      </c>
      <c r="H890" s="4">
        <v>2290.0768750000002</v>
      </c>
      <c r="I890" s="4">
        <v>1669.36</v>
      </c>
      <c r="J890" s="4">
        <v>1576</v>
      </c>
      <c r="K890" s="4">
        <v>31993.780000000002</v>
      </c>
      <c r="L890" s="4">
        <v>17383.783124999998</v>
      </c>
    </row>
    <row r="891" spans="1:12" s="2" customFormat="1" ht="39.950000000000003" customHeight="1" x14ac:dyDescent="0.25">
      <c r="A891" s="3" t="s">
        <v>1758</v>
      </c>
      <c r="B891" s="3" t="s">
        <v>422</v>
      </c>
      <c r="C891" s="3" t="s">
        <v>724</v>
      </c>
      <c r="D891" s="3" t="s">
        <v>197</v>
      </c>
      <c r="E891" s="3" t="str">
        <f>VLOOKUP($A891,[1]Consolidado!$C$2:$H$3834,4,FALSE)</f>
        <v>Activo</v>
      </c>
      <c r="F891" s="3" t="str">
        <f>VLOOKUP($A891,[1]Consolidado!$C$2:$H$3834,6,FALSE)</f>
        <v>Fijo</v>
      </c>
      <c r="G891" s="4">
        <v>64671</v>
      </c>
      <c r="H891" s="4">
        <v>4022.5458333333336</v>
      </c>
      <c r="I891" s="4">
        <v>1966</v>
      </c>
      <c r="J891" s="4">
        <v>1856.06</v>
      </c>
      <c r="K891" s="4">
        <v>33305.380000000005</v>
      </c>
      <c r="L891" s="4">
        <v>23521.01416666666</v>
      </c>
    </row>
    <row r="892" spans="1:12" s="2" customFormat="1" ht="39.950000000000003" customHeight="1" x14ac:dyDescent="0.25">
      <c r="A892" s="3" t="s">
        <v>1759</v>
      </c>
      <c r="B892" s="3" t="s">
        <v>421</v>
      </c>
      <c r="C892" s="3" t="s">
        <v>606</v>
      </c>
      <c r="D892" s="3" t="s">
        <v>57</v>
      </c>
      <c r="E892" s="3" t="str">
        <f>VLOOKUP($A892,[1]Consolidado!$C$2:$H$3834,4,FALSE)</f>
        <v>Activo</v>
      </c>
      <c r="F892" s="3" t="str">
        <f>VLOOKUP($A892,[1]Consolidado!$C$2:$H$3834,6,FALSE)</f>
        <v>Fijo</v>
      </c>
      <c r="G892" s="4">
        <v>24273</v>
      </c>
      <c r="H892" s="4">
        <v>0</v>
      </c>
      <c r="I892" s="4">
        <v>0</v>
      </c>
      <c r="J892" s="4">
        <v>696.64</v>
      </c>
      <c r="K892" s="4">
        <v>17387.169999999998</v>
      </c>
      <c r="L892" s="4">
        <v>6189.1900000000023</v>
      </c>
    </row>
    <row r="893" spans="1:12" s="2" customFormat="1" ht="39.950000000000003" customHeight="1" x14ac:dyDescent="0.25">
      <c r="A893" s="3" t="s">
        <v>1760</v>
      </c>
      <c r="B893" s="3" t="s">
        <v>422</v>
      </c>
      <c r="C893" s="3" t="s">
        <v>4062</v>
      </c>
      <c r="D893" s="3" t="s">
        <v>232</v>
      </c>
      <c r="E893" s="3" t="str">
        <f>VLOOKUP($A893,[1]Consolidado!$C$2:$H$3834,4,FALSE)</f>
        <v>Activo</v>
      </c>
      <c r="F893" s="3" t="str">
        <f>VLOOKUP($A893,[1]Consolidado!$C$2:$H$3834,6,FALSE)</f>
        <v>Carrera</v>
      </c>
      <c r="G893" s="4">
        <v>91723</v>
      </c>
      <c r="H893" s="4">
        <v>10158.479791666667</v>
      </c>
      <c r="I893" s="4">
        <v>2788.38</v>
      </c>
      <c r="J893" s="4">
        <v>2632.45</v>
      </c>
      <c r="K893" s="4">
        <v>45208.77</v>
      </c>
      <c r="L893" s="4">
        <v>30934.920208333329</v>
      </c>
    </row>
    <row r="894" spans="1:12" s="2" customFormat="1" ht="39.950000000000003" customHeight="1" x14ac:dyDescent="0.25">
      <c r="A894" s="3" t="s">
        <v>1761</v>
      </c>
      <c r="B894" s="3" t="s">
        <v>422</v>
      </c>
      <c r="C894" s="3" t="s">
        <v>582</v>
      </c>
      <c r="D894" s="3" t="s">
        <v>114</v>
      </c>
      <c r="E894" s="3" t="str">
        <f>VLOOKUP($A894,[1]Consolidado!$C$2:$H$3834,4,FALSE)</f>
        <v>Activo</v>
      </c>
      <c r="F894" s="3" t="str">
        <f>VLOOKUP($A894,[1]Consolidado!$C$2:$H$3834,6,FALSE)</f>
        <v>Carrera</v>
      </c>
      <c r="G894" s="4">
        <v>59898</v>
      </c>
      <c r="H894" s="4">
        <v>3467.455833333333</v>
      </c>
      <c r="I894" s="4">
        <v>1820.9</v>
      </c>
      <c r="J894" s="4">
        <v>1719.07</v>
      </c>
      <c r="K894" s="4">
        <v>4502.2</v>
      </c>
      <c r="L894" s="4">
        <v>48388.374166666668</v>
      </c>
    </row>
    <row r="895" spans="1:12" s="2" customFormat="1" ht="39.950000000000003" customHeight="1" x14ac:dyDescent="0.25">
      <c r="A895" s="3" t="s">
        <v>1762</v>
      </c>
      <c r="B895" s="3" t="s">
        <v>422</v>
      </c>
      <c r="C895" s="3" t="s">
        <v>582</v>
      </c>
      <c r="D895" s="3" t="s">
        <v>114</v>
      </c>
      <c r="E895" s="3" t="str">
        <f>VLOOKUP($A895,[1]Consolidado!$C$2:$H$3834,4,FALSE)</f>
        <v>Activo</v>
      </c>
      <c r="F895" s="3" t="str">
        <f>VLOOKUP($A895,[1]Consolidado!$C$2:$H$3834,6,FALSE)</f>
        <v>Carrera</v>
      </c>
      <c r="G895" s="4">
        <v>59898</v>
      </c>
      <c r="H895" s="4">
        <v>3467.455833333333</v>
      </c>
      <c r="I895" s="4">
        <v>1820.9</v>
      </c>
      <c r="J895" s="4">
        <v>1719.07</v>
      </c>
      <c r="K895" s="4">
        <v>15206.19</v>
      </c>
      <c r="L895" s="4">
        <v>37684.384166666663</v>
      </c>
    </row>
    <row r="896" spans="1:12" s="2" customFormat="1" ht="39.950000000000003" customHeight="1" x14ac:dyDescent="0.25">
      <c r="A896" s="3" t="s">
        <v>1763</v>
      </c>
      <c r="B896" s="3" t="s">
        <v>422</v>
      </c>
      <c r="C896" s="3" t="s">
        <v>4009</v>
      </c>
      <c r="D896" s="3" t="s">
        <v>189</v>
      </c>
      <c r="E896" s="3" t="str">
        <f>VLOOKUP($A896,[1]Consolidado!$C$2:$H$3834,4,FALSE)</f>
        <v>Activo</v>
      </c>
      <c r="F896" s="3" t="str">
        <f>VLOOKUP($A896,[1]Consolidado!$C$2:$H$3834,6,FALSE)</f>
        <v>Fijo</v>
      </c>
      <c r="G896" s="4">
        <v>36636</v>
      </c>
      <c r="H896" s="4">
        <v>0</v>
      </c>
      <c r="I896" s="4">
        <v>1113.73</v>
      </c>
      <c r="J896" s="4">
        <v>1051.45</v>
      </c>
      <c r="K896" s="4">
        <v>19576.439999999999</v>
      </c>
      <c r="L896" s="4">
        <v>14894.380000000001</v>
      </c>
    </row>
    <row r="897" spans="1:12" s="2" customFormat="1" ht="39.950000000000003" customHeight="1" x14ac:dyDescent="0.25">
      <c r="A897" s="3" t="s">
        <v>1764</v>
      </c>
      <c r="B897" s="3" t="s">
        <v>422</v>
      </c>
      <c r="C897" s="3" t="s">
        <v>735</v>
      </c>
      <c r="D897" s="3" t="s">
        <v>307</v>
      </c>
      <c r="E897" s="3" t="str">
        <f>VLOOKUP($A897,[1]Consolidado!$C$2:$H$3834,4,FALSE)</f>
        <v>Activo</v>
      </c>
      <c r="F897" s="3" t="str">
        <f>VLOOKUP($A897,[1]Consolidado!$C$2:$H$3834,6,FALSE)</f>
        <v>Carrera</v>
      </c>
      <c r="G897" s="4">
        <v>102951</v>
      </c>
      <c r="H897" s="4">
        <v>12370.72229166666</v>
      </c>
      <c r="I897" s="4">
        <v>3129.71</v>
      </c>
      <c r="J897" s="4">
        <v>2954.69</v>
      </c>
      <c r="K897" s="4">
        <v>30340.54</v>
      </c>
      <c r="L897" s="4">
        <v>54155.337708333325</v>
      </c>
    </row>
    <row r="898" spans="1:12" s="2" customFormat="1" ht="39.950000000000003" customHeight="1" x14ac:dyDescent="0.25">
      <c r="A898" s="3" t="s">
        <v>1765</v>
      </c>
      <c r="B898" s="3" t="s">
        <v>422</v>
      </c>
      <c r="C898" s="3" t="s">
        <v>4006</v>
      </c>
      <c r="D898" s="3" t="s">
        <v>183</v>
      </c>
      <c r="E898" s="3" t="str">
        <f>VLOOKUP($A898,[1]Consolidado!$C$2:$H$3834,4,FALSE)</f>
        <v>Activo</v>
      </c>
      <c r="F898" s="3" t="str">
        <f>VLOOKUP($A898,[1]Consolidado!$C$2:$H$3834,6,FALSE)</f>
        <v>Fijo</v>
      </c>
      <c r="G898" s="4">
        <v>18687</v>
      </c>
      <c r="H898" s="4">
        <v>0</v>
      </c>
      <c r="I898" s="4">
        <v>0</v>
      </c>
      <c r="J898" s="4">
        <v>536.32000000000005</v>
      </c>
      <c r="K898" s="4">
        <v>10602.4</v>
      </c>
      <c r="L898" s="4">
        <v>7548.2800000000007</v>
      </c>
    </row>
    <row r="899" spans="1:12" s="2" customFormat="1" ht="39.950000000000003" customHeight="1" x14ac:dyDescent="0.25">
      <c r="A899" s="3" t="s">
        <v>1766</v>
      </c>
      <c r="B899" s="3" t="s">
        <v>421</v>
      </c>
      <c r="C899" s="3" t="s">
        <v>4020</v>
      </c>
      <c r="D899" s="3" t="s">
        <v>519</v>
      </c>
      <c r="E899" s="3" t="str">
        <f>VLOOKUP($A899,[1]Consolidado!$C$2:$H$3834,4,FALSE)</f>
        <v>Activo</v>
      </c>
      <c r="F899" s="3" t="str">
        <f>VLOOKUP($A899,[1]Consolidado!$C$2:$H$3834,6,FALSE)</f>
        <v>Fijo</v>
      </c>
      <c r="G899" s="4">
        <v>49008</v>
      </c>
      <c r="H899" s="4">
        <v>1199.3563750000001</v>
      </c>
      <c r="I899" s="4">
        <v>1489.84</v>
      </c>
      <c r="J899" s="4">
        <v>1406.53</v>
      </c>
      <c r="K899" s="4">
        <v>50801.35</v>
      </c>
      <c r="L899" s="4">
        <v>-5889.0763749999969</v>
      </c>
    </row>
    <row r="900" spans="1:12" s="2" customFormat="1" ht="39.950000000000003" customHeight="1" x14ac:dyDescent="0.25">
      <c r="A900" s="3" t="s">
        <v>1767</v>
      </c>
      <c r="B900" s="3" t="s">
        <v>421</v>
      </c>
      <c r="C900" s="3" t="s">
        <v>3987</v>
      </c>
      <c r="D900" s="3" t="s">
        <v>235</v>
      </c>
      <c r="E900" s="3" t="str">
        <f>VLOOKUP($A900,[1]Consolidado!$C$2:$H$3834,4,FALSE)</f>
        <v>Activo</v>
      </c>
      <c r="F900" s="3" t="str">
        <f>VLOOKUP($A900,[1]Consolidado!$C$2:$H$3834,6,FALSE)</f>
        <v>Fijo</v>
      </c>
      <c r="G900" s="4">
        <v>42405</v>
      </c>
      <c r="H900" s="4">
        <v>782.08037500000057</v>
      </c>
      <c r="I900" s="4">
        <v>1289.1099999999999</v>
      </c>
      <c r="J900" s="4">
        <v>1217.02</v>
      </c>
      <c r="K900" s="4">
        <v>15108.37</v>
      </c>
      <c r="L900" s="4">
        <v>24008.419625000002</v>
      </c>
    </row>
    <row r="901" spans="1:12" s="2" customFormat="1" ht="39.950000000000003" customHeight="1" x14ac:dyDescent="0.25">
      <c r="A901" s="3" t="s">
        <v>1768</v>
      </c>
      <c r="B901" s="3" t="s">
        <v>422</v>
      </c>
      <c r="C901" s="3" t="s">
        <v>4054</v>
      </c>
      <c r="D901" s="3" t="s">
        <v>353</v>
      </c>
      <c r="E901" s="3" t="str">
        <f>VLOOKUP($A901,[1]Consolidado!$C$2:$H$3834,4,FALSE)</f>
        <v>Activo</v>
      </c>
      <c r="F901" s="3" t="str">
        <f>VLOOKUP($A901,[1]Consolidado!$C$2:$H$3834,6,FALSE)</f>
        <v>Fijo</v>
      </c>
      <c r="G901" s="4">
        <v>58252</v>
      </c>
      <c r="H901" s="4">
        <v>2504.008374999999</v>
      </c>
      <c r="I901" s="4">
        <v>1770.86</v>
      </c>
      <c r="J901" s="4">
        <v>1671.83</v>
      </c>
      <c r="K901" s="4">
        <v>18758.099999999999</v>
      </c>
      <c r="L901" s="4">
        <v>33547.201625000002</v>
      </c>
    </row>
    <row r="902" spans="1:12" s="2" customFormat="1" ht="39.950000000000003" customHeight="1" x14ac:dyDescent="0.25">
      <c r="A902" s="3" t="s">
        <v>1769</v>
      </c>
      <c r="B902" s="3" t="s">
        <v>421</v>
      </c>
      <c r="C902" s="3" t="s">
        <v>736</v>
      </c>
      <c r="D902" s="3" t="s">
        <v>520</v>
      </c>
      <c r="E902" s="3" t="str">
        <f>VLOOKUP($A902,[1]Consolidado!$C$2:$H$3834,4,FALSE)</f>
        <v>Activo</v>
      </c>
      <c r="F902" s="3" t="str">
        <f>VLOOKUP($A902,[1]Consolidado!$C$2:$H$3834,6,FALSE)</f>
        <v>Fijo</v>
      </c>
      <c r="G902" s="4">
        <v>44925</v>
      </c>
      <c r="H902" s="4">
        <v>880.42037500000004</v>
      </c>
      <c r="I902" s="4">
        <v>1365.72</v>
      </c>
      <c r="J902" s="4">
        <v>1289.3499999999999</v>
      </c>
      <c r="K902" s="4">
        <v>5910.92</v>
      </c>
      <c r="L902" s="4">
        <v>35478.589625000001</v>
      </c>
    </row>
    <row r="903" spans="1:12" s="2" customFormat="1" ht="39.950000000000003" customHeight="1" x14ac:dyDescent="0.25">
      <c r="A903" s="3" t="s">
        <v>1770</v>
      </c>
      <c r="B903" s="3" t="s">
        <v>421</v>
      </c>
      <c r="C903" s="3" t="s">
        <v>602</v>
      </c>
      <c r="D903" s="3" t="s">
        <v>315</v>
      </c>
      <c r="E903" s="3" t="str">
        <f>VLOOKUP($A903,[1]Consolidado!$C$2:$H$3834,4,FALSE)</f>
        <v>Activo</v>
      </c>
      <c r="F903" s="3" t="str">
        <f>VLOOKUP($A903,[1]Consolidado!$C$2:$H$3834,6,FALSE)</f>
        <v>Fijo</v>
      </c>
      <c r="G903" s="4">
        <v>44730</v>
      </c>
      <c r="H903" s="4">
        <v>1110.218875</v>
      </c>
      <c r="I903" s="4">
        <v>1359.79</v>
      </c>
      <c r="J903" s="4">
        <v>1283.75</v>
      </c>
      <c r="K903" s="4">
        <v>3866.5699999999997</v>
      </c>
      <c r="L903" s="4">
        <v>37109.671125000001</v>
      </c>
    </row>
    <row r="904" spans="1:12" s="2" customFormat="1" ht="39.950000000000003" customHeight="1" x14ac:dyDescent="0.25">
      <c r="A904" s="3" t="s">
        <v>1771</v>
      </c>
      <c r="B904" s="3" t="s">
        <v>421</v>
      </c>
      <c r="C904" s="3" t="s">
        <v>4065</v>
      </c>
      <c r="D904" s="3" t="s">
        <v>229</v>
      </c>
      <c r="E904" s="3" t="str">
        <f>VLOOKUP($A904,[1]Consolidado!$C$2:$H$3834,4,FALSE)</f>
        <v>Activo</v>
      </c>
      <c r="F904" s="3" t="str">
        <f>VLOOKUP($A904,[1]Consolidado!$C$2:$H$3834,6,FALSE)</f>
        <v>Fijo</v>
      </c>
      <c r="G904" s="4">
        <v>100142</v>
      </c>
      <c r="H904" s="4">
        <v>11709.97229166666</v>
      </c>
      <c r="I904" s="4">
        <v>3044.32</v>
      </c>
      <c r="J904" s="4">
        <v>2874.08</v>
      </c>
      <c r="K904" s="4">
        <v>11264.199999999999</v>
      </c>
      <c r="L904" s="4">
        <v>71249.427708333329</v>
      </c>
    </row>
    <row r="905" spans="1:12" s="2" customFormat="1" ht="39.950000000000003" customHeight="1" x14ac:dyDescent="0.25">
      <c r="A905" s="3" t="s">
        <v>1772</v>
      </c>
      <c r="B905" s="3" t="s">
        <v>422</v>
      </c>
      <c r="C905" s="3" t="s">
        <v>707</v>
      </c>
      <c r="D905" s="3" t="s">
        <v>238</v>
      </c>
      <c r="E905" s="3" t="str">
        <f>VLOOKUP($A905,[1]Consolidado!$C$2:$H$3834,4,FALSE)</f>
        <v>Activo</v>
      </c>
      <c r="F905" s="3" t="str">
        <f>VLOOKUP($A905,[1]Consolidado!$C$2:$H$3834,6,FALSE)</f>
        <v>Fijo</v>
      </c>
      <c r="G905" s="4">
        <v>57700</v>
      </c>
      <c r="H905" s="4">
        <v>3053.835833333334</v>
      </c>
      <c r="I905" s="4">
        <v>1754.08</v>
      </c>
      <c r="J905" s="4">
        <v>1655.99</v>
      </c>
      <c r="K905" s="4">
        <v>4342</v>
      </c>
      <c r="L905" s="4">
        <v>46894.094166666669</v>
      </c>
    </row>
    <row r="906" spans="1:12" s="2" customFormat="1" ht="39.950000000000003" customHeight="1" x14ac:dyDescent="0.25">
      <c r="A906" s="3" t="s">
        <v>1773</v>
      </c>
      <c r="B906" s="3" t="s">
        <v>421</v>
      </c>
      <c r="C906" s="3" t="s">
        <v>3977</v>
      </c>
      <c r="D906" s="3" t="s">
        <v>194</v>
      </c>
      <c r="E906" s="3" t="str">
        <f>VLOOKUP($A906,[1]Consolidado!$C$2:$H$3834,4,FALSE)</f>
        <v>Activo</v>
      </c>
      <c r="F906" s="3" t="str">
        <f>VLOOKUP($A906,[1]Consolidado!$C$2:$H$3834,6,FALSE)</f>
        <v>Fijo</v>
      </c>
      <c r="G906" s="4">
        <v>73028</v>
      </c>
      <c r="H906" s="4">
        <v>5938.2598333333344</v>
      </c>
      <c r="I906" s="4">
        <v>2220.0500000000002</v>
      </c>
      <c r="J906" s="4">
        <v>2095.9</v>
      </c>
      <c r="K906" s="4">
        <v>14554.96</v>
      </c>
      <c r="L906" s="4">
        <v>48218.830166666667</v>
      </c>
    </row>
    <row r="907" spans="1:12" s="2" customFormat="1" ht="39.950000000000003" customHeight="1" x14ac:dyDescent="0.25">
      <c r="A907" s="3" t="s">
        <v>1774</v>
      </c>
      <c r="B907" s="3" t="s">
        <v>422</v>
      </c>
      <c r="C907" s="3" t="s">
        <v>732</v>
      </c>
      <c r="D907" s="3" t="s">
        <v>235</v>
      </c>
      <c r="E907" s="3" t="str">
        <f>VLOOKUP($A907,[1]Consolidado!$C$2:$H$3834,4,FALSE)</f>
        <v>Activo</v>
      </c>
      <c r="F907" s="3" t="str">
        <f>VLOOKUP($A907,[1]Consolidado!$C$2:$H$3834,6,FALSE)</f>
        <v>Fijo</v>
      </c>
      <c r="G907" s="4">
        <v>77999</v>
      </c>
      <c r="H907" s="4">
        <v>6930.252291666664</v>
      </c>
      <c r="I907" s="4">
        <v>2371.17</v>
      </c>
      <c r="J907" s="4">
        <v>2238.5700000000002</v>
      </c>
      <c r="K907" s="4">
        <v>1866.3000000000002</v>
      </c>
      <c r="L907" s="4">
        <v>64592.707708333328</v>
      </c>
    </row>
    <row r="908" spans="1:12" s="2" customFormat="1" ht="39.950000000000003" customHeight="1" x14ac:dyDescent="0.25">
      <c r="A908" s="3" t="s">
        <v>1775</v>
      </c>
      <c r="B908" s="3" t="s">
        <v>421</v>
      </c>
      <c r="C908" s="3" t="s">
        <v>4000</v>
      </c>
      <c r="D908" s="3" t="s">
        <v>87</v>
      </c>
      <c r="E908" s="3" t="str">
        <f>VLOOKUP($A908,[1]Consolidado!$C$2:$H$3834,4,FALSE)</f>
        <v>Activo</v>
      </c>
      <c r="F908" s="3" t="str">
        <f>VLOOKUP($A908,[1]Consolidado!$C$2:$H$3834,6,FALSE)</f>
        <v>Fijo</v>
      </c>
      <c r="G908" s="4">
        <v>37574</v>
      </c>
      <c r="H908" s="4">
        <v>100.25687499999913</v>
      </c>
      <c r="I908" s="4">
        <v>1142.25</v>
      </c>
      <c r="J908" s="4">
        <v>1078.3699999999999</v>
      </c>
      <c r="K908" s="4">
        <v>22698.570000000003</v>
      </c>
      <c r="L908" s="4">
        <v>12554.553124999995</v>
      </c>
    </row>
    <row r="909" spans="1:12" s="2" customFormat="1" ht="39.950000000000003" customHeight="1" x14ac:dyDescent="0.25">
      <c r="A909" s="3" t="s">
        <v>1776</v>
      </c>
      <c r="B909" s="3" t="s">
        <v>422</v>
      </c>
      <c r="C909" s="3" t="s">
        <v>579</v>
      </c>
      <c r="D909" s="3" t="s">
        <v>444</v>
      </c>
      <c r="E909" s="3" t="str">
        <f>VLOOKUP($A909,[1]Consolidado!$C$2:$H$3834,4,FALSE)</f>
        <v>Activo</v>
      </c>
      <c r="F909" s="3" t="str">
        <f>VLOOKUP($A909,[1]Consolidado!$C$2:$H$3834,6,FALSE)</f>
        <v>Fijo</v>
      </c>
      <c r="G909" s="4">
        <v>54453</v>
      </c>
      <c r="H909" s="4">
        <v>2225.1553749999989</v>
      </c>
      <c r="I909" s="4">
        <v>1655.37</v>
      </c>
      <c r="J909" s="4">
        <v>1562.8</v>
      </c>
      <c r="K909" s="4">
        <v>17530.93</v>
      </c>
      <c r="L909" s="4">
        <v>31478.744624999992</v>
      </c>
    </row>
    <row r="910" spans="1:12" s="2" customFormat="1" ht="39.950000000000003" customHeight="1" x14ac:dyDescent="0.25">
      <c r="A910" s="3" t="s">
        <v>1777</v>
      </c>
      <c r="B910" s="3" t="s">
        <v>421</v>
      </c>
      <c r="C910" s="3" t="s">
        <v>3977</v>
      </c>
      <c r="D910" s="3" t="s">
        <v>194</v>
      </c>
      <c r="E910" s="3" t="str">
        <f>VLOOKUP($A910,[1]Consolidado!$C$2:$H$3834,4,FALSE)</f>
        <v>Activo</v>
      </c>
      <c r="F910" s="3" t="str">
        <f>VLOOKUP($A910,[1]Consolidado!$C$2:$H$3834,6,FALSE)</f>
        <v>Carrera</v>
      </c>
      <c r="G910" s="4">
        <v>80330</v>
      </c>
      <c r="H910" s="4">
        <v>7478.5622916666662</v>
      </c>
      <c r="I910" s="4">
        <v>2442.0300000000002</v>
      </c>
      <c r="J910" s="4">
        <v>2305.4699999999998</v>
      </c>
      <c r="K910" s="4">
        <v>18804.68</v>
      </c>
      <c r="L910" s="4">
        <v>49299.257708333338</v>
      </c>
    </row>
    <row r="911" spans="1:12" s="2" customFormat="1" ht="39.950000000000003" customHeight="1" x14ac:dyDescent="0.25">
      <c r="A911" s="3" t="s">
        <v>1778</v>
      </c>
      <c r="B911" s="3" t="s">
        <v>421</v>
      </c>
      <c r="C911" s="3" t="s">
        <v>4135</v>
      </c>
      <c r="D911" s="3" t="s">
        <v>464</v>
      </c>
      <c r="E911" s="3" t="str">
        <f>VLOOKUP($A911,[1]Consolidado!$C$2:$H$3834,4,FALSE)</f>
        <v>Activo</v>
      </c>
      <c r="F911" s="3" t="str">
        <f>VLOOKUP($A911,[1]Consolidado!$C$2:$H$3834,6,FALSE)</f>
        <v>Carrera</v>
      </c>
      <c r="G911" s="4">
        <v>70456</v>
      </c>
      <c r="H911" s="4">
        <v>5111.1678333333339</v>
      </c>
      <c r="I911" s="4">
        <v>2141.86</v>
      </c>
      <c r="J911" s="4">
        <v>2022.09</v>
      </c>
      <c r="K911" s="4">
        <v>10223.789999999999</v>
      </c>
      <c r="L911" s="4">
        <v>50957.092166666669</v>
      </c>
    </row>
    <row r="912" spans="1:12" s="2" customFormat="1" ht="39.950000000000003" customHeight="1" x14ac:dyDescent="0.25">
      <c r="A912" s="3" t="s">
        <v>1779</v>
      </c>
      <c r="B912" s="3" t="s">
        <v>422</v>
      </c>
      <c r="C912" s="3" t="s">
        <v>584</v>
      </c>
      <c r="D912" s="3" t="s">
        <v>213</v>
      </c>
      <c r="E912" s="3" t="str">
        <f>VLOOKUP($A912,[1]Consolidado!$C$2:$H$3834,4,FALSE)</f>
        <v>Activo</v>
      </c>
      <c r="F912" s="3" t="str">
        <f>VLOOKUP($A912,[1]Consolidado!$C$2:$H$3834,6,FALSE)</f>
        <v>Fijo</v>
      </c>
      <c r="G912" s="4">
        <v>39312</v>
      </c>
      <c r="H912" s="4">
        <v>345.55037499999958</v>
      </c>
      <c r="I912" s="4">
        <v>1195.08</v>
      </c>
      <c r="J912" s="4">
        <v>1128.25</v>
      </c>
      <c r="K912" s="4">
        <v>23474.130000000005</v>
      </c>
      <c r="L912" s="4">
        <v>13168.989624999995</v>
      </c>
    </row>
    <row r="913" spans="1:12" s="2" customFormat="1" ht="39.950000000000003" customHeight="1" x14ac:dyDescent="0.25">
      <c r="A913" s="3" t="s">
        <v>1780</v>
      </c>
      <c r="B913" s="3" t="s">
        <v>422</v>
      </c>
      <c r="C913" s="3" t="s">
        <v>635</v>
      </c>
      <c r="D913" s="3" t="s">
        <v>330</v>
      </c>
      <c r="E913" s="3" t="str">
        <f>VLOOKUP($A913,[1]Consolidado!$C$2:$H$3834,4,FALSE)</f>
        <v>Activo</v>
      </c>
      <c r="F913" s="3" t="str">
        <f>VLOOKUP($A913,[1]Consolidado!$C$2:$H$3834,6,FALSE)</f>
        <v>Carrera</v>
      </c>
      <c r="G913" s="4">
        <v>68882</v>
      </c>
      <c r="H913" s="4">
        <v>5158.0658333333331</v>
      </c>
      <c r="I913" s="4">
        <v>2094.0100000000002</v>
      </c>
      <c r="J913" s="4">
        <v>1976.91</v>
      </c>
      <c r="K913" s="4">
        <v>2195.4</v>
      </c>
      <c r="L913" s="4">
        <v>57457.614166666659</v>
      </c>
    </row>
    <row r="914" spans="1:12" s="2" customFormat="1" ht="39.950000000000003" customHeight="1" x14ac:dyDescent="0.25">
      <c r="A914" s="3" t="s">
        <v>1781</v>
      </c>
      <c r="B914" s="3" t="s">
        <v>422</v>
      </c>
      <c r="C914" s="3" t="s">
        <v>4136</v>
      </c>
      <c r="D914" s="3" t="s">
        <v>467</v>
      </c>
      <c r="E914" s="3" t="str">
        <f>VLOOKUP($A914,[1]Consolidado!$C$2:$H$3834,4,FALSE)</f>
        <v>Activo</v>
      </c>
      <c r="F914" s="3" t="str">
        <f>VLOOKUP($A914,[1]Consolidado!$C$2:$H$3834,6,FALSE)</f>
        <v>Carrera</v>
      </c>
      <c r="G914" s="4">
        <v>132632</v>
      </c>
      <c r="H914" s="4">
        <v>19352.43479166667</v>
      </c>
      <c r="I914" s="4">
        <v>4032.01</v>
      </c>
      <c r="J914" s="4">
        <v>3806.54</v>
      </c>
      <c r="K914" s="4">
        <v>5635.42</v>
      </c>
      <c r="L914" s="4">
        <v>99805.59520833334</v>
      </c>
    </row>
    <row r="915" spans="1:12" s="2" customFormat="1" ht="39.950000000000003" customHeight="1" x14ac:dyDescent="0.25">
      <c r="A915" s="3" t="s">
        <v>1782</v>
      </c>
      <c r="B915" s="3" t="s">
        <v>421</v>
      </c>
      <c r="C915" s="3" t="s">
        <v>4137</v>
      </c>
      <c r="D915" s="3" t="s">
        <v>203</v>
      </c>
      <c r="E915" s="3" t="str">
        <f>VLOOKUP($A915,[1]Consolidado!$C$2:$H$3834,4,FALSE)</f>
        <v>Activo</v>
      </c>
      <c r="F915" s="3" t="str">
        <f>VLOOKUP($A915,[1]Consolidado!$C$2:$H$3834,6,FALSE)</f>
        <v>Carrera</v>
      </c>
      <c r="G915" s="4">
        <v>127016</v>
      </c>
      <c r="H915" s="4">
        <v>18031.409791666665</v>
      </c>
      <c r="I915" s="4">
        <v>3861.29</v>
      </c>
      <c r="J915" s="4">
        <v>3645.36</v>
      </c>
      <c r="K915" s="4">
        <v>43845.79</v>
      </c>
      <c r="L915" s="4">
        <v>57632.15020833334</v>
      </c>
    </row>
    <row r="916" spans="1:12" s="2" customFormat="1" ht="39.950000000000003" customHeight="1" x14ac:dyDescent="0.25">
      <c r="A916" s="3" t="s">
        <v>1783</v>
      </c>
      <c r="B916" s="3" t="s">
        <v>421</v>
      </c>
      <c r="C916" s="3" t="s">
        <v>577</v>
      </c>
      <c r="D916" s="3" t="s">
        <v>29</v>
      </c>
      <c r="E916" s="3" t="str">
        <f>VLOOKUP($A916,[1]Consolidado!$C$2:$H$3834,4,FALSE)</f>
        <v>Activo</v>
      </c>
      <c r="F916" s="3" t="str">
        <f>VLOOKUP($A916,[1]Consolidado!$C$2:$H$3834,6,FALSE)</f>
        <v>Fijo</v>
      </c>
      <c r="G916" s="4">
        <v>22873</v>
      </c>
      <c r="H916" s="4">
        <v>0</v>
      </c>
      <c r="I916" s="4">
        <v>0</v>
      </c>
      <c r="J916" s="4">
        <v>656.46</v>
      </c>
      <c r="K916" s="4">
        <v>13659.26</v>
      </c>
      <c r="L916" s="4">
        <v>8557.2800000000007</v>
      </c>
    </row>
    <row r="917" spans="1:12" s="2" customFormat="1" ht="39.950000000000003" customHeight="1" x14ac:dyDescent="0.25">
      <c r="A917" s="3" t="s">
        <v>1784</v>
      </c>
      <c r="B917" s="3" t="s">
        <v>422</v>
      </c>
      <c r="C917" s="3" t="s">
        <v>4060</v>
      </c>
      <c r="D917" s="3" t="s">
        <v>521</v>
      </c>
      <c r="E917" s="3" t="str">
        <f>VLOOKUP($A917,[1]Consolidado!$C$2:$H$3834,4,FALSE)</f>
        <v>Activo</v>
      </c>
      <c r="F917" s="3" t="str">
        <f>VLOOKUP($A917,[1]Consolidado!$C$2:$H$3834,6,FALSE)</f>
        <v>Carrera</v>
      </c>
      <c r="G917" s="4">
        <v>94233</v>
      </c>
      <c r="H917" s="4">
        <v>10748.894791666666</v>
      </c>
      <c r="I917" s="4">
        <v>2864.68</v>
      </c>
      <c r="J917" s="4">
        <v>2704.49</v>
      </c>
      <c r="K917" s="4">
        <v>7482.86</v>
      </c>
      <c r="L917" s="4">
        <v>70432.075208333335</v>
      </c>
    </row>
    <row r="918" spans="1:12" s="2" customFormat="1" ht="39.950000000000003" customHeight="1" x14ac:dyDescent="0.25">
      <c r="A918" s="3" t="s">
        <v>1785</v>
      </c>
      <c r="B918" s="3" t="s">
        <v>422</v>
      </c>
      <c r="C918" s="3" t="s">
        <v>4138</v>
      </c>
      <c r="D918" s="3" t="s">
        <v>329</v>
      </c>
      <c r="E918" s="3" t="str">
        <f>VLOOKUP($A918,[1]Consolidado!$C$2:$H$3834,4,FALSE)</f>
        <v>Activo</v>
      </c>
      <c r="F918" s="3" t="str">
        <f>VLOOKUP($A918,[1]Consolidado!$C$2:$H$3834,6,FALSE)</f>
        <v>Carrera</v>
      </c>
      <c r="G918" s="4">
        <v>113247</v>
      </c>
      <c r="H918" s="4">
        <v>15221.462291666665</v>
      </c>
      <c r="I918" s="4">
        <v>3442.71</v>
      </c>
      <c r="J918" s="4">
        <v>3250.19</v>
      </c>
      <c r="K918" s="4">
        <v>4088.6</v>
      </c>
      <c r="L918" s="4">
        <v>87244.037708333315</v>
      </c>
    </row>
    <row r="919" spans="1:12" s="2" customFormat="1" ht="39.950000000000003" customHeight="1" x14ac:dyDescent="0.25">
      <c r="A919" s="3" t="s">
        <v>1786</v>
      </c>
      <c r="B919" s="3" t="s">
        <v>422</v>
      </c>
      <c r="C919" s="3" t="s">
        <v>4139</v>
      </c>
      <c r="D919" s="3" t="s">
        <v>19</v>
      </c>
      <c r="E919" s="3" t="str">
        <f>VLOOKUP($A919,[1]Consolidado!$C$2:$H$3834,4,FALSE)</f>
        <v>Activo</v>
      </c>
      <c r="F919" s="3" t="str">
        <f>VLOOKUP($A919,[1]Consolidado!$C$2:$H$3834,6,FALSE)</f>
        <v>Carrera</v>
      </c>
      <c r="G919" s="4">
        <v>132632</v>
      </c>
      <c r="H919" s="4">
        <v>19781.299791666668</v>
      </c>
      <c r="I919" s="4">
        <v>4032.01</v>
      </c>
      <c r="J919" s="4">
        <v>3806.54</v>
      </c>
      <c r="K919" s="4">
        <v>25</v>
      </c>
      <c r="L919" s="4">
        <v>104987.15020833335</v>
      </c>
    </row>
    <row r="920" spans="1:12" s="2" customFormat="1" ht="39.950000000000003" customHeight="1" x14ac:dyDescent="0.25">
      <c r="A920" s="3" t="s">
        <v>1787</v>
      </c>
      <c r="B920" s="3" t="s">
        <v>421</v>
      </c>
      <c r="C920" s="3" t="s">
        <v>4140</v>
      </c>
      <c r="D920" s="3" t="s">
        <v>226</v>
      </c>
      <c r="E920" s="3" t="str">
        <f>VLOOKUP($A920,[1]Consolidado!$C$2:$H$3834,4,FALSE)</f>
        <v>Activo</v>
      </c>
      <c r="F920" s="3" t="str">
        <f>VLOOKUP($A920,[1]Consolidado!$C$2:$H$3834,6,FALSE)</f>
        <v>Fijo</v>
      </c>
      <c r="G920" s="4">
        <v>49008</v>
      </c>
      <c r="H920" s="4">
        <v>1713.9943750000004</v>
      </c>
      <c r="I920" s="4">
        <v>1489.84</v>
      </c>
      <c r="J920" s="4">
        <v>1406.53</v>
      </c>
      <c r="K920" s="4">
        <v>9594.43</v>
      </c>
      <c r="L920" s="4">
        <v>34803.205625000002</v>
      </c>
    </row>
    <row r="921" spans="1:12" s="2" customFormat="1" ht="39.950000000000003" customHeight="1" x14ac:dyDescent="0.25">
      <c r="A921" s="3" t="s">
        <v>1788</v>
      </c>
      <c r="B921" s="3" t="s">
        <v>422</v>
      </c>
      <c r="C921" s="3" t="s">
        <v>622</v>
      </c>
      <c r="D921" s="3" t="s">
        <v>228</v>
      </c>
      <c r="E921" s="3" t="str">
        <f>VLOOKUP($A921,[1]Consolidado!$C$2:$H$3834,4,FALSE)</f>
        <v>Activo</v>
      </c>
      <c r="F921" s="3" t="str">
        <f>VLOOKUP($A921,[1]Consolidado!$C$2:$H$3834,6,FALSE)</f>
        <v>Carrera</v>
      </c>
      <c r="G921" s="4">
        <v>85799</v>
      </c>
      <c r="H921" s="4">
        <v>8765.0072916666686</v>
      </c>
      <c r="I921" s="4">
        <v>2608.29</v>
      </c>
      <c r="J921" s="4">
        <v>2462.4299999999998</v>
      </c>
      <c r="K921" s="4">
        <v>18509.02</v>
      </c>
      <c r="L921" s="4">
        <v>53454.252708333341</v>
      </c>
    </row>
    <row r="922" spans="1:12" s="2" customFormat="1" ht="39.950000000000003" customHeight="1" x14ac:dyDescent="0.25">
      <c r="A922" s="3" t="s">
        <v>1789</v>
      </c>
      <c r="B922" s="3" t="s">
        <v>421</v>
      </c>
      <c r="C922" s="3" t="s">
        <v>577</v>
      </c>
      <c r="D922" s="3" t="s">
        <v>49</v>
      </c>
      <c r="E922" s="3" t="str">
        <f>VLOOKUP($A922,[1]Consolidado!$C$2:$H$3834,4,FALSE)</f>
        <v>Activo</v>
      </c>
      <c r="F922" s="3" t="str">
        <f>VLOOKUP($A922,[1]Consolidado!$C$2:$H$3834,6,FALSE)</f>
        <v>Fijo</v>
      </c>
      <c r="G922" s="4">
        <v>22873</v>
      </c>
      <c r="H922" s="4">
        <v>0</v>
      </c>
      <c r="I922" s="4">
        <v>0</v>
      </c>
      <c r="J922" s="4">
        <v>656.46</v>
      </c>
      <c r="K922" s="4">
        <v>20062.689999999999</v>
      </c>
      <c r="L922" s="4">
        <v>2153.8500000000022</v>
      </c>
    </row>
    <row r="923" spans="1:12" s="2" customFormat="1" ht="39.950000000000003" customHeight="1" x14ac:dyDescent="0.25">
      <c r="A923" s="3" t="s">
        <v>1790</v>
      </c>
      <c r="B923" s="3" t="s">
        <v>421</v>
      </c>
      <c r="C923" s="3" t="s">
        <v>594</v>
      </c>
      <c r="D923" s="3" t="s">
        <v>331</v>
      </c>
      <c r="E923" s="3" t="str">
        <f>VLOOKUP($A923,[1]Consolidado!$C$2:$H$3834,4,FALSE)</f>
        <v>Activo</v>
      </c>
      <c r="F923" s="3" t="str">
        <f>VLOOKUP($A923,[1]Consolidado!$C$2:$H$3834,6,FALSE)</f>
        <v>Fijo</v>
      </c>
      <c r="G923" s="4">
        <v>32150</v>
      </c>
      <c r="H923" s="4">
        <v>0</v>
      </c>
      <c r="I923" s="4">
        <v>0</v>
      </c>
      <c r="J923" s="4">
        <v>922.71</v>
      </c>
      <c r="K923" s="4">
        <v>12548.460000000001</v>
      </c>
      <c r="L923" s="4">
        <v>18678.830000000002</v>
      </c>
    </row>
    <row r="924" spans="1:12" s="2" customFormat="1" ht="39.950000000000003" customHeight="1" x14ac:dyDescent="0.25">
      <c r="A924" s="3" t="s">
        <v>1791</v>
      </c>
      <c r="B924" s="3" t="s">
        <v>421</v>
      </c>
      <c r="C924" s="3" t="s">
        <v>641</v>
      </c>
      <c r="D924" s="3" t="s">
        <v>60</v>
      </c>
      <c r="E924" s="3" t="str">
        <f>VLOOKUP($A924,[1]Consolidado!$C$2:$H$3834,4,FALSE)</f>
        <v>Activo</v>
      </c>
      <c r="F924" s="3" t="str">
        <f>VLOOKUP($A924,[1]Consolidado!$C$2:$H$3834,6,FALSE)</f>
        <v>Fijo</v>
      </c>
      <c r="G924" s="4">
        <v>18938</v>
      </c>
      <c r="H924" s="4">
        <v>0</v>
      </c>
      <c r="I924" s="4">
        <v>0</v>
      </c>
      <c r="J924" s="4">
        <v>543.52</v>
      </c>
      <c r="K924" s="4">
        <v>3017.75</v>
      </c>
      <c r="L924" s="4">
        <v>15376.73</v>
      </c>
    </row>
    <row r="925" spans="1:12" s="2" customFormat="1" ht="39.950000000000003" customHeight="1" x14ac:dyDescent="0.25">
      <c r="A925" s="3" t="s">
        <v>1792</v>
      </c>
      <c r="B925" s="3" t="s">
        <v>421</v>
      </c>
      <c r="C925" s="3" t="s">
        <v>3</v>
      </c>
      <c r="D925" s="3" t="s">
        <v>74</v>
      </c>
      <c r="E925" s="3" t="str">
        <f>VLOOKUP($A925,[1]Consolidado!$C$2:$H$3834,4,FALSE)</f>
        <v>Activo</v>
      </c>
      <c r="F925" s="3" t="str">
        <f>VLOOKUP($A925,[1]Consolidado!$C$2:$H$3834,6,FALSE)</f>
        <v>Fijo</v>
      </c>
      <c r="G925" s="4">
        <v>26254</v>
      </c>
      <c r="H925" s="4">
        <v>0</v>
      </c>
      <c r="I925" s="4">
        <v>0</v>
      </c>
      <c r="J925" s="4">
        <v>753.49</v>
      </c>
      <c r="K925" s="4">
        <v>10620.49</v>
      </c>
      <c r="L925" s="4">
        <v>14880.019999999999</v>
      </c>
    </row>
    <row r="926" spans="1:12" s="2" customFormat="1" ht="39.950000000000003" customHeight="1" x14ac:dyDescent="0.25">
      <c r="A926" s="3" t="s">
        <v>1793</v>
      </c>
      <c r="B926" s="3" t="s">
        <v>422</v>
      </c>
      <c r="C926" s="3" t="s">
        <v>4052</v>
      </c>
      <c r="D926" s="3" t="s">
        <v>342</v>
      </c>
      <c r="E926" s="3" t="str">
        <f>VLOOKUP($A926,[1]Consolidado!$C$2:$H$3834,4,FALSE)</f>
        <v>Activo</v>
      </c>
      <c r="F926" s="3" t="str">
        <f>VLOOKUP($A926,[1]Consolidado!$C$2:$H$3834,6,FALSE)</f>
        <v>Carrera</v>
      </c>
      <c r="G926" s="4">
        <v>102951</v>
      </c>
      <c r="H926" s="4">
        <v>12799.587291666665</v>
      </c>
      <c r="I926" s="4">
        <v>3129.71</v>
      </c>
      <c r="J926" s="4">
        <v>2954.69</v>
      </c>
      <c r="K926" s="4">
        <v>19837.91</v>
      </c>
      <c r="L926" s="4">
        <v>64229.102708333317</v>
      </c>
    </row>
    <row r="927" spans="1:12" s="2" customFormat="1" ht="39.950000000000003" customHeight="1" x14ac:dyDescent="0.25">
      <c r="A927" s="3" t="s">
        <v>1794</v>
      </c>
      <c r="B927" s="3" t="s">
        <v>421</v>
      </c>
      <c r="C927" s="3" t="s">
        <v>4020</v>
      </c>
      <c r="D927" s="3" t="s">
        <v>263</v>
      </c>
      <c r="E927" s="3" t="str">
        <f>VLOOKUP($A927,[1]Consolidado!$C$2:$H$3834,4,FALSE)</f>
        <v>Activo</v>
      </c>
      <c r="F927" s="3" t="str">
        <f>VLOOKUP($A927,[1]Consolidado!$C$2:$H$3834,6,FALSE)</f>
        <v>Fijo</v>
      </c>
      <c r="G927" s="4">
        <v>34410</v>
      </c>
      <c r="H927" s="4">
        <v>0</v>
      </c>
      <c r="I927" s="4">
        <v>0</v>
      </c>
      <c r="J927" s="4">
        <v>987.57</v>
      </c>
      <c r="K927" s="4">
        <v>16397.14</v>
      </c>
      <c r="L927" s="4">
        <v>17025.29</v>
      </c>
    </row>
    <row r="928" spans="1:12" s="2" customFormat="1" ht="39.950000000000003" customHeight="1" x14ac:dyDescent="0.25">
      <c r="A928" s="3" t="s">
        <v>1795</v>
      </c>
      <c r="B928" s="3" t="s">
        <v>422</v>
      </c>
      <c r="C928" s="3" t="s">
        <v>4096</v>
      </c>
      <c r="D928" s="3" t="s">
        <v>281</v>
      </c>
      <c r="E928" s="3" t="str">
        <f>VLOOKUP($A928,[1]Consolidado!$C$2:$H$3834,4,FALSE)</f>
        <v>Activo</v>
      </c>
      <c r="F928" s="3" t="str">
        <f>VLOOKUP($A928,[1]Consolidado!$C$2:$H$3834,6,FALSE)</f>
        <v>Fijo</v>
      </c>
      <c r="G928" s="4">
        <v>49203</v>
      </c>
      <c r="H928" s="4">
        <v>1741.5148750000008</v>
      </c>
      <c r="I928" s="4">
        <v>1495.77</v>
      </c>
      <c r="J928" s="4">
        <v>1412.13</v>
      </c>
      <c r="K928" s="4">
        <v>21899.57</v>
      </c>
      <c r="L928" s="4">
        <v>22654.015125000005</v>
      </c>
    </row>
    <row r="929" spans="1:12" s="2" customFormat="1" ht="39.950000000000003" customHeight="1" x14ac:dyDescent="0.25">
      <c r="A929" s="3" t="s">
        <v>1796</v>
      </c>
      <c r="B929" s="3" t="s">
        <v>421</v>
      </c>
      <c r="C929" s="3" t="s">
        <v>4014</v>
      </c>
      <c r="D929" s="3" t="s">
        <v>50</v>
      </c>
      <c r="E929" s="3" t="str">
        <f>VLOOKUP($A929,[1]Consolidado!$C$2:$H$3834,4,FALSE)</f>
        <v>Activo</v>
      </c>
      <c r="F929" s="3" t="str">
        <f>VLOOKUP($A929,[1]Consolidado!$C$2:$H$3834,6,FALSE)</f>
        <v>Fijo</v>
      </c>
      <c r="G929" s="4">
        <v>21209</v>
      </c>
      <c r="H929" s="4">
        <v>0</v>
      </c>
      <c r="I929" s="4">
        <v>0</v>
      </c>
      <c r="J929" s="4">
        <v>608.70000000000005</v>
      </c>
      <c r="K929" s="4">
        <v>438.6</v>
      </c>
      <c r="L929" s="4">
        <v>20161.7</v>
      </c>
    </row>
    <row r="930" spans="1:12" s="2" customFormat="1" ht="39.950000000000003" customHeight="1" x14ac:dyDescent="0.25">
      <c r="A930" s="3" t="s">
        <v>1797</v>
      </c>
      <c r="B930" s="3" t="s">
        <v>421</v>
      </c>
      <c r="C930" s="3" t="s">
        <v>4141</v>
      </c>
      <c r="D930" s="3" t="s">
        <v>522</v>
      </c>
      <c r="E930" s="3" t="str">
        <f>VLOOKUP($A930,[1]Consolidado!$C$2:$H$3834,4,FALSE)</f>
        <v>Activo</v>
      </c>
      <c r="F930" s="3" t="str">
        <f>VLOOKUP($A930,[1]Consolidado!$C$2:$H$3834,6,FALSE)</f>
        <v>Carrera</v>
      </c>
      <c r="G930" s="4">
        <v>181834</v>
      </c>
      <c r="H930" s="4">
        <v>31354.839791666662</v>
      </c>
      <c r="I930" s="4">
        <v>5527.75</v>
      </c>
      <c r="J930" s="4">
        <v>5218.6400000000003</v>
      </c>
      <c r="K930" s="4">
        <v>852.2</v>
      </c>
      <c r="L930" s="4">
        <v>138880.57020833332</v>
      </c>
    </row>
    <row r="931" spans="1:12" s="2" customFormat="1" ht="39.950000000000003" customHeight="1" x14ac:dyDescent="0.25">
      <c r="A931" s="3" t="s">
        <v>1798</v>
      </c>
      <c r="B931" s="3" t="s">
        <v>422</v>
      </c>
      <c r="C931" s="3" t="s">
        <v>4142</v>
      </c>
      <c r="D931" s="3" t="s">
        <v>14</v>
      </c>
      <c r="E931" s="3" t="str">
        <f>VLOOKUP($A931,[1]Consolidado!$C$2:$H$3834,4,FALSE)</f>
        <v>Activo</v>
      </c>
      <c r="F931" s="3" t="str">
        <f>VLOOKUP($A931,[1]Consolidado!$C$2:$H$3834,6,FALSE)</f>
        <v>Carrera</v>
      </c>
      <c r="G931" s="4">
        <v>160441</v>
      </c>
      <c r="H931" s="4">
        <v>25893.804791666669</v>
      </c>
      <c r="I931" s="4">
        <v>4877.41</v>
      </c>
      <c r="J931" s="4">
        <v>4604.66</v>
      </c>
      <c r="K931" s="4">
        <v>3724.02</v>
      </c>
      <c r="L931" s="4">
        <v>121341.10520833331</v>
      </c>
    </row>
    <row r="932" spans="1:12" s="2" customFormat="1" ht="39.950000000000003" customHeight="1" x14ac:dyDescent="0.25">
      <c r="A932" s="3" t="s">
        <v>1799</v>
      </c>
      <c r="B932" s="3" t="s">
        <v>422</v>
      </c>
      <c r="C932" s="3" t="s">
        <v>4000</v>
      </c>
      <c r="D932" s="3" t="s">
        <v>100</v>
      </c>
      <c r="E932" s="3" t="str">
        <f>VLOOKUP($A932,[1]Consolidado!$C$2:$H$3834,4,FALSE)</f>
        <v>Activo</v>
      </c>
      <c r="F932" s="3" t="str">
        <f>VLOOKUP($A932,[1]Consolidado!$C$2:$H$3834,6,FALSE)</f>
        <v>Fijo</v>
      </c>
      <c r="G932" s="4">
        <v>37574</v>
      </c>
      <c r="H932" s="4">
        <v>0</v>
      </c>
      <c r="I932" s="4">
        <v>1142.25</v>
      </c>
      <c r="J932" s="4">
        <v>1078.3699999999999</v>
      </c>
      <c r="K932" s="4">
        <v>8350.02</v>
      </c>
      <c r="L932" s="4">
        <v>27003.359999999997</v>
      </c>
    </row>
    <row r="933" spans="1:12" s="2" customFormat="1" ht="39.950000000000003" customHeight="1" x14ac:dyDescent="0.25">
      <c r="A933" s="3" t="s">
        <v>1800</v>
      </c>
      <c r="B933" s="3" t="s">
        <v>422</v>
      </c>
      <c r="C933" s="3" t="s">
        <v>4006</v>
      </c>
      <c r="D933" s="3" t="s">
        <v>144</v>
      </c>
      <c r="E933" s="3" t="str">
        <f>VLOOKUP($A933,[1]Consolidado!$C$2:$H$3834,4,FALSE)</f>
        <v>Activo</v>
      </c>
      <c r="F933" s="3" t="str">
        <f>VLOOKUP($A933,[1]Consolidado!$C$2:$H$3834,6,FALSE)</f>
        <v>Fijo</v>
      </c>
      <c r="G933" s="4">
        <v>18687</v>
      </c>
      <c r="H933" s="4">
        <v>0</v>
      </c>
      <c r="I933" s="4">
        <v>0</v>
      </c>
      <c r="J933" s="4">
        <v>536.32000000000005</v>
      </c>
      <c r="K933" s="4">
        <v>5249.5199999999995</v>
      </c>
      <c r="L933" s="4">
        <v>12901.16</v>
      </c>
    </row>
    <row r="934" spans="1:12" s="2" customFormat="1" ht="39.950000000000003" customHeight="1" x14ac:dyDescent="0.25">
      <c r="A934" s="3" t="s">
        <v>1801</v>
      </c>
      <c r="B934" s="3" t="s">
        <v>422</v>
      </c>
      <c r="C934" s="3" t="s">
        <v>3980</v>
      </c>
      <c r="D934" s="3" t="s">
        <v>304</v>
      </c>
      <c r="E934" s="3" t="str">
        <f>VLOOKUP($A934,[1]Consolidado!$C$2:$H$3834,4,FALSE)</f>
        <v>Activo</v>
      </c>
      <c r="F934" s="3" t="str">
        <f>VLOOKUP($A934,[1]Consolidado!$C$2:$H$3834,6,FALSE)</f>
        <v>Carrera</v>
      </c>
      <c r="G934" s="4">
        <v>64632</v>
      </c>
      <c r="H934" s="4">
        <v>3329.0238333333323</v>
      </c>
      <c r="I934" s="4">
        <v>1964.81</v>
      </c>
      <c r="J934" s="4">
        <v>1854.94</v>
      </c>
      <c r="K934" s="4">
        <v>22640.809999999998</v>
      </c>
      <c r="L934" s="4">
        <v>34842.41616666667</v>
      </c>
    </row>
    <row r="935" spans="1:12" s="2" customFormat="1" ht="39.950000000000003" customHeight="1" x14ac:dyDescent="0.25">
      <c r="A935" s="3" t="s">
        <v>1802</v>
      </c>
      <c r="B935" s="3" t="s">
        <v>421</v>
      </c>
      <c r="C935" s="3" t="s">
        <v>4135</v>
      </c>
      <c r="D935" s="3" t="s">
        <v>170</v>
      </c>
      <c r="E935" s="3" t="str">
        <f>VLOOKUP($A935,[1]Consolidado!$C$2:$H$3834,4,FALSE)</f>
        <v>Activo</v>
      </c>
      <c r="F935" s="3" t="str">
        <f>VLOOKUP($A935,[1]Consolidado!$C$2:$H$3834,6,FALSE)</f>
        <v>Carrera</v>
      </c>
      <c r="G935" s="4">
        <v>70456</v>
      </c>
      <c r="H935" s="4">
        <v>5454.2598333333344</v>
      </c>
      <c r="I935" s="4">
        <v>2141.86</v>
      </c>
      <c r="J935" s="4">
        <v>2022.09</v>
      </c>
      <c r="K935" s="4">
        <v>11745.4</v>
      </c>
      <c r="L935" s="4">
        <v>49092.390166666664</v>
      </c>
    </row>
    <row r="936" spans="1:12" s="2" customFormat="1" ht="39.950000000000003" customHeight="1" x14ac:dyDescent="0.25">
      <c r="A936" s="3" t="s">
        <v>1803</v>
      </c>
      <c r="B936" s="3" t="s">
        <v>422</v>
      </c>
      <c r="C936" s="3" t="s">
        <v>579</v>
      </c>
      <c r="D936" s="3" t="s">
        <v>425</v>
      </c>
      <c r="E936" s="3" t="str">
        <f>VLOOKUP($A936,[1]Consolidado!$C$2:$H$3834,4,FALSE)</f>
        <v>Activo</v>
      </c>
      <c r="F936" s="3" t="str">
        <f>VLOOKUP($A936,[1]Consolidado!$C$2:$H$3834,6,FALSE)</f>
        <v>Carrera</v>
      </c>
      <c r="G936" s="4">
        <v>63470</v>
      </c>
      <c r="H936" s="4">
        <v>4139.6338333333342</v>
      </c>
      <c r="I936" s="4">
        <v>1929.49</v>
      </c>
      <c r="J936" s="4">
        <v>1821.59</v>
      </c>
      <c r="K936" s="4">
        <v>17891.48</v>
      </c>
      <c r="L936" s="4">
        <v>37687.806166666676</v>
      </c>
    </row>
    <row r="937" spans="1:12" s="2" customFormat="1" ht="39.950000000000003" customHeight="1" x14ac:dyDescent="0.25">
      <c r="A937" s="3" t="s">
        <v>1804</v>
      </c>
      <c r="B937" s="3" t="s">
        <v>422</v>
      </c>
      <c r="C937" s="3" t="s">
        <v>642</v>
      </c>
      <c r="D937" s="3" t="s">
        <v>487</v>
      </c>
      <c r="E937" s="3" t="str">
        <f>VLOOKUP($A937,[1]Consolidado!$C$2:$H$3834,4,FALSE)</f>
        <v>Activo</v>
      </c>
      <c r="F937" s="3" t="str">
        <f>VLOOKUP($A937,[1]Consolidado!$C$2:$H$3834,6,FALSE)</f>
        <v>Fijo</v>
      </c>
      <c r="G937" s="4">
        <v>54453</v>
      </c>
      <c r="H937" s="4">
        <v>2482.4743749999993</v>
      </c>
      <c r="I937" s="4">
        <v>1655.37</v>
      </c>
      <c r="J937" s="4">
        <v>1562.8</v>
      </c>
      <c r="K937" s="4">
        <v>9329.7999999999993</v>
      </c>
      <c r="L937" s="4">
        <v>39422.555624999994</v>
      </c>
    </row>
    <row r="938" spans="1:12" s="2" customFormat="1" ht="39.950000000000003" customHeight="1" x14ac:dyDescent="0.25">
      <c r="A938" s="3" t="s">
        <v>1805</v>
      </c>
      <c r="B938" s="3" t="s">
        <v>421</v>
      </c>
      <c r="C938" s="3" t="s">
        <v>578</v>
      </c>
      <c r="D938" s="3" t="s">
        <v>117</v>
      </c>
      <c r="E938" s="3" t="str">
        <f>VLOOKUP($A938,[1]Consolidado!$C$2:$H$3834,4,FALSE)</f>
        <v>Activo</v>
      </c>
      <c r="F938" s="3" t="str">
        <f>VLOOKUP($A938,[1]Consolidado!$C$2:$H$3834,6,FALSE)</f>
        <v>Fijo</v>
      </c>
      <c r="G938" s="4">
        <v>37922</v>
      </c>
      <c r="H938" s="4">
        <v>149.37137499999952</v>
      </c>
      <c r="I938" s="4">
        <v>1152.83</v>
      </c>
      <c r="J938" s="4">
        <v>1088.3599999999999</v>
      </c>
      <c r="K938" s="4">
        <v>21455.08</v>
      </c>
      <c r="L938" s="4">
        <v>14076.358624999993</v>
      </c>
    </row>
    <row r="939" spans="1:12" s="2" customFormat="1" ht="39.950000000000003" customHeight="1" x14ac:dyDescent="0.25">
      <c r="A939" s="3" t="s">
        <v>1806</v>
      </c>
      <c r="B939" s="3" t="s">
        <v>421</v>
      </c>
      <c r="C939" s="3" t="s">
        <v>737</v>
      </c>
      <c r="D939" s="3" t="s">
        <v>503</v>
      </c>
      <c r="E939" s="3" t="str">
        <f>VLOOKUP($A939,[1]Consolidado!$C$2:$H$3834,4,FALSE)</f>
        <v>Activo</v>
      </c>
      <c r="F939" s="3" t="str">
        <f>VLOOKUP($A939,[1]Consolidado!$C$2:$H$3834,6,FALSE)</f>
        <v>Carrera</v>
      </c>
      <c r="G939" s="4">
        <v>135675</v>
      </c>
      <c r="H939" s="4">
        <v>19639.359791666666</v>
      </c>
      <c r="I939" s="4">
        <v>4124.5200000000004</v>
      </c>
      <c r="J939" s="4">
        <v>3893.87</v>
      </c>
      <c r="K939" s="4">
        <v>20210.599999999999</v>
      </c>
      <c r="L939" s="4">
        <v>87806.650208333333</v>
      </c>
    </row>
    <row r="940" spans="1:12" s="2" customFormat="1" ht="39.950000000000003" customHeight="1" x14ac:dyDescent="0.25">
      <c r="A940" s="3" t="s">
        <v>1807</v>
      </c>
      <c r="B940" s="3" t="s">
        <v>421</v>
      </c>
      <c r="C940" s="3" t="s">
        <v>4006</v>
      </c>
      <c r="D940" s="3" t="s">
        <v>39</v>
      </c>
      <c r="E940" s="3" t="str">
        <f>VLOOKUP($A940,[1]Consolidado!$C$2:$H$3834,4,FALSE)</f>
        <v>Activo</v>
      </c>
      <c r="F940" s="3" t="str">
        <f>VLOOKUP($A940,[1]Consolidado!$C$2:$H$3834,6,FALSE)</f>
        <v>Fijo</v>
      </c>
      <c r="G940" s="4">
        <v>18687</v>
      </c>
      <c r="H940" s="4">
        <v>0</v>
      </c>
      <c r="I940" s="4">
        <v>0</v>
      </c>
      <c r="J940" s="4">
        <v>536.32000000000005</v>
      </c>
      <c r="K940" s="4">
        <v>11166.41</v>
      </c>
      <c r="L940" s="4">
        <v>6984.27</v>
      </c>
    </row>
    <row r="941" spans="1:12" s="2" customFormat="1" ht="39.950000000000003" customHeight="1" x14ac:dyDescent="0.25">
      <c r="A941" s="3" t="s">
        <v>1808</v>
      </c>
      <c r="B941" s="3" t="s">
        <v>422</v>
      </c>
      <c r="C941" s="3" t="s">
        <v>581</v>
      </c>
      <c r="D941" s="3" t="s">
        <v>121</v>
      </c>
      <c r="E941" s="3" t="str">
        <f>VLOOKUP($A941,[1]Consolidado!$C$2:$H$3834,4,FALSE)</f>
        <v>Activo</v>
      </c>
      <c r="F941" s="3" t="str">
        <f>VLOOKUP($A941,[1]Consolidado!$C$2:$H$3834,6,FALSE)</f>
        <v>Fijo</v>
      </c>
      <c r="G941" s="4">
        <v>44730</v>
      </c>
      <c r="H941" s="4">
        <v>1110.218875</v>
      </c>
      <c r="I941" s="4">
        <v>1359.79</v>
      </c>
      <c r="J941" s="4">
        <v>1283.75</v>
      </c>
      <c r="K941" s="4">
        <v>5158.1499999999996</v>
      </c>
      <c r="L941" s="4">
        <v>35818.091124999999</v>
      </c>
    </row>
    <row r="942" spans="1:12" s="2" customFormat="1" ht="39.950000000000003" customHeight="1" x14ac:dyDescent="0.25">
      <c r="A942" s="3" t="s">
        <v>1809</v>
      </c>
      <c r="B942" s="3" t="s">
        <v>421</v>
      </c>
      <c r="C942" s="3" t="s">
        <v>579</v>
      </c>
      <c r="D942" s="3" t="s">
        <v>460</v>
      </c>
      <c r="E942" s="3" t="str">
        <f>VLOOKUP($A942,[1]Consolidado!$C$2:$H$3834,4,FALSE)</f>
        <v>Activo</v>
      </c>
      <c r="F942" s="3" t="str">
        <f>VLOOKUP($A942,[1]Consolidado!$C$2:$H$3834,6,FALSE)</f>
        <v>Fijo</v>
      </c>
      <c r="G942" s="4">
        <v>54453</v>
      </c>
      <c r="H942" s="4">
        <v>2482.4743749999993</v>
      </c>
      <c r="I942" s="4">
        <v>1655.37</v>
      </c>
      <c r="J942" s="4">
        <v>1562.8</v>
      </c>
      <c r="K942" s="4">
        <v>645.4</v>
      </c>
      <c r="L942" s="4">
        <v>48106.955624999995</v>
      </c>
    </row>
    <row r="943" spans="1:12" s="2" customFormat="1" ht="39.950000000000003" customHeight="1" x14ac:dyDescent="0.25">
      <c r="A943" s="3" t="s">
        <v>1810</v>
      </c>
      <c r="B943" s="3" t="s">
        <v>422</v>
      </c>
      <c r="C943" s="3" t="s">
        <v>3980</v>
      </c>
      <c r="D943" s="3" t="s">
        <v>302</v>
      </c>
      <c r="E943" s="3" t="str">
        <f>VLOOKUP($A943,[1]Consolidado!$C$2:$H$3834,4,FALSE)</f>
        <v>Activo</v>
      </c>
      <c r="F943" s="3" t="str">
        <f>VLOOKUP($A943,[1]Consolidado!$C$2:$H$3834,6,FALSE)</f>
        <v>Carrera</v>
      </c>
      <c r="G943" s="4">
        <v>64632</v>
      </c>
      <c r="H943" s="4">
        <v>4015.2078333333325</v>
      </c>
      <c r="I943" s="4">
        <v>1964.81</v>
      </c>
      <c r="J943" s="4">
        <v>1854.94</v>
      </c>
      <c r="K943" s="4">
        <v>37212.65</v>
      </c>
      <c r="L943" s="4">
        <v>19584.392166666665</v>
      </c>
    </row>
    <row r="944" spans="1:12" s="2" customFormat="1" ht="39.950000000000003" customHeight="1" x14ac:dyDescent="0.25">
      <c r="A944" s="3" t="s">
        <v>1811</v>
      </c>
      <c r="B944" s="3" t="s">
        <v>422</v>
      </c>
      <c r="C944" s="3" t="s">
        <v>3980</v>
      </c>
      <c r="D944" s="3" t="s">
        <v>432</v>
      </c>
      <c r="E944" s="3" t="str">
        <f>VLOOKUP($A944,[1]Consolidado!$C$2:$H$3834,4,FALSE)</f>
        <v>Activo</v>
      </c>
      <c r="F944" s="3" t="str">
        <f>VLOOKUP($A944,[1]Consolidado!$C$2:$H$3834,6,FALSE)</f>
        <v>Carrera</v>
      </c>
      <c r="G944" s="4">
        <v>66317</v>
      </c>
      <c r="H944" s="4">
        <v>4332.2898333333314</v>
      </c>
      <c r="I944" s="4">
        <v>2016.04</v>
      </c>
      <c r="J944" s="4">
        <v>1903.3</v>
      </c>
      <c r="K944" s="4">
        <v>2564.62</v>
      </c>
      <c r="L944" s="4">
        <v>55500.750166666665</v>
      </c>
    </row>
    <row r="945" spans="1:12" s="2" customFormat="1" ht="39.950000000000003" customHeight="1" x14ac:dyDescent="0.25">
      <c r="A945" s="3" t="s">
        <v>1812</v>
      </c>
      <c r="B945" s="3" t="s">
        <v>421</v>
      </c>
      <c r="C945" s="3" t="s">
        <v>603</v>
      </c>
      <c r="D945" s="3" t="s">
        <v>360</v>
      </c>
      <c r="E945" s="3" t="str">
        <f>VLOOKUP($A945,[1]Consolidado!$C$2:$H$3834,4,FALSE)</f>
        <v>Activo</v>
      </c>
      <c r="F945" s="3" t="str">
        <f>VLOOKUP($A945,[1]Consolidado!$C$2:$H$3834,6,FALSE)</f>
        <v>Fijo</v>
      </c>
      <c r="G945" s="4">
        <v>39312</v>
      </c>
      <c r="H945" s="4">
        <v>345.55037499999958</v>
      </c>
      <c r="I945" s="4">
        <v>1195.08</v>
      </c>
      <c r="J945" s="4">
        <v>1128.25</v>
      </c>
      <c r="K945" s="4">
        <v>10627.01</v>
      </c>
      <c r="L945" s="4">
        <v>26016.109624999997</v>
      </c>
    </row>
    <row r="946" spans="1:12" s="2" customFormat="1" ht="39.950000000000003" customHeight="1" x14ac:dyDescent="0.25">
      <c r="A946" s="3" t="s">
        <v>1813</v>
      </c>
      <c r="B946" s="3" t="s">
        <v>422</v>
      </c>
      <c r="C946" s="3" t="s">
        <v>596</v>
      </c>
      <c r="D946" s="3" t="s">
        <v>523</v>
      </c>
      <c r="E946" s="3" t="str">
        <f>VLOOKUP($A946,[1]Consolidado!$C$2:$H$3834,4,FALSE)</f>
        <v>Activo</v>
      </c>
      <c r="F946" s="3" t="str">
        <f>VLOOKUP($A946,[1]Consolidado!$C$2:$H$3834,6,FALSE)</f>
        <v>Fijo</v>
      </c>
      <c r="G946" s="4">
        <v>44730</v>
      </c>
      <c r="H946" s="4">
        <v>1110.218875</v>
      </c>
      <c r="I946" s="4">
        <v>1359.79</v>
      </c>
      <c r="J946" s="4">
        <v>1283.75</v>
      </c>
      <c r="K946" s="4">
        <v>25120</v>
      </c>
      <c r="L946" s="4">
        <v>15856.241125</v>
      </c>
    </row>
    <row r="947" spans="1:12" s="2" customFormat="1" ht="39.950000000000003" customHeight="1" x14ac:dyDescent="0.25">
      <c r="A947" s="3" t="s">
        <v>1814</v>
      </c>
      <c r="B947" s="3" t="s">
        <v>422</v>
      </c>
      <c r="C947" s="3" t="s">
        <v>622</v>
      </c>
      <c r="D947" s="3" t="s">
        <v>228</v>
      </c>
      <c r="E947" s="3" t="str">
        <f>VLOOKUP($A947,[1]Consolidado!$C$2:$H$3834,4,FALSE)</f>
        <v>Activo</v>
      </c>
      <c r="F947" s="3" t="str">
        <f>VLOOKUP($A947,[1]Consolidado!$C$2:$H$3834,6,FALSE)</f>
        <v>Fijo</v>
      </c>
      <c r="G947" s="4">
        <v>77999</v>
      </c>
      <c r="H947" s="4">
        <v>6930.252291666664</v>
      </c>
      <c r="I947" s="4">
        <v>2371.17</v>
      </c>
      <c r="J947" s="4">
        <v>2238.5700000000002</v>
      </c>
      <c r="K947" s="4">
        <v>1826.5</v>
      </c>
      <c r="L947" s="4">
        <v>64632.507708333331</v>
      </c>
    </row>
    <row r="948" spans="1:12" s="2" customFormat="1" ht="39.950000000000003" customHeight="1" x14ac:dyDescent="0.25">
      <c r="A948" s="3" t="s">
        <v>1815</v>
      </c>
      <c r="B948" s="3" t="s">
        <v>422</v>
      </c>
      <c r="C948" s="3" t="s">
        <v>707</v>
      </c>
      <c r="D948" s="3" t="s">
        <v>238</v>
      </c>
      <c r="E948" s="3" t="str">
        <f>VLOOKUP($A948,[1]Consolidado!$C$2:$H$3834,4,FALSE)</f>
        <v>Activo</v>
      </c>
      <c r="F948" s="3" t="str">
        <f>VLOOKUP($A948,[1]Consolidado!$C$2:$H$3834,6,FALSE)</f>
        <v>Fijo</v>
      </c>
      <c r="G948" s="4">
        <v>57700</v>
      </c>
      <c r="H948" s="4">
        <v>3053.835833333334</v>
      </c>
      <c r="I948" s="4">
        <v>1754.08</v>
      </c>
      <c r="J948" s="4">
        <v>1655.99</v>
      </c>
      <c r="K948" s="4">
        <v>5614.27</v>
      </c>
      <c r="L948" s="4">
        <v>45621.824166666673</v>
      </c>
    </row>
    <row r="949" spans="1:12" s="2" customFormat="1" ht="39.950000000000003" customHeight="1" x14ac:dyDescent="0.25">
      <c r="A949" s="3" t="s">
        <v>1816</v>
      </c>
      <c r="B949" s="3" t="s">
        <v>422</v>
      </c>
      <c r="C949" s="3" t="s">
        <v>627</v>
      </c>
      <c r="D949" s="3" t="s">
        <v>429</v>
      </c>
      <c r="E949" s="3" t="str">
        <f>VLOOKUP($A949,[1]Consolidado!$C$2:$H$3834,4,FALSE)</f>
        <v>Activo</v>
      </c>
      <c r="F949" s="3" t="str">
        <f>VLOOKUP($A949,[1]Consolidado!$C$2:$H$3834,6,FALSE)</f>
        <v>Fijo</v>
      </c>
      <c r="G949" s="4">
        <v>44730</v>
      </c>
      <c r="H949" s="4">
        <v>1110.218875</v>
      </c>
      <c r="I949" s="4">
        <v>1359.79</v>
      </c>
      <c r="J949" s="4">
        <v>1283.75</v>
      </c>
      <c r="K949" s="4">
        <v>5199.01</v>
      </c>
      <c r="L949" s="4">
        <v>35777.231124999998</v>
      </c>
    </row>
    <row r="950" spans="1:12" s="2" customFormat="1" ht="39.950000000000003" customHeight="1" x14ac:dyDescent="0.25">
      <c r="A950" s="3" t="s">
        <v>1817</v>
      </c>
      <c r="B950" s="3" t="s">
        <v>421</v>
      </c>
      <c r="C950" s="3" t="s">
        <v>4135</v>
      </c>
      <c r="D950" s="3" t="s">
        <v>387</v>
      </c>
      <c r="E950" s="3" t="str">
        <f>VLOOKUP($A950,[1]Consolidado!$C$2:$H$3834,4,FALSE)</f>
        <v>Activo</v>
      </c>
      <c r="F950" s="3" t="str">
        <f>VLOOKUP($A950,[1]Consolidado!$C$2:$H$3834,6,FALSE)</f>
        <v>Carrera</v>
      </c>
      <c r="G950" s="4">
        <v>70456</v>
      </c>
      <c r="H950" s="4">
        <v>4768.0758333333324</v>
      </c>
      <c r="I950" s="4">
        <v>2141.86</v>
      </c>
      <c r="J950" s="4">
        <v>2022.09</v>
      </c>
      <c r="K950" s="4">
        <v>4425.4400000000005</v>
      </c>
      <c r="L950" s="4">
        <v>57098.534166666665</v>
      </c>
    </row>
    <row r="951" spans="1:12" s="2" customFormat="1" ht="39.950000000000003" customHeight="1" x14ac:dyDescent="0.25">
      <c r="A951" s="3" t="s">
        <v>1818</v>
      </c>
      <c r="B951" s="3" t="s">
        <v>422</v>
      </c>
      <c r="C951" s="3" t="s">
        <v>3982</v>
      </c>
      <c r="D951" s="3" t="s">
        <v>166</v>
      </c>
      <c r="E951" s="3" t="str">
        <f>VLOOKUP($A951,[1]Consolidado!$C$2:$H$3834,4,FALSE)</f>
        <v>Activo</v>
      </c>
      <c r="F951" s="3" t="str">
        <f>VLOOKUP($A951,[1]Consolidado!$C$2:$H$3834,6,FALSE)</f>
        <v>Carrera</v>
      </c>
      <c r="G951" s="4">
        <v>171138</v>
      </c>
      <c r="H951" s="4">
        <v>27981.142291666663</v>
      </c>
      <c r="I951" s="4">
        <v>5202.6000000000004</v>
      </c>
      <c r="J951" s="4">
        <v>4911.66</v>
      </c>
      <c r="K951" s="4">
        <v>49075.840000000004</v>
      </c>
      <c r="L951" s="4">
        <v>83966.757708333345</v>
      </c>
    </row>
    <row r="952" spans="1:12" s="2" customFormat="1" ht="39.950000000000003" customHeight="1" x14ac:dyDescent="0.25">
      <c r="A952" s="3" t="s">
        <v>1819</v>
      </c>
      <c r="B952" s="3" t="s">
        <v>422</v>
      </c>
      <c r="C952" s="3" t="s">
        <v>4010</v>
      </c>
      <c r="D952" s="3" t="s">
        <v>325</v>
      </c>
      <c r="E952" s="3" t="str">
        <f>VLOOKUP($A952,[1]Consolidado!$C$2:$H$3834,4,FALSE)</f>
        <v>Activo</v>
      </c>
      <c r="F952" s="3" t="str">
        <f>VLOOKUP($A952,[1]Consolidado!$C$2:$H$3834,6,FALSE)</f>
        <v>Carrera</v>
      </c>
      <c r="G952" s="4">
        <v>117794</v>
      </c>
      <c r="H952" s="4">
        <v>15433.299791666665</v>
      </c>
      <c r="I952" s="4">
        <v>3580.94</v>
      </c>
      <c r="J952" s="4">
        <v>3380.69</v>
      </c>
      <c r="K952" s="4">
        <v>33017.78</v>
      </c>
      <c r="L952" s="4">
        <v>62381.290208333332</v>
      </c>
    </row>
    <row r="953" spans="1:12" s="2" customFormat="1" ht="39.950000000000003" customHeight="1" x14ac:dyDescent="0.25">
      <c r="A953" s="3" t="s">
        <v>1820</v>
      </c>
      <c r="B953" s="3" t="s">
        <v>422</v>
      </c>
      <c r="C953" s="3" t="s">
        <v>582</v>
      </c>
      <c r="D953" s="3" t="s">
        <v>462</v>
      </c>
      <c r="E953" s="3" t="str">
        <f>VLOOKUP($A953,[1]Consolidado!$C$2:$H$3834,4,FALSE)</f>
        <v>Activo</v>
      </c>
      <c r="F953" s="3" t="str">
        <f>VLOOKUP($A953,[1]Consolidado!$C$2:$H$3834,6,FALSE)</f>
        <v>Carrera</v>
      </c>
      <c r="G953" s="4">
        <v>64632</v>
      </c>
      <c r="H953" s="4">
        <v>3672.1158333333328</v>
      </c>
      <c r="I953" s="4">
        <v>1964.81</v>
      </c>
      <c r="J953" s="4">
        <v>1854.94</v>
      </c>
      <c r="K953" s="4">
        <v>3598.2400000000002</v>
      </c>
      <c r="L953" s="4">
        <v>53541.894166666672</v>
      </c>
    </row>
    <row r="954" spans="1:12" s="2" customFormat="1" ht="39.950000000000003" customHeight="1" x14ac:dyDescent="0.25">
      <c r="A954" s="3" t="s">
        <v>1821</v>
      </c>
      <c r="B954" s="3" t="s">
        <v>422</v>
      </c>
      <c r="C954" s="3" t="s">
        <v>582</v>
      </c>
      <c r="D954" s="3" t="s">
        <v>462</v>
      </c>
      <c r="E954" s="3" t="str">
        <f>VLOOKUP($A954,[1]Consolidado!$C$2:$H$3834,4,FALSE)</f>
        <v>Activo</v>
      </c>
      <c r="F954" s="3" t="str">
        <f>VLOOKUP($A954,[1]Consolidado!$C$2:$H$3834,6,FALSE)</f>
        <v>Carrera</v>
      </c>
      <c r="G954" s="4">
        <v>64632</v>
      </c>
      <c r="H954" s="4">
        <v>3672.1158333333328</v>
      </c>
      <c r="I954" s="4">
        <v>1964.81</v>
      </c>
      <c r="J954" s="4">
        <v>1854.94</v>
      </c>
      <c r="K954" s="4">
        <v>22878.38</v>
      </c>
      <c r="L954" s="4">
        <v>34261.754166666666</v>
      </c>
    </row>
    <row r="955" spans="1:12" s="2" customFormat="1" ht="39.950000000000003" customHeight="1" x14ac:dyDescent="0.25">
      <c r="A955" s="3" t="s">
        <v>1822</v>
      </c>
      <c r="B955" s="3" t="s">
        <v>421</v>
      </c>
      <c r="C955" s="3" t="s">
        <v>655</v>
      </c>
      <c r="D955" s="3" t="s">
        <v>218</v>
      </c>
      <c r="E955" s="3" t="str">
        <f>VLOOKUP($A955,[1]Consolidado!$C$2:$H$3834,4,FALSE)</f>
        <v>Activo</v>
      </c>
      <c r="F955" s="3" t="str">
        <f>VLOOKUP($A955,[1]Consolidado!$C$2:$H$3834,6,FALSE)</f>
        <v>Carrera</v>
      </c>
      <c r="G955" s="4">
        <v>85799</v>
      </c>
      <c r="H955" s="4">
        <v>8765.0072916666686</v>
      </c>
      <c r="I955" s="4">
        <v>2608.29</v>
      </c>
      <c r="J955" s="4">
        <v>2462.4299999999998</v>
      </c>
      <c r="K955" s="4">
        <v>29276.030000000002</v>
      </c>
      <c r="L955" s="4">
        <v>42687.242708333346</v>
      </c>
    </row>
    <row r="956" spans="1:12" s="2" customFormat="1" ht="39.950000000000003" customHeight="1" x14ac:dyDescent="0.25">
      <c r="A956" s="3" t="s">
        <v>1823</v>
      </c>
      <c r="B956" s="3" t="s">
        <v>422</v>
      </c>
      <c r="C956" s="3" t="s">
        <v>4045</v>
      </c>
      <c r="D956" s="3" t="s">
        <v>462</v>
      </c>
      <c r="E956" s="3" t="str">
        <f>VLOOKUP($A956,[1]Consolidado!$C$2:$H$3834,4,FALSE)</f>
        <v>Activo</v>
      </c>
      <c r="F956" s="3" t="str">
        <f>VLOOKUP($A956,[1]Consolidado!$C$2:$H$3834,6,FALSE)</f>
        <v>Carrera</v>
      </c>
      <c r="G956" s="4">
        <v>117794</v>
      </c>
      <c r="H956" s="4">
        <v>15004.434791666665</v>
      </c>
      <c r="I956" s="4">
        <v>3580.94</v>
      </c>
      <c r="J956" s="4">
        <v>3380.69</v>
      </c>
      <c r="K956" s="4">
        <v>10329.869999999999</v>
      </c>
      <c r="L956" s="4">
        <v>85498.065208333341</v>
      </c>
    </row>
    <row r="957" spans="1:12" s="2" customFormat="1" ht="39.950000000000003" customHeight="1" x14ac:dyDescent="0.25">
      <c r="A957" s="3" t="s">
        <v>1824</v>
      </c>
      <c r="B957" s="3" t="s">
        <v>422</v>
      </c>
      <c r="C957" s="3" t="s">
        <v>582</v>
      </c>
      <c r="D957" s="3" t="s">
        <v>462</v>
      </c>
      <c r="E957" s="3" t="str">
        <f>VLOOKUP($A957,[1]Consolidado!$C$2:$H$3834,4,FALSE)</f>
        <v>Activo</v>
      </c>
      <c r="F957" s="3" t="str">
        <f>VLOOKUP($A957,[1]Consolidado!$C$2:$H$3834,6,FALSE)</f>
        <v>Carrera</v>
      </c>
      <c r="G957" s="4">
        <v>64632</v>
      </c>
      <c r="H957" s="4">
        <v>4015.2078333333325</v>
      </c>
      <c r="I957" s="4">
        <v>1964.81</v>
      </c>
      <c r="J957" s="4">
        <v>1854.94</v>
      </c>
      <c r="K957" s="4">
        <v>5465.02</v>
      </c>
      <c r="L957" s="4">
        <v>51332.022166666662</v>
      </c>
    </row>
    <row r="958" spans="1:12" s="2" customFormat="1" ht="39.950000000000003" customHeight="1" x14ac:dyDescent="0.25">
      <c r="A958" s="3" t="s">
        <v>1825</v>
      </c>
      <c r="B958" s="3" t="s">
        <v>422</v>
      </c>
      <c r="C958" s="3" t="s">
        <v>4045</v>
      </c>
      <c r="D958" s="3" t="s">
        <v>462</v>
      </c>
      <c r="E958" s="3" t="str">
        <f>VLOOKUP($A958,[1]Consolidado!$C$2:$H$3834,4,FALSE)</f>
        <v>Activo</v>
      </c>
      <c r="F958" s="3" t="str">
        <f>VLOOKUP($A958,[1]Consolidado!$C$2:$H$3834,6,FALSE)</f>
        <v>Carrera</v>
      </c>
      <c r="G958" s="4">
        <v>117794</v>
      </c>
      <c r="H958" s="4">
        <v>15433.299791666665</v>
      </c>
      <c r="I958" s="4">
        <v>3580.94</v>
      </c>
      <c r="J958" s="4">
        <v>3380.69</v>
      </c>
      <c r="K958" s="4">
        <v>3391.44</v>
      </c>
      <c r="L958" s="4">
        <v>92007.630208333328</v>
      </c>
    </row>
    <row r="959" spans="1:12" s="2" customFormat="1" ht="39.950000000000003" customHeight="1" x14ac:dyDescent="0.25">
      <c r="A959" s="3" t="s">
        <v>1826</v>
      </c>
      <c r="B959" s="3" t="s">
        <v>422</v>
      </c>
      <c r="C959" s="3" t="s">
        <v>3980</v>
      </c>
      <c r="D959" s="3" t="s">
        <v>304</v>
      </c>
      <c r="E959" s="3" t="str">
        <f>VLOOKUP($A959,[1]Consolidado!$C$2:$H$3834,4,FALSE)</f>
        <v>Activo</v>
      </c>
      <c r="F959" s="3" t="str">
        <f>VLOOKUP($A959,[1]Consolidado!$C$2:$H$3834,6,FALSE)</f>
        <v>Fijo</v>
      </c>
      <c r="G959" s="4">
        <v>58757</v>
      </c>
      <c r="H959" s="4">
        <v>2909.6498333333329</v>
      </c>
      <c r="I959" s="4">
        <v>1786.21</v>
      </c>
      <c r="J959" s="4">
        <v>1686.33</v>
      </c>
      <c r="K959" s="4">
        <v>3671.8199999999997</v>
      </c>
      <c r="L959" s="4">
        <v>48702.99016666667</v>
      </c>
    </row>
    <row r="960" spans="1:12" s="2" customFormat="1" ht="39.950000000000003" customHeight="1" x14ac:dyDescent="0.25">
      <c r="A960" s="3" t="s">
        <v>1827</v>
      </c>
      <c r="B960" s="3" t="s">
        <v>421</v>
      </c>
      <c r="C960" s="3" t="s">
        <v>639</v>
      </c>
      <c r="D960" s="3" t="s">
        <v>278</v>
      </c>
      <c r="E960" s="3" t="str">
        <f>VLOOKUP($A960,[1]Consolidado!$C$2:$H$3834,4,FALSE)</f>
        <v>Activo</v>
      </c>
      <c r="F960" s="3" t="str">
        <f>VLOOKUP($A960,[1]Consolidado!$C$2:$H$3834,6,FALSE)</f>
        <v>Fijo</v>
      </c>
      <c r="G960" s="4">
        <v>81151</v>
      </c>
      <c r="H960" s="4">
        <v>7242.8172916666636</v>
      </c>
      <c r="I960" s="4">
        <v>2466.9899999999998</v>
      </c>
      <c r="J960" s="4">
        <v>2329.0300000000002</v>
      </c>
      <c r="K960" s="4">
        <v>6915.02</v>
      </c>
      <c r="L960" s="4">
        <v>62197.142708333326</v>
      </c>
    </row>
    <row r="961" spans="1:12" s="2" customFormat="1" ht="39.950000000000003" customHeight="1" x14ac:dyDescent="0.25">
      <c r="A961" s="3" t="s">
        <v>1828</v>
      </c>
      <c r="B961" s="3" t="s">
        <v>422</v>
      </c>
      <c r="C961" s="3" t="s">
        <v>3979</v>
      </c>
      <c r="D961" s="3" t="s">
        <v>166</v>
      </c>
      <c r="E961" s="3" t="str">
        <f>VLOOKUP($A961,[1]Consolidado!$C$2:$H$3834,4,FALSE)</f>
        <v>Activo</v>
      </c>
      <c r="F961" s="3" t="str">
        <f>VLOOKUP($A961,[1]Consolidado!$C$2:$H$3834,6,FALSE)</f>
        <v>Carrera</v>
      </c>
      <c r="G961" s="4">
        <v>81288</v>
      </c>
      <c r="H961" s="4">
        <v>7703.904791666665</v>
      </c>
      <c r="I961" s="4">
        <v>2471.16</v>
      </c>
      <c r="J961" s="4">
        <v>2332.9699999999998</v>
      </c>
      <c r="K961" s="4">
        <v>35203</v>
      </c>
      <c r="L961" s="4">
        <v>33576.965208333335</v>
      </c>
    </row>
    <row r="962" spans="1:12" s="2" customFormat="1" ht="39.950000000000003" customHeight="1" x14ac:dyDescent="0.25">
      <c r="A962" s="3" t="s">
        <v>1829</v>
      </c>
      <c r="B962" s="3" t="s">
        <v>422</v>
      </c>
      <c r="C962" s="3" t="s">
        <v>4143</v>
      </c>
      <c r="D962" s="3" t="s">
        <v>437</v>
      </c>
      <c r="E962" s="3" t="str">
        <f>VLOOKUP($A962,[1]Consolidado!$C$2:$H$3834,4,FALSE)</f>
        <v>Activo</v>
      </c>
      <c r="F962" s="3" t="str">
        <f>VLOOKUP($A962,[1]Consolidado!$C$2:$H$3834,6,FALSE)</f>
        <v>Carrera</v>
      </c>
      <c r="G962" s="4">
        <v>132632</v>
      </c>
      <c r="H962" s="4">
        <v>19352.43479166667</v>
      </c>
      <c r="I962" s="4">
        <v>4032.01</v>
      </c>
      <c r="J962" s="4">
        <v>3806.54</v>
      </c>
      <c r="K962" s="4">
        <v>79482.83</v>
      </c>
      <c r="L962" s="4">
        <v>25958.185208333336</v>
      </c>
    </row>
    <row r="963" spans="1:12" s="2" customFormat="1" ht="39.950000000000003" customHeight="1" x14ac:dyDescent="0.25">
      <c r="A963" s="3" t="s">
        <v>1830</v>
      </c>
      <c r="B963" s="3" t="s">
        <v>421</v>
      </c>
      <c r="C963" s="3" t="s">
        <v>576</v>
      </c>
      <c r="D963" s="3" t="s">
        <v>119</v>
      </c>
      <c r="E963" s="3" t="str">
        <f>VLOOKUP($A963,[1]Consolidado!$C$2:$H$3834,4,FALSE)</f>
        <v>Activo</v>
      </c>
      <c r="F963" s="3" t="str">
        <f>VLOOKUP($A963,[1]Consolidado!$C$2:$H$3834,6,FALSE)</f>
        <v>Fijo</v>
      </c>
      <c r="G963" s="4">
        <v>35005</v>
      </c>
      <c r="H963" s="4">
        <v>0</v>
      </c>
      <c r="I963" s="4">
        <v>1064.1500000000001</v>
      </c>
      <c r="J963" s="4">
        <v>1004.64</v>
      </c>
      <c r="K963" s="4">
        <v>6798.97</v>
      </c>
      <c r="L963" s="4">
        <v>26137.239999999998</v>
      </c>
    </row>
    <row r="964" spans="1:12" s="2" customFormat="1" ht="39.950000000000003" customHeight="1" x14ac:dyDescent="0.25">
      <c r="A964" s="3" t="s">
        <v>1831</v>
      </c>
      <c r="B964" s="3" t="s">
        <v>421</v>
      </c>
      <c r="C964" s="3" t="s">
        <v>617</v>
      </c>
      <c r="D964" s="3" t="s">
        <v>503</v>
      </c>
      <c r="E964" s="3" t="str">
        <f>VLOOKUP($A964,[1]Consolidado!$C$2:$H$3834,4,FALSE)</f>
        <v>Activo</v>
      </c>
      <c r="F964" s="3" t="str">
        <f>VLOOKUP($A964,[1]Consolidado!$C$2:$H$3834,6,FALSE)</f>
        <v>Carrera</v>
      </c>
      <c r="G964" s="4">
        <v>109888</v>
      </c>
      <c r="H964" s="4">
        <v>14431.339791666667</v>
      </c>
      <c r="I964" s="4">
        <v>3340.6</v>
      </c>
      <c r="J964" s="4">
        <v>3153.79</v>
      </c>
      <c r="K964" s="4">
        <v>25</v>
      </c>
      <c r="L964" s="4">
        <v>88937.270208333328</v>
      </c>
    </row>
    <row r="965" spans="1:12" s="2" customFormat="1" ht="39.950000000000003" customHeight="1" x14ac:dyDescent="0.25">
      <c r="A965" s="3" t="s">
        <v>1832</v>
      </c>
      <c r="B965" s="3" t="s">
        <v>421</v>
      </c>
      <c r="C965" s="3" t="s">
        <v>738</v>
      </c>
      <c r="D965" s="3" t="s">
        <v>164</v>
      </c>
      <c r="E965" s="3" t="str">
        <f>VLOOKUP($A965,[1]Consolidado!$C$2:$H$3834,4,FALSE)</f>
        <v>Activo</v>
      </c>
      <c r="F965" s="3" t="str">
        <f>VLOOKUP($A965,[1]Consolidado!$C$2:$H$3834,6,FALSE)</f>
        <v>Fijo</v>
      </c>
      <c r="G965" s="4">
        <v>46602</v>
      </c>
      <c r="H965" s="4">
        <v>859.78487499999892</v>
      </c>
      <c r="I965" s="4">
        <v>1416.7</v>
      </c>
      <c r="J965" s="4">
        <v>1337.48</v>
      </c>
      <c r="K965" s="4">
        <v>17663.829999999998</v>
      </c>
      <c r="L965" s="4">
        <v>25324.205125000004</v>
      </c>
    </row>
    <row r="966" spans="1:12" s="2" customFormat="1" ht="39.950000000000003" customHeight="1" x14ac:dyDescent="0.25">
      <c r="A966" s="3" t="s">
        <v>1833</v>
      </c>
      <c r="B966" s="3" t="s">
        <v>422</v>
      </c>
      <c r="C966" s="3" t="s">
        <v>3993</v>
      </c>
      <c r="D966" s="3" t="s">
        <v>400</v>
      </c>
      <c r="E966" s="3" t="str">
        <f>VLOOKUP($A966,[1]Consolidado!$C$2:$H$3834,4,FALSE)</f>
        <v>Activo</v>
      </c>
      <c r="F966" s="3" t="str">
        <f>VLOOKUP($A966,[1]Consolidado!$C$2:$H$3834,6,FALSE)</f>
        <v>Carrera</v>
      </c>
      <c r="G966" s="4">
        <v>64077</v>
      </c>
      <c r="H966" s="4">
        <v>3910.7678333333329</v>
      </c>
      <c r="I966" s="4">
        <v>1947.94</v>
      </c>
      <c r="J966" s="4">
        <v>1839.01</v>
      </c>
      <c r="K966" s="4">
        <v>21158.82</v>
      </c>
      <c r="L966" s="4">
        <v>35220.462166666664</v>
      </c>
    </row>
    <row r="967" spans="1:12" s="2" customFormat="1" ht="39.950000000000003" customHeight="1" x14ac:dyDescent="0.25">
      <c r="A967" s="3" t="s">
        <v>1834</v>
      </c>
      <c r="B967" s="3" t="s">
        <v>421</v>
      </c>
      <c r="C967" s="3" t="s">
        <v>4020</v>
      </c>
      <c r="D967" s="3" t="s">
        <v>263</v>
      </c>
      <c r="E967" s="3" t="str">
        <f>VLOOKUP($A967,[1]Consolidado!$C$2:$H$3834,4,FALSE)</f>
        <v>Activo</v>
      </c>
      <c r="F967" s="3" t="str">
        <f>VLOOKUP($A967,[1]Consolidado!$C$2:$H$3834,6,FALSE)</f>
        <v>Fijo</v>
      </c>
      <c r="G967" s="4">
        <v>34410</v>
      </c>
      <c r="H967" s="4">
        <v>0</v>
      </c>
      <c r="I967" s="4">
        <v>0</v>
      </c>
      <c r="J967" s="4">
        <v>987.57</v>
      </c>
      <c r="K967" s="4">
        <v>7103.58</v>
      </c>
      <c r="L967" s="4">
        <v>26318.85</v>
      </c>
    </row>
    <row r="968" spans="1:12" s="2" customFormat="1" ht="39.950000000000003" customHeight="1" x14ac:dyDescent="0.25">
      <c r="A968" s="3" t="s">
        <v>1835</v>
      </c>
      <c r="B968" s="3" t="s">
        <v>421</v>
      </c>
      <c r="C968" s="3" t="s">
        <v>577</v>
      </c>
      <c r="D968" s="3" t="s">
        <v>144</v>
      </c>
      <c r="E968" s="3" t="str">
        <f>VLOOKUP($A968,[1]Consolidado!$C$2:$H$3834,4,FALSE)</f>
        <v>Activo</v>
      </c>
      <c r="F968" s="3" t="str">
        <f>VLOOKUP($A968,[1]Consolidado!$C$2:$H$3834,6,FALSE)</f>
        <v>Fijo</v>
      </c>
      <c r="G968" s="4">
        <v>22873</v>
      </c>
      <c r="H968" s="4">
        <v>0</v>
      </c>
      <c r="I968" s="4">
        <v>0</v>
      </c>
      <c r="J968" s="4">
        <v>656.46</v>
      </c>
      <c r="K968" s="4">
        <v>11757.419999999998</v>
      </c>
      <c r="L968" s="4">
        <v>10459.120000000003</v>
      </c>
    </row>
    <row r="969" spans="1:12" s="2" customFormat="1" ht="39.950000000000003" customHeight="1" x14ac:dyDescent="0.25">
      <c r="A969" s="3" t="s">
        <v>1836</v>
      </c>
      <c r="B969" s="3" t="s">
        <v>421</v>
      </c>
      <c r="C969" s="3" t="s">
        <v>4020</v>
      </c>
      <c r="D969" s="3" t="s">
        <v>263</v>
      </c>
      <c r="E969" s="3" t="str">
        <f>VLOOKUP($A969,[1]Consolidado!$C$2:$H$3834,4,FALSE)</f>
        <v>Activo</v>
      </c>
      <c r="F969" s="3" t="str">
        <f>VLOOKUP($A969,[1]Consolidado!$C$2:$H$3834,6,FALSE)</f>
        <v>Fijo</v>
      </c>
      <c r="G969" s="4">
        <v>34410</v>
      </c>
      <c r="H969" s="4">
        <v>0</v>
      </c>
      <c r="I969" s="4">
        <v>0</v>
      </c>
      <c r="J969" s="4">
        <v>987.57</v>
      </c>
      <c r="K969" s="4">
        <v>17483.41</v>
      </c>
      <c r="L969" s="4">
        <v>15939.02</v>
      </c>
    </row>
    <row r="970" spans="1:12" s="2" customFormat="1" ht="39.950000000000003" customHeight="1" x14ac:dyDescent="0.25">
      <c r="A970" s="3" t="s">
        <v>1837</v>
      </c>
      <c r="B970" s="3" t="s">
        <v>422</v>
      </c>
      <c r="C970" s="3" t="s">
        <v>581</v>
      </c>
      <c r="D970" s="3" t="s">
        <v>407</v>
      </c>
      <c r="E970" s="3" t="str">
        <f>VLOOKUP($A970,[1]Consolidado!$C$2:$H$3834,4,FALSE)</f>
        <v>Activo</v>
      </c>
      <c r="F970" s="3" t="str">
        <f>VLOOKUP($A970,[1]Consolidado!$C$2:$H$3834,6,FALSE)</f>
        <v>Fijo</v>
      </c>
      <c r="G970" s="4">
        <v>44730</v>
      </c>
      <c r="H970" s="4">
        <v>1110.218875</v>
      </c>
      <c r="I970" s="4">
        <v>1359.79</v>
      </c>
      <c r="J970" s="4">
        <v>1283.75</v>
      </c>
      <c r="K970" s="4">
        <v>3645.4</v>
      </c>
      <c r="L970" s="4">
        <v>37330.841124999999</v>
      </c>
    </row>
    <row r="971" spans="1:12" s="2" customFormat="1" ht="39.950000000000003" customHeight="1" x14ac:dyDescent="0.25">
      <c r="A971" s="3" t="s">
        <v>1838</v>
      </c>
      <c r="B971" s="3" t="s">
        <v>421</v>
      </c>
      <c r="C971" s="3" t="s">
        <v>578</v>
      </c>
      <c r="D971" s="3" t="s">
        <v>498</v>
      </c>
      <c r="E971" s="3" t="str">
        <f>VLOOKUP($A971,[1]Consolidado!$C$2:$H$3834,4,FALSE)</f>
        <v>Activo</v>
      </c>
      <c r="F971" s="3" t="str">
        <f>VLOOKUP($A971,[1]Consolidado!$C$2:$H$3834,6,FALSE)</f>
        <v>Fijo</v>
      </c>
      <c r="G971" s="4">
        <v>37922</v>
      </c>
      <c r="H971" s="4">
        <v>0</v>
      </c>
      <c r="I971" s="4">
        <v>1152.83</v>
      </c>
      <c r="J971" s="4">
        <v>1088.3599999999999</v>
      </c>
      <c r="K971" s="4">
        <v>19884.64</v>
      </c>
      <c r="L971" s="4">
        <v>15796.169999999998</v>
      </c>
    </row>
    <row r="972" spans="1:12" s="2" customFormat="1" ht="39.950000000000003" customHeight="1" x14ac:dyDescent="0.25">
      <c r="A972" s="3" t="s">
        <v>1839</v>
      </c>
      <c r="B972" s="3" t="s">
        <v>421</v>
      </c>
      <c r="C972" s="3" t="s">
        <v>641</v>
      </c>
      <c r="D972" s="3" t="s">
        <v>144</v>
      </c>
      <c r="E972" s="3" t="str">
        <f>VLOOKUP($A972,[1]Consolidado!$C$2:$H$3834,4,FALSE)</f>
        <v>Activo</v>
      </c>
      <c r="F972" s="3" t="str">
        <f>VLOOKUP($A972,[1]Consolidado!$C$2:$H$3834,6,FALSE)</f>
        <v>Fijo</v>
      </c>
      <c r="G972" s="4">
        <v>18938</v>
      </c>
      <c r="H972" s="4">
        <v>0</v>
      </c>
      <c r="I972" s="4">
        <v>0</v>
      </c>
      <c r="J972" s="4">
        <v>543.52</v>
      </c>
      <c r="K972" s="4">
        <v>3465.19</v>
      </c>
      <c r="L972" s="4">
        <v>14929.289999999999</v>
      </c>
    </row>
    <row r="973" spans="1:12" s="2" customFormat="1" ht="39.950000000000003" customHeight="1" x14ac:dyDescent="0.25">
      <c r="A973" s="3" t="s">
        <v>1840</v>
      </c>
      <c r="B973" s="3" t="s">
        <v>421</v>
      </c>
      <c r="C973" s="3" t="s">
        <v>641</v>
      </c>
      <c r="D973" s="3" t="s">
        <v>340</v>
      </c>
      <c r="E973" s="3" t="str">
        <f>VLOOKUP($A973,[1]Consolidado!$C$2:$H$3834,4,FALSE)</f>
        <v>Activo</v>
      </c>
      <c r="F973" s="3" t="str">
        <f>VLOOKUP($A973,[1]Consolidado!$C$2:$H$3834,6,FALSE)</f>
        <v>Fijo</v>
      </c>
      <c r="G973" s="4">
        <v>18938</v>
      </c>
      <c r="H973" s="4">
        <v>0</v>
      </c>
      <c r="I973" s="4">
        <v>0</v>
      </c>
      <c r="J973" s="4">
        <v>543.52</v>
      </c>
      <c r="K973" s="4">
        <v>9438.6</v>
      </c>
      <c r="L973" s="4">
        <v>8955.8799999999992</v>
      </c>
    </row>
    <row r="974" spans="1:12" s="2" customFormat="1" ht="39.950000000000003" customHeight="1" x14ac:dyDescent="0.25">
      <c r="A974" s="3" t="s">
        <v>1841</v>
      </c>
      <c r="B974" s="3" t="s">
        <v>422</v>
      </c>
      <c r="C974" s="3" t="s">
        <v>627</v>
      </c>
      <c r="D974" s="3" t="s">
        <v>429</v>
      </c>
      <c r="E974" s="3" t="str">
        <f>VLOOKUP($A974,[1]Consolidado!$C$2:$H$3834,4,FALSE)</f>
        <v>Activo</v>
      </c>
      <c r="F974" s="3" t="str">
        <f>VLOOKUP($A974,[1]Consolidado!$C$2:$H$3834,6,FALSE)</f>
        <v>Fijo</v>
      </c>
      <c r="G974" s="4">
        <v>44730</v>
      </c>
      <c r="H974" s="4">
        <v>1110.218875</v>
      </c>
      <c r="I974" s="4">
        <v>1359.79</v>
      </c>
      <c r="J974" s="4">
        <v>1283.75</v>
      </c>
      <c r="K974" s="4">
        <v>11745.199999999999</v>
      </c>
      <c r="L974" s="4">
        <v>29231.041125000003</v>
      </c>
    </row>
    <row r="975" spans="1:12" s="2" customFormat="1" ht="39.950000000000003" customHeight="1" x14ac:dyDescent="0.25">
      <c r="A975" s="3" t="s">
        <v>1842</v>
      </c>
      <c r="B975" s="3" t="s">
        <v>422</v>
      </c>
      <c r="C975" s="3" t="s">
        <v>579</v>
      </c>
      <c r="D975" s="3" t="s">
        <v>476</v>
      </c>
      <c r="E975" s="3" t="str">
        <f>VLOOKUP($A975,[1]Consolidado!$C$2:$H$3834,4,FALSE)</f>
        <v>Activo</v>
      </c>
      <c r="F975" s="3" t="str">
        <f>VLOOKUP($A975,[1]Consolidado!$C$2:$H$3834,6,FALSE)</f>
        <v>Fijo</v>
      </c>
      <c r="G975" s="4">
        <v>60288</v>
      </c>
      <c r="H975" s="4">
        <v>3540.8438333333338</v>
      </c>
      <c r="I975" s="4">
        <v>1832.76</v>
      </c>
      <c r="J975" s="4">
        <v>1730.27</v>
      </c>
      <c r="K975" s="4">
        <v>2217.3999999999996</v>
      </c>
      <c r="L975" s="4">
        <v>50966.726166666667</v>
      </c>
    </row>
    <row r="976" spans="1:12" s="2" customFormat="1" ht="39.950000000000003" customHeight="1" x14ac:dyDescent="0.25">
      <c r="A976" s="3" t="s">
        <v>1843</v>
      </c>
      <c r="B976" s="3" t="s">
        <v>422</v>
      </c>
      <c r="C976" s="3" t="s">
        <v>584</v>
      </c>
      <c r="D976" s="3" t="s">
        <v>451</v>
      </c>
      <c r="E976" s="3" t="str">
        <f>VLOOKUP($A976,[1]Consolidado!$C$2:$H$3834,4,FALSE)</f>
        <v>Activo</v>
      </c>
      <c r="F976" s="3" t="str">
        <f>VLOOKUP($A976,[1]Consolidado!$C$2:$H$3834,6,FALSE)</f>
        <v>Fijo</v>
      </c>
      <c r="G976" s="4">
        <v>39312</v>
      </c>
      <c r="H976" s="4">
        <v>345.55037499999958</v>
      </c>
      <c r="I976" s="4">
        <v>1195.08</v>
      </c>
      <c r="J976" s="4">
        <v>1128.25</v>
      </c>
      <c r="K976" s="4">
        <v>29825.83</v>
      </c>
      <c r="L976" s="4">
        <v>6817.2896249999976</v>
      </c>
    </row>
    <row r="977" spans="1:12" s="2" customFormat="1" ht="39.950000000000003" customHeight="1" x14ac:dyDescent="0.25">
      <c r="A977" s="3" t="s">
        <v>1844</v>
      </c>
      <c r="B977" s="3" t="s">
        <v>422</v>
      </c>
      <c r="C977" s="3" t="s">
        <v>4144</v>
      </c>
      <c r="D977" s="3" t="s">
        <v>274</v>
      </c>
      <c r="E977" s="3" t="str">
        <f>VLOOKUP($A977,[1]Consolidado!$C$2:$H$3834,4,FALSE)</f>
        <v>Activo</v>
      </c>
      <c r="F977" s="3" t="str">
        <f>VLOOKUP($A977,[1]Consolidado!$C$2:$H$3834,6,FALSE)</f>
        <v>Fijo</v>
      </c>
      <c r="G977" s="4">
        <v>93592</v>
      </c>
      <c r="H977" s="4">
        <v>10598.114791666667</v>
      </c>
      <c r="I977" s="4">
        <v>2845.2</v>
      </c>
      <c r="J977" s="4">
        <v>2686.09</v>
      </c>
      <c r="K977" s="4">
        <v>7320.6</v>
      </c>
      <c r="L977" s="4">
        <v>70141.995208333334</v>
      </c>
    </row>
    <row r="978" spans="1:12" s="2" customFormat="1" ht="39.950000000000003" customHeight="1" x14ac:dyDescent="0.25">
      <c r="A978" s="3" t="s">
        <v>1845</v>
      </c>
      <c r="B978" s="3" t="s">
        <v>422</v>
      </c>
      <c r="C978" s="3" t="s">
        <v>4145</v>
      </c>
      <c r="D978" s="3" t="s">
        <v>200</v>
      </c>
      <c r="E978" s="3" t="str">
        <f>VLOOKUP($A978,[1]Consolidado!$C$2:$H$3834,4,FALSE)</f>
        <v>Activo</v>
      </c>
      <c r="F978" s="3" t="str">
        <f>VLOOKUP($A978,[1]Consolidado!$C$2:$H$3834,6,FALSE)</f>
        <v>Carrera</v>
      </c>
      <c r="G978" s="4">
        <v>181834</v>
      </c>
      <c r="H978" s="4">
        <v>31354.839791666662</v>
      </c>
      <c r="I978" s="4">
        <v>5527.75</v>
      </c>
      <c r="J978" s="4">
        <v>5218.6400000000003</v>
      </c>
      <c r="K978" s="4">
        <v>16508.2</v>
      </c>
      <c r="L978" s="4">
        <v>123224.57020833333</v>
      </c>
    </row>
    <row r="979" spans="1:12" s="2" customFormat="1" ht="39.950000000000003" customHeight="1" x14ac:dyDescent="0.25">
      <c r="A979" s="3" t="s">
        <v>1846</v>
      </c>
      <c r="B979" s="3" t="s">
        <v>421</v>
      </c>
      <c r="C979" s="3" t="s">
        <v>739</v>
      </c>
      <c r="D979" s="3" t="s">
        <v>502</v>
      </c>
      <c r="E979" s="3" t="str">
        <f>VLOOKUP($A979,[1]Consolidado!$C$2:$H$3834,4,FALSE)</f>
        <v>Activo</v>
      </c>
      <c r="F979" s="3" t="str">
        <f>VLOOKUP($A979,[1]Consolidado!$C$2:$H$3834,6,FALSE)</f>
        <v>Carrera</v>
      </c>
      <c r="G979" s="4">
        <v>99115</v>
      </c>
      <c r="H979" s="4">
        <v>11039.532291666663</v>
      </c>
      <c r="I979" s="4">
        <v>3013.1</v>
      </c>
      <c r="J979" s="4">
        <v>2844.6</v>
      </c>
      <c r="K979" s="4">
        <v>9756.93</v>
      </c>
      <c r="L979" s="4">
        <v>72460.837708333333</v>
      </c>
    </row>
    <row r="980" spans="1:12" s="2" customFormat="1" ht="39.950000000000003" customHeight="1" x14ac:dyDescent="0.25">
      <c r="A980" s="3" t="s">
        <v>1847</v>
      </c>
      <c r="B980" s="3" t="s">
        <v>421</v>
      </c>
      <c r="C980" s="3" t="s">
        <v>4135</v>
      </c>
      <c r="D980" s="3" t="s">
        <v>363</v>
      </c>
      <c r="E980" s="3" t="str">
        <f>VLOOKUP($A980,[1]Consolidado!$C$2:$H$3834,4,FALSE)</f>
        <v>Activo</v>
      </c>
      <c r="F980" s="3" t="str">
        <f>VLOOKUP($A980,[1]Consolidado!$C$2:$H$3834,6,FALSE)</f>
        <v>Carrera</v>
      </c>
      <c r="G980" s="4">
        <v>70456</v>
      </c>
      <c r="H980" s="4">
        <v>5454.2598333333344</v>
      </c>
      <c r="I980" s="4">
        <v>2141.86</v>
      </c>
      <c r="J980" s="4">
        <v>2022.09</v>
      </c>
      <c r="K980" s="4">
        <v>28048.91</v>
      </c>
      <c r="L980" s="4">
        <v>32788.88016666667</v>
      </c>
    </row>
    <row r="981" spans="1:12" s="2" customFormat="1" ht="39.950000000000003" customHeight="1" x14ac:dyDescent="0.25">
      <c r="A981" s="3" t="s">
        <v>1848</v>
      </c>
      <c r="B981" s="3" t="s">
        <v>422</v>
      </c>
      <c r="C981" s="3" t="s">
        <v>3999</v>
      </c>
      <c r="D981" s="3" t="s">
        <v>443</v>
      </c>
      <c r="E981" s="3" t="str">
        <f>VLOOKUP($A981,[1]Consolidado!$C$2:$H$3834,4,FALSE)</f>
        <v>Activo</v>
      </c>
      <c r="F981" s="3" t="str">
        <f>VLOOKUP($A981,[1]Consolidado!$C$2:$H$3834,6,FALSE)</f>
        <v>Carrera</v>
      </c>
      <c r="G981" s="4">
        <v>106960</v>
      </c>
      <c r="H981" s="4">
        <v>13742.604791666667</v>
      </c>
      <c r="I981" s="4">
        <v>3251.58</v>
      </c>
      <c r="J981" s="4">
        <v>3069.75</v>
      </c>
      <c r="K981" s="4">
        <v>16111.69</v>
      </c>
      <c r="L981" s="4">
        <v>70784.375208333324</v>
      </c>
    </row>
    <row r="982" spans="1:12" s="2" customFormat="1" ht="39.950000000000003" customHeight="1" x14ac:dyDescent="0.25">
      <c r="A982" s="3" t="s">
        <v>1849</v>
      </c>
      <c r="B982" s="3" t="s">
        <v>421</v>
      </c>
      <c r="C982" s="3" t="s">
        <v>4001</v>
      </c>
      <c r="D982" s="3" t="s">
        <v>459</v>
      </c>
      <c r="E982" s="3" t="str">
        <f>VLOOKUP($A982,[1]Consolidado!$C$2:$H$3834,4,FALSE)</f>
        <v>Activo</v>
      </c>
      <c r="F982" s="3" t="str">
        <f>VLOOKUP($A982,[1]Consolidado!$C$2:$H$3834,6,FALSE)</f>
        <v>Carrera</v>
      </c>
      <c r="G982" s="4">
        <v>90105</v>
      </c>
      <c r="H982" s="4">
        <v>9777.8872916666678</v>
      </c>
      <c r="I982" s="4">
        <v>2739.19</v>
      </c>
      <c r="J982" s="4">
        <v>2586.0100000000002</v>
      </c>
      <c r="K982" s="4">
        <v>938.6</v>
      </c>
      <c r="L982" s="4">
        <v>74063.312708333324</v>
      </c>
    </row>
    <row r="983" spans="1:12" s="2" customFormat="1" ht="39.950000000000003" customHeight="1" x14ac:dyDescent="0.25">
      <c r="A983" s="3" t="s">
        <v>1850</v>
      </c>
      <c r="B983" s="3" t="s">
        <v>421</v>
      </c>
      <c r="C983" s="3" t="s">
        <v>4034</v>
      </c>
      <c r="D983" s="3" t="s">
        <v>443</v>
      </c>
      <c r="E983" s="3" t="str">
        <f>VLOOKUP($A983,[1]Consolidado!$C$2:$H$3834,4,FALSE)</f>
        <v>Activo</v>
      </c>
      <c r="F983" s="3" t="str">
        <f>VLOOKUP($A983,[1]Consolidado!$C$2:$H$3834,6,FALSE)</f>
        <v>Carrera</v>
      </c>
      <c r="G983" s="4">
        <v>141188</v>
      </c>
      <c r="H983" s="4">
        <v>21793.882291666665</v>
      </c>
      <c r="I983" s="4">
        <v>4292.12</v>
      </c>
      <c r="J983" s="4">
        <v>4052.1</v>
      </c>
      <c r="K983" s="4">
        <v>30650.61</v>
      </c>
      <c r="L983" s="4">
        <v>80399.28770833333</v>
      </c>
    </row>
    <row r="984" spans="1:12" s="2" customFormat="1" ht="39.950000000000003" customHeight="1" x14ac:dyDescent="0.25">
      <c r="A984" s="3" t="s">
        <v>1851</v>
      </c>
      <c r="B984" s="3" t="s">
        <v>422</v>
      </c>
      <c r="C984" s="3" t="s">
        <v>3977</v>
      </c>
      <c r="D984" s="3" t="s">
        <v>194</v>
      </c>
      <c r="E984" s="3" t="str">
        <f>VLOOKUP($A984,[1]Consolidado!$C$2:$H$3834,4,FALSE)</f>
        <v>Activo</v>
      </c>
      <c r="F984" s="3" t="str">
        <f>VLOOKUP($A984,[1]Consolidado!$C$2:$H$3834,6,FALSE)</f>
        <v>Carrera</v>
      </c>
      <c r="G984" s="4">
        <v>80330</v>
      </c>
      <c r="H984" s="4">
        <v>7478.5622916666662</v>
      </c>
      <c r="I984" s="4">
        <v>2442.0300000000002</v>
      </c>
      <c r="J984" s="4">
        <v>2305.4699999999998</v>
      </c>
      <c r="K984" s="4">
        <v>33018.439999999995</v>
      </c>
      <c r="L984" s="4">
        <v>35085.497708333343</v>
      </c>
    </row>
    <row r="985" spans="1:12" s="2" customFormat="1" ht="39.950000000000003" customHeight="1" x14ac:dyDescent="0.25">
      <c r="A985" s="3" t="s">
        <v>1852</v>
      </c>
      <c r="B985" s="3" t="s">
        <v>422</v>
      </c>
      <c r="C985" s="3" t="s">
        <v>3999</v>
      </c>
      <c r="D985" s="3" t="s">
        <v>443</v>
      </c>
      <c r="E985" s="3" t="str">
        <f>VLOOKUP($A985,[1]Consolidado!$C$2:$H$3834,4,FALSE)</f>
        <v>Activo</v>
      </c>
      <c r="F985" s="3" t="str">
        <f>VLOOKUP($A985,[1]Consolidado!$C$2:$H$3834,6,FALSE)</f>
        <v>Carrera</v>
      </c>
      <c r="G985" s="4">
        <v>106961</v>
      </c>
      <c r="H985" s="4">
        <v>13313.974791666662</v>
      </c>
      <c r="I985" s="4">
        <v>3251.61</v>
      </c>
      <c r="J985" s="4">
        <v>3069.78</v>
      </c>
      <c r="K985" s="4">
        <v>19508.38</v>
      </c>
      <c r="L985" s="4">
        <v>67817.255208333328</v>
      </c>
    </row>
    <row r="986" spans="1:12" s="2" customFormat="1" ht="39.950000000000003" customHeight="1" x14ac:dyDescent="0.25">
      <c r="A986" s="3" t="s">
        <v>1853</v>
      </c>
      <c r="B986" s="3" t="s">
        <v>422</v>
      </c>
      <c r="C986" s="3" t="s">
        <v>4001</v>
      </c>
      <c r="D986" s="3" t="s">
        <v>443</v>
      </c>
      <c r="E986" s="3" t="str">
        <f>VLOOKUP($A986,[1]Consolidado!$C$2:$H$3834,4,FALSE)</f>
        <v>Activo</v>
      </c>
      <c r="F986" s="3" t="str">
        <f>VLOOKUP($A986,[1]Consolidado!$C$2:$H$3834,6,FALSE)</f>
        <v>Carrera</v>
      </c>
      <c r="G986" s="4">
        <v>90104</v>
      </c>
      <c r="H986" s="4">
        <v>9777.6522916666672</v>
      </c>
      <c r="I986" s="4">
        <v>2739.16</v>
      </c>
      <c r="J986" s="4">
        <v>2585.98</v>
      </c>
      <c r="K986" s="4">
        <v>30959.68</v>
      </c>
      <c r="L986" s="4">
        <v>44041.527708333328</v>
      </c>
    </row>
    <row r="987" spans="1:12" s="2" customFormat="1" ht="39.950000000000003" customHeight="1" x14ac:dyDescent="0.25">
      <c r="A987" s="3" t="s">
        <v>1854</v>
      </c>
      <c r="B987" s="3" t="s">
        <v>422</v>
      </c>
      <c r="C987" s="3" t="s">
        <v>3999</v>
      </c>
      <c r="D987" s="3" t="s">
        <v>443</v>
      </c>
      <c r="E987" s="3" t="str">
        <f>VLOOKUP($A987,[1]Consolidado!$C$2:$H$3834,4,FALSE)</f>
        <v>Activo</v>
      </c>
      <c r="F987" s="3" t="str">
        <f>VLOOKUP($A987,[1]Consolidado!$C$2:$H$3834,6,FALSE)</f>
        <v>Carrera</v>
      </c>
      <c r="G987" s="4">
        <v>106961</v>
      </c>
      <c r="H987" s="4">
        <v>12885.109791666668</v>
      </c>
      <c r="I987" s="4">
        <v>3251.61</v>
      </c>
      <c r="J987" s="4">
        <v>3069.78</v>
      </c>
      <c r="K987" s="4">
        <v>39441.530000000006</v>
      </c>
      <c r="L987" s="4">
        <v>48312.970208333332</v>
      </c>
    </row>
    <row r="988" spans="1:12" s="2" customFormat="1" ht="39.950000000000003" customHeight="1" x14ac:dyDescent="0.25">
      <c r="A988" s="3" t="s">
        <v>1855</v>
      </c>
      <c r="B988" s="3" t="s">
        <v>421</v>
      </c>
      <c r="C988" s="3" t="s">
        <v>3999</v>
      </c>
      <c r="D988" s="3" t="s">
        <v>459</v>
      </c>
      <c r="E988" s="3" t="str">
        <f>VLOOKUP($A988,[1]Consolidado!$C$2:$H$3834,4,FALSE)</f>
        <v>Activo</v>
      </c>
      <c r="F988" s="3" t="str">
        <f>VLOOKUP($A988,[1]Consolidado!$C$2:$H$3834,6,FALSE)</f>
        <v>Carrera</v>
      </c>
      <c r="G988" s="4">
        <v>106960</v>
      </c>
      <c r="H988" s="4">
        <v>13742.604791666667</v>
      </c>
      <c r="I988" s="4">
        <v>3251.58</v>
      </c>
      <c r="J988" s="4">
        <v>3069.75</v>
      </c>
      <c r="K988" s="4">
        <v>13004.599999999999</v>
      </c>
      <c r="L988" s="4">
        <v>73891.465208333335</v>
      </c>
    </row>
    <row r="989" spans="1:12" s="2" customFormat="1" ht="39.950000000000003" customHeight="1" x14ac:dyDescent="0.25">
      <c r="A989" s="3" t="s">
        <v>1856</v>
      </c>
      <c r="B989" s="3" t="s">
        <v>422</v>
      </c>
      <c r="C989" s="3" t="s">
        <v>4105</v>
      </c>
      <c r="D989" s="3" t="s">
        <v>446</v>
      </c>
      <c r="E989" s="3" t="str">
        <f>VLOOKUP($A989,[1]Consolidado!$C$2:$H$3834,4,FALSE)</f>
        <v>Activo</v>
      </c>
      <c r="F989" s="3" t="str">
        <f>VLOOKUP($A989,[1]Consolidado!$C$2:$H$3834,6,FALSE)</f>
        <v>Carrera</v>
      </c>
      <c r="G989" s="4">
        <v>66317</v>
      </c>
      <c r="H989" s="4">
        <v>3989.1978333333318</v>
      </c>
      <c r="I989" s="4">
        <v>2016.04</v>
      </c>
      <c r="J989" s="4">
        <v>1903.3</v>
      </c>
      <c r="K989" s="4">
        <v>6341.34</v>
      </c>
      <c r="L989" s="4">
        <v>52067.122166666668</v>
      </c>
    </row>
    <row r="990" spans="1:12" s="2" customFormat="1" ht="39.950000000000003" customHeight="1" x14ac:dyDescent="0.25">
      <c r="A990" s="3" t="s">
        <v>1857</v>
      </c>
      <c r="B990" s="3" t="s">
        <v>422</v>
      </c>
      <c r="C990" s="3" t="s">
        <v>4001</v>
      </c>
      <c r="D990" s="3" t="s">
        <v>459</v>
      </c>
      <c r="E990" s="3" t="str">
        <f>VLOOKUP($A990,[1]Consolidado!$C$2:$H$3834,4,FALSE)</f>
        <v>Activo</v>
      </c>
      <c r="F990" s="3" t="str">
        <f>VLOOKUP($A990,[1]Consolidado!$C$2:$H$3834,6,FALSE)</f>
        <v>Carrera</v>
      </c>
      <c r="G990" s="4">
        <v>90104</v>
      </c>
      <c r="H990" s="4">
        <v>9777.6522916666672</v>
      </c>
      <c r="I990" s="4">
        <v>2739.16</v>
      </c>
      <c r="J990" s="4">
        <v>2585.98</v>
      </c>
      <c r="K990" s="4">
        <v>3096.3999999999996</v>
      </c>
      <c r="L990" s="4">
        <v>71904.807708333334</v>
      </c>
    </row>
    <row r="991" spans="1:12" s="2" customFormat="1" ht="39.950000000000003" customHeight="1" x14ac:dyDescent="0.25">
      <c r="A991" s="3" t="s">
        <v>1858</v>
      </c>
      <c r="B991" s="3" t="s">
        <v>421</v>
      </c>
      <c r="C991" s="3" t="s">
        <v>3999</v>
      </c>
      <c r="D991" s="3" t="s">
        <v>459</v>
      </c>
      <c r="E991" s="3" t="str">
        <f>VLOOKUP($A991,[1]Consolidado!$C$2:$H$3834,4,FALSE)</f>
        <v>Activo</v>
      </c>
      <c r="F991" s="3" t="str">
        <f>VLOOKUP($A991,[1]Consolidado!$C$2:$H$3834,6,FALSE)</f>
        <v>Carrera</v>
      </c>
      <c r="G991" s="4">
        <v>106960</v>
      </c>
      <c r="H991" s="4">
        <v>13742.604791666667</v>
      </c>
      <c r="I991" s="4">
        <v>3251.58</v>
      </c>
      <c r="J991" s="4">
        <v>3069.75</v>
      </c>
      <c r="K991" s="4">
        <v>938.6</v>
      </c>
      <c r="L991" s="4">
        <v>85957.46520833332</v>
      </c>
    </row>
    <row r="992" spans="1:12" s="2" customFormat="1" ht="39.950000000000003" customHeight="1" x14ac:dyDescent="0.25">
      <c r="A992" s="3" t="s">
        <v>1859</v>
      </c>
      <c r="B992" s="3" t="s">
        <v>422</v>
      </c>
      <c r="C992" s="3" t="s">
        <v>4001</v>
      </c>
      <c r="D992" s="3" t="s">
        <v>459</v>
      </c>
      <c r="E992" s="3" t="str">
        <f>VLOOKUP($A992,[1]Consolidado!$C$2:$H$3834,4,FALSE)</f>
        <v>Activo</v>
      </c>
      <c r="F992" s="3" t="str">
        <f>VLOOKUP($A992,[1]Consolidado!$C$2:$H$3834,6,FALSE)</f>
        <v>Carrera</v>
      </c>
      <c r="G992" s="4">
        <v>90104</v>
      </c>
      <c r="H992" s="4">
        <v>9777.6522916666672</v>
      </c>
      <c r="I992" s="4">
        <v>2739.16</v>
      </c>
      <c r="J992" s="4">
        <v>2585.98</v>
      </c>
      <c r="K992" s="4">
        <v>9809.64</v>
      </c>
      <c r="L992" s="4">
        <v>65191.567708333328</v>
      </c>
    </row>
    <row r="993" spans="1:12" s="2" customFormat="1" ht="39.950000000000003" customHeight="1" x14ac:dyDescent="0.25">
      <c r="A993" s="3" t="s">
        <v>1860</v>
      </c>
      <c r="B993" s="3" t="s">
        <v>422</v>
      </c>
      <c r="C993" s="3" t="s">
        <v>4001</v>
      </c>
      <c r="D993" s="3" t="s">
        <v>459</v>
      </c>
      <c r="E993" s="3" t="str">
        <f>VLOOKUP($A993,[1]Consolidado!$C$2:$H$3834,4,FALSE)</f>
        <v>Activo</v>
      </c>
      <c r="F993" s="3" t="str">
        <f>VLOOKUP($A993,[1]Consolidado!$C$2:$H$3834,6,FALSE)</f>
        <v>Carrera</v>
      </c>
      <c r="G993" s="4">
        <v>90104</v>
      </c>
      <c r="H993" s="4">
        <v>9777.6522916666672</v>
      </c>
      <c r="I993" s="4">
        <v>2739.16</v>
      </c>
      <c r="J993" s="4">
        <v>2585.98</v>
      </c>
      <c r="K993" s="4">
        <v>3059</v>
      </c>
      <c r="L993" s="4">
        <v>71942.207708333328</v>
      </c>
    </row>
    <row r="994" spans="1:12" s="2" customFormat="1" ht="39.950000000000003" customHeight="1" x14ac:dyDescent="0.25">
      <c r="A994" s="3" t="s">
        <v>1861</v>
      </c>
      <c r="B994" s="3" t="s">
        <v>422</v>
      </c>
      <c r="C994" s="3" t="s">
        <v>4001</v>
      </c>
      <c r="D994" s="3" t="s">
        <v>446</v>
      </c>
      <c r="E994" s="3" t="str">
        <f>VLOOKUP($A994,[1]Consolidado!$C$2:$H$3834,4,FALSE)</f>
        <v>Activo</v>
      </c>
      <c r="F994" s="3" t="str">
        <f>VLOOKUP($A994,[1]Consolidado!$C$2:$H$3834,6,FALSE)</f>
        <v>Carrera</v>
      </c>
      <c r="G994" s="4">
        <v>90104</v>
      </c>
      <c r="H994" s="4">
        <v>9777.6522916666672</v>
      </c>
      <c r="I994" s="4">
        <v>2739.16</v>
      </c>
      <c r="J994" s="4">
        <v>2585.98</v>
      </c>
      <c r="K994" s="4">
        <v>4145.3999999999996</v>
      </c>
      <c r="L994" s="4">
        <v>70855.807708333334</v>
      </c>
    </row>
    <row r="995" spans="1:12" s="2" customFormat="1" ht="39.950000000000003" customHeight="1" x14ac:dyDescent="0.25">
      <c r="A995" s="3" t="s">
        <v>1862</v>
      </c>
      <c r="B995" s="3" t="s">
        <v>422</v>
      </c>
      <c r="C995" s="3" t="s">
        <v>3999</v>
      </c>
      <c r="D995" s="3" t="s">
        <v>459</v>
      </c>
      <c r="E995" s="3" t="str">
        <f>VLOOKUP($A995,[1]Consolidado!$C$2:$H$3834,4,FALSE)</f>
        <v>Activo</v>
      </c>
      <c r="F995" s="3" t="str">
        <f>VLOOKUP($A995,[1]Consolidado!$C$2:$H$3834,6,FALSE)</f>
        <v>Carrera</v>
      </c>
      <c r="G995" s="4">
        <v>106960</v>
      </c>
      <c r="H995" s="4">
        <v>13742.604791666667</v>
      </c>
      <c r="I995" s="4">
        <v>3251.58</v>
      </c>
      <c r="J995" s="4">
        <v>3069.75</v>
      </c>
      <c r="K995" s="4">
        <v>4319.6000000000004</v>
      </c>
      <c r="L995" s="4">
        <v>82576.46520833332</v>
      </c>
    </row>
    <row r="996" spans="1:12" s="2" customFormat="1" ht="39.950000000000003" customHeight="1" x14ac:dyDescent="0.25">
      <c r="A996" s="3" t="s">
        <v>1863</v>
      </c>
      <c r="B996" s="3" t="s">
        <v>421</v>
      </c>
      <c r="C996" s="3" t="s">
        <v>4001</v>
      </c>
      <c r="D996" s="3" t="s">
        <v>459</v>
      </c>
      <c r="E996" s="3" t="str">
        <f>VLOOKUP($A996,[1]Consolidado!$C$2:$H$3834,4,FALSE)</f>
        <v>Activo</v>
      </c>
      <c r="F996" s="3" t="str">
        <f>VLOOKUP($A996,[1]Consolidado!$C$2:$H$3834,6,FALSE)</f>
        <v>Carrera</v>
      </c>
      <c r="G996" s="4">
        <v>90105</v>
      </c>
      <c r="H996" s="4">
        <v>9777.8872916666678</v>
      </c>
      <c r="I996" s="4">
        <v>2739.19</v>
      </c>
      <c r="J996" s="4">
        <v>2586.0100000000002</v>
      </c>
      <c r="K996" s="4">
        <v>9093.16</v>
      </c>
      <c r="L996" s="4">
        <v>65908.752708333326</v>
      </c>
    </row>
    <row r="997" spans="1:12" s="2" customFormat="1" ht="39.950000000000003" customHeight="1" x14ac:dyDescent="0.25">
      <c r="A997" s="3" t="s">
        <v>1864</v>
      </c>
      <c r="B997" s="3" t="s">
        <v>421</v>
      </c>
      <c r="C997" s="3" t="s">
        <v>4001</v>
      </c>
      <c r="D997" s="3" t="s">
        <v>446</v>
      </c>
      <c r="E997" s="3" t="str">
        <f>VLOOKUP($A997,[1]Consolidado!$C$2:$H$3834,4,FALSE)</f>
        <v>Activo</v>
      </c>
      <c r="F997" s="3" t="str">
        <f>VLOOKUP($A997,[1]Consolidado!$C$2:$H$3834,6,FALSE)</f>
        <v>Carrera</v>
      </c>
      <c r="G997" s="4">
        <v>90105</v>
      </c>
      <c r="H997" s="4">
        <v>9349.0222916666662</v>
      </c>
      <c r="I997" s="4">
        <v>2739.19</v>
      </c>
      <c r="J997" s="4">
        <v>2586.0100000000002</v>
      </c>
      <c r="K997" s="4">
        <v>17591.169999999998</v>
      </c>
      <c r="L997" s="4">
        <v>57839.607708333337</v>
      </c>
    </row>
    <row r="998" spans="1:12" s="2" customFormat="1" ht="39.950000000000003" customHeight="1" x14ac:dyDescent="0.25">
      <c r="A998" s="3" t="s">
        <v>1865</v>
      </c>
      <c r="B998" s="3" t="s">
        <v>421</v>
      </c>
      <c r="C998" s="3" t="s">
        <v>738</v>
      </c>
      <c r="D998" s="3" t="s">
        <v>374</v>
      </c>
      <c r="E998" s="3" t="str">
        <f>VLOOKUP($A998,[1]Consolidado!$C$2:$H$3834,4,FALSE)</f>
        <v>Activo</v>
      </c>
      <c r="F998" s="3" t="str">
        <f>VLOOKUP($A998,[1]Consolidado!$C$2:$H$3834,6,FALSE)</f>
        <v>Fijo</v>
      </c>
      <c r="G998" s="4">
        <v>46602</v>
      </c>
      <c r="H998" s="4">
        <v>1374.4228749999993</v>
      </c>
      <c r="I998" s="4">
        <v>1416.7</v>
      </c>
      <c r="J998" s="4">
        <v>1337.48</v>
      </c>
      <c r="K998" s="4">
        <v>12630.63</v>
      </c>
      <c r="L998" s="4">
        <v>29842.767125000006</v>
      </c>
    </row>
    <row r="999" spans="1:12" s="2" customFormat="1" ht="39.950000000000003" customHeight="1" x14ac:dyDescent="0.25">
      <c r="A999" s="3" t="s">
        <v>1866</v>
      </c>
      <c r="B999" s="3" t="s">
        <v>421</v>
      </c>
      <c r="C999" s="3" t="s">
        <v>4146</v>
      </c>
      <c r="D999" s="3" t="s">
        <v>194</v>
      </c>
      <c r="E999" s="3" t="str">
        <f>VLOOKUP($A999,[1]Consolidado!$C$2:$H$3834,4,FALSE)</f>
        <v>Activo</v>
      </c>
      <c r="F999" s="3" t="str">
        <f>VLOOKUP($A999,[1]Consolidado!$C$2:$H$3834,6,FALSE)</f>
        <v>Carrera</v>
      </c>
      <c r="G999" s="4">
        <v>84138</v>
      </c>
      <c r="H999" s="4">
        <v>7945.432291666667</v>
      </c>
      <c r="I999" s="4">
        <v>2557.8000000000002</v>
      </c>
      <c r="J999" s="4">
        <v>2414.7600000000002</v>
      </c>
      <c r="K999" s="4">
        <v>1708.22</v>
      </c>
      <c r="L999" s="4">
        <v>69511.78770833333</v>
      </c>
    </row>
    <row r="1000" spans="1:12" s="2" customFormat="1" ht="39.950000000000003" customHeight="1" x14ac:dyDescent="0.25">
      <c r="A1000" s="3" t="s">
        <v>1867</v>
      </c>
      <c r="B1000" s="3" t="s">
        <v>421</v>
      </c>
      <c r="C1000" s="3" t="s">
        <v>705</v>
      </c>
      <c r="D1000" s="3" t="s">
        <v>524</v>
      </c>
      <c r="E1000" s="3" t="str">
        <f>VLOOKUP($A1000,[1]Consolidado!$C$2:$H$3834,4,FALSE)</f>
        <v>Activo</v>
      </c>
      <c r="F1000" s="3" t="str">
        <f>VLOOKUP($A1000,[1]Consolidado!$C$2:$H$3834,6,FALSE)</f>
        <v>Fijo</v>
      </c>
      <c r="G1000" s="4">
        <v>91327</v>
      </c>
      <c r="H1000" s="4">
        <v>9636.4672916666659</v>
      </c>
      <c r="I1000" s="4">
        <v>2776.34</v>
      </c>
      <c r="J1000" s="4">
        <v>2621.08</v>
      </c>
      <c r="K1000" s="4">
        <v>5872.85</v>
      </c>
      <c r="L1000" s="4">
        <v>70420.262708333335</v>
      </c>
    </row>
    <row r="1001" spans="1:12" s="2" customFormat="1" ht="39.950000000000003" customHeight="1" x14ac:dyDescent="0.25">
      <c r="A1001" s="3" t="s">
        <v>1868</v>
      </c>
      <c r="B1001" s="3" t="s">
        <v>422</v>
      </c>
      <c r="C1001" s="3" t="s">
        <v>3980</v>
      </c>
      <c r="D1001" s="3" t="s">
        <v>525</v>
      </c>
      <c r="E1001" s="3" t="str">
        <f>VLOOKUP($A1001,[1]Consolidado!$C$2:$H$3834,4,FALSE)</f>
        <v>Activo</v>
      </c>
      <c r="F1001" s="3" t="str">
        <f>VLOOKUP($A1001,[1]Consolidado!$C$2:$H$3834,6,FALSE)</f>
        <v>Carrera</v>
      </c>
      <c r="G1001" s="4">
        <v>64939</v>
      </c>
      <c r="H1001" s="4">
        <v>3729.8858333333319</v>
      </c>
      <c r="I1001" s="4">
        <v>1974.15</v>
      </c>
      <c r="J1001" s="4">
        <v>1863.75</v>
      </c>
      <c r="K1001" s="4">
        <v>13148.61</v>
      </c>
      <c r="L1001" s="4">
        <v>44222.604166666664</v>
      </c>
    </row>
    <row r="1002" spans="1:12" s="2" customFormat="1" ht="39.950000000000003" customHeight="1" x14ac:dyDescent="0.25">
      <c r="A1002" s="3" t="s">
        <v>1869</v>
      </c>
      <c r="B1002" s="3" t="s">
        <v>422</v>
      </c>
      <c r="C1002" s="3" t="s">
        <v>830</v>
      </c>
      <c r="D1002" s="3" t="s">
        <v>253</v>
      </c>
      <c r="E1002" s="3" t="str">
        <f>VLOOKUP($A1002,[1]Consolidado!$C$2:$H$3834,4,FALSE)</f>
        <v>Activo</v>
      </c>
      <c r="F1002" s="3" t="str">
        <f>VLOOKUP($A1002,[1]Consolidado!$C$2:$H$3834,6,FALSE)</f>
        <v>Carrera</v>
      </c>
      <c r="G1002" s="4">
        <v>85799</v>
      </c>
      <c r="H1002" s="4">
        <v>8336.1422916666688</v>
      </c>
      <c r="I1002" s="4">
        <v>2608.29</v>
      </c>
      <c r="J1002" s="4">
        <v>2462.4299999999998</v>
      </c>
      <c r="K1002" s="4">
        <v>11027.37</v>
      </c>
      <c r="L1002" s="4">
        <v>61364.767708333347</v>
      </c>
    </row>
    <row r="1003" spans="1:12" s="2" customFormat="1" ht="39.950000000000003" customHeight="1" x14ac:dyDescent="0.25">
      <c r="A1003" s="3" t="s">
        <v>1870</v>
      </c>
      <c r="B1003" s="3" t="s">
        <v>421</v>
      </c>
      <c r="C1003" s="3" t="s">
        <v>4035</v>
      </c>
      <c r="D1003" s="3" t="s">
        <v>525</v>
      </c>
      <c r="E1003" s="3" t="str">
        <f>VLOOKUP($A1003,[1]Consolidado!$C$2:$H$3834,4,FALSE)</f>
        <v>Activo</v>
      </c>
      <c r="F1003" s="3" t="str">
        <f>VLOOKUP($A1003,[1]Consolidado!$C$2:$H$3834,6,FALSE)</f>
        <v>Carrera</v>
      </c>
      <c r="G1003" s="4">
        <v>117792</v>
      </c>
      <c r="H1003" s="4">
        <v>16290.559791666665</v>
      </c>
      <c r="I1003" s="4">
        <v>3580.88</v>
      </c>
      <c r="J1003" s="4">
        <v>3380.63</v>
      </c>
      <c r="K1003" s="4">
        <v>13733.06</v>
      </c>
      <c r="L1003" s="4">
        <v>80806.870208333334</v>
      </c>
    </row>
    <row r="1004" spans="1:12" s="2" customFormat="1" ht="39.950000000000003" customHeight="1" x14ac:dyDescent="0.25">
      <c r="A1004" s="3" t="s">
        <v>1871</v>
      </c>
      <c r="B1004" s="3" t="s">
        <v>422</v>
      </c>
      <c r="C1004" s="3" t="s">
        <v>4006</v>
      </c>
      <c r="D1004" s="3" t="s">
        <v>38</v>
      </c>
      <c r="E1004" s="3" t="str">
        <f>VLOOKUP($A1004,[1]Consolidado!$C$2:$H$3834,4,FALSE)</f>
        <v>Activo</v>
      </c>
      <c r="F1004" s="3" t="str">
        <f>VLOOKUP($A1004,[1]Consolidado!$C$2:$H$3834,6,FALSE)</f>
        <v>Fijo</v>
      </c>
      <c r="G1004" s="4">
        <v>18687</v>
      </c>
      <c r="H1004" s="4">
        <v>0</v>
      </c>
      <c r="I1004" s="4">
        <v>0</v>
      </c>
      <c r="J1004" s="4">
        <v>536.32000000000005</v>
      </c>
      <c r="K1004" s="4">
        <v>9197.369999999999</v>
      </c>
      <c r="L1004" s="4">
        <v>8953.3100000000013</v>
      </c>
    </row>
    <row r="1005" spans="1:12" s="2" customFormat="1" ht="39.950000000000003" customHeight="1" x14ac:dyDescent="0.25">
      <c r="A1005" s="3" t="s">
        <v>1872</v>
      </c>
      <c r="B1005" s="3" t="s">
        <v>422</v>
      </c>
      <c r="C1005" s="3" t="s">
        <v>4132</v>
      </c>
      <c r="D1005" s="3" t="s">
        <v>326</v>
      </c>
      <c r="E1005" s="3" t="str">
        <f>VLOOKUP($A1005,[1]Consolidado!$C$2:$H$3834,4,FALSE)</f>
        <v>Activo</v>
      </c>
      <c r="F1005" s="3" t="str">
        <f>VLOOKUP($A1005,[1]Consolidado!$C$2:$H$3834,6,FALSE)</f>
        <v>Carrera</v>
      </c>
      <c r="G1005" s="4">
        <v>89849</v>
      </c>
      <c r="H1005" s="4">
        <v>9288.802291666665</v>
      </c>
      <c r="I1005" s="4">
        <v>2731.41</v>
      </c>
      <c r="J1005" s="4">
        <v>2578.67</v>
      </c>
      <c r="K1005" s="4">
        <v>3671.8199999999997</v>
      </c>
      <c r="L1005" s="4">
        <v>71578.297708333324</v>
      </c>
    </row>
    <row r="1006" spans="1:12" s="2" customFormat="1" ht="39.950000000000003" customHeight="1" x14ac:dyDescent="0.25">
      <c r="A1006" s="3" t="s">
        <v>1873</v>
      </c>
      <c r="B1006" s="3" t="s">
        <v>422</v>
      </c>
      <c r="C1006" s="3" t="s">
        <v>4068</v>
      </c>
      <c r="D1006" s="3" t="s">
        <v>481</v>
      </c>
      <c r="E1006" s="3" t="str">
        <f>VLOOKUP($A1006,[1]Consolidado!$C$2:$H$3834,4,FALSE)</f>
        <v>Activo</v>
      </c>
      <c r="F1006" s="3" t="str">
        <f>VLOOKUP($A1006,[1]Consolidado!$C$2:$H$3834,6,FALSE)</f>
        <v>Carrera</v>
      </c>
      <c r="G1006" s="4">
        <v>66484</v>
      </c>
      <c r="H1006" s="4">
        <v>4363.717833333335</v>
      </c>
      <c r="I1006" s="4">
        <v>2021.11</v>
      </c>
      <c r="J1006" s="4">
        <v>1908.09</v>
      </c>
      <c r="K1006" s="4">
        <v>6030.22</v>
      </c>
      <c r="L1006" s="4">
        <v>52160.862166666666</v>
      </c>
    </row>
    <row r="1007" spans="1:12" s="2" customFormat="1" ht="39.950000000000003" customHeight="1" x14ac:dyDescent="0.25">
      <c r="A1007" s="3" t="s">
        <v>1874</v>
      </c>
      <c r="B1007" s="3" t="s">
        <v>422</v>
      </c>
      <c r="C1007" s="3" t="s">
        <v>830</v>
      </c>
      <c r="D1007" s="3" t="s">
        <v>253</v>
      </c>
      <c r="E1007" s="3" t="str">
        <f>VLOOKUP($A1007,[1]Consolidado!$C$2:$H$3834,4,FALSE)</f>
        <v>Activo</v>
      </c>
      <c r="F1007" s="3" t="str">
        <f>VLOOKUP($A1007,[1]Consolidado!$C$2:$H$3834,6,FALSE)</f>
        <v>Fijo</v>
      </c>
      <c r="G1007" s="4">
        <v>77999</v>
      </c>
      <c r="H1007" s="4">
        <v>6530.6098333333312</v>
      </c>
      <c r="I1007" s="4">
        <v>2371.17</v>
      </c>
      <c r="J1007" s="4">
        <v>2238.5700000000002</v>
      </c>
      <c r="K1007" s="4">
        <v>13749.199999999999</v>
      </c>
      <c r="L1007" s="4">
        <v>53109.450166666662</v>
      </c>
    </row>
    <row r="1008" spans="1:12" s="2" customFormat="1" ht="39.950000000000003" customHeight="1" x14ac:dyDescent="0.25">
      <c r="A1008" s="3" t="s">
        <v>1875</v>
      </c>
      <c r="B1008" s="3" t="s">
        <v>421</v>
      </c>
      <c r="C1008" s="3" t="s">
        <v>4105</v>
      </c>
      <c r="D1008" s="3" t="s">
        <v>443</v>
      </c>
      <c r="E1008" s="3" t="str">
        <f>VLOOKUP($A1008,[1]Consolidado!$C$2:$H$3834,4,FALSE)</f>
        <v>Activo</v>
      </c>
      <c r="F1008" s="3" t="str">
        <f>VLOOKUP($A1008,[1]Consolidado!$C$2:$H$3834,6,FALSE)</f>
        <v>Fijo</v>
      </c>
      <c r="G1008" s="4">
        <v>60288</v>
      </c>
      <c r="H1008" s="4">
        <v>3540.8438333333338</v>
      </c>
      <c r="I1008" s="4">
        <v>1832.76</v>
      </c>
      <c r="J1008" s="4">
        <v>1730.27</v>
      </c>
      <c r="K1008" s="4">
        <v>9594.9500000000007</v>
      </c>
      <c r="L1008" s="4">
        <v>43589.176166666672</v>
      </c>
    </row>
    <row r="1009" spans="1:12" s="2" customFormat="1" ht="39.950000000000003" customHeight="1" x14ac:dyDescent="0.25">
      <c r="A1009" s="3" t="s">
        <v>1876</v>
      </c>
      <c r="B1009" s="3" t="s">
        <v>422</v>
      </c>
      <c r="C1009" s="3" t="s">
        <v>4147</v>
      </c>
      <c r="D1009" s="3" t="s">
        <v>526</v>
      </c>
      <c r="E1009" s="3" t="str">
        <f>VLOOKUP($A1009,[1]Consolidado!$C$2:$H$3834,4,FALSE)</f>
        <v>Activo</v>
      </c>
      <c r="F1009" s="3" t="str">
        <f>VLOOKUP($A1009,[1]Consolidado!$C$2:$H$3834,6,FALSE)</f>
        <v>Fijo</v>
      </c>
      <c r="G1009" s="4">
        <v>64671</v>
      </c>
      <c r="H1009" s="4">
        <v>4365.6378333333341</v>
      </c>
      <c r="I1009" s="4">
        <v>1966</v>
      </c>
      <c r="J1009" s="4">
        <v>1856.06</v>
      </c>
      <c r="K1009" s="4">
        <v>5369</v>
      </c>
      <c r="L1009" s="4">
        <v>51114.302166666668</v>
      </c>
    </row>
    <row r="1010" spans="1:12" s="2" customFormat="1" ht="39.950000000000003" customHeight="1" x14ac:dyDescent="0.25">
      <c r="A1010" s="3" t="s">
        <v>1877</v>
      </c>
      <c r="B1010" s="3" t="s">
        <v>422</v>
      </c>
      <c r="C1010" s="3" t="s">
        <v>837</v>
      </c>
      <c r="D1010" s="3" t="s">
        <v>23</v>
      </c>
      <c r="E1010" s="3" t="str">
        <f>VLOOKUP($A1010,[1]Consolidado!$C$2:$H$3834,4,FALSE)</f>
        <v>Activo</v>
      </c>
      <c r="F1010" s="3" t="str">
        <f>VLOOKUP($A1010,[1]Consolidado!$C$2:$H$3834,6,FALSE)</f>
        <v>Fijo</v>
      </c>
      <c r="G1010" s="4">
        <v>70380</v>
      </c>
      <c r="H1010" s="4">
        <v>5439.9578333333329</v>
      </c>
      <c r="I1010" s="4">
        <v>2139.5500000000002</v>
      </c>
      <c r="J1010" s="4">
        <v>2019.91</v>
      </c>
      <c r="K1010" s="4">
        <v>3048.1400000000003</v>
      </c>
      <c r="L1010" s="4">
        <v>57732.44216666666</v>
      </c>
    </row>
    <row r="1011" spans="1:12" s="2" customFormat="1" ht="39.950000000000003" customHeight="1" x14ac:dyDescent="0.25">
      <c r="A1011" s="3" t="s">
        <v>1878</v>
      </c>
      <c r="B1011" s="3" t="s">
        <v>422</v>
      </c>
      <c r="C1011" s="3" t="s">
        <v>4148</v>
      </c>
      <c r="D1011" s="3" t="s">
        <v>466</v>
      </c>
      <c r="E1011" s="3" t="str">
        <f>VLOOKUP($A1011,[1]Consolidado!$C$2:$H$3834,4,FALSE)</f>
        <v>Activo</v>
      </c>
      <c r="F1011" s="3" t="str">
        <f>VLOOKUP($A1011,[1]Consolidado!$C$2:$H$3834,6,FALSE)</f>
        <v>Fijo</v>
      </c>
      <c r="G1011" s="4">
        <v>64671</v>
      </c>
      <c r="H1011" s="4">
        <v>4022.5458333333336</v>
      </c>
      <c r="I1011" s="4">
        <v>1966</v>
      </c>
      <c r="J1011" s="4">
        <v>1856.06</v>
      </c>
      <c r="K1011" s="4">
        <v>23012.18</v>
      </c>
      <c r="L1011" s="4">
        <v>33814.214166666665</v>
      </c>
    </row>
    <row r="1012" spans="1:12" s="2" customFormat="1" ht="39.950000000000003" customHeight="1" x14ac:dyDescent="0.25">
      <c r="A1012" s="3" t="s">
        <v>1879</v>
      </c>
      <c r="B1012" s="3" t="s">
        <v>421</v>
      </c>
      <c r="C1012" s="3" t="s">
        <v>655</v>
      </c>
      <c r="D1012" s="3" t="s">
        <v>218</v>
      </c>
      <c r="E1012" s="3" t="str">
        <f>VLOOKUP($A1012,[1]Consolidado!$C$2:$H$3834,4,FALSE)</f>
        <v>Activo</v>
      </c>
      <c r="F1012" s="3" t="str">
        <f>VLOOKUP($A1012,[1]Consolidado!$C$2:$H$3834,6,FALSE)</f>
        <v>Fijo</v>
      </c>
      <c r="G1012" s="4">
        <v>77999</v>
      </c>
      <c r="H1012" s="4">
        <v>6930.252291666664</v>
      </c>
      <c r="I1012" s="4">
        <v>2371.17</v>
      </c>
      <c r="J1012" s="4">
        <v>2238.5700000000002</v>
      </c>
      <c r="K1012" s="4">
        <v>12423.05</v>
      </c>
      <c r="L1012" s="4">
        <v>54035.957708333328</v>
      </c>
    </row>
    <row r="1013" spans="1:12" s="2" customFormat="1" ht="39.950000000000003" customHeight="1" x14ac:dyDescent="0.25">
      <c r="A1013" s="3" t="s">
        <v>1880</v>
      </c>
      <c r="B1013" s="3" t="s">
        <v>421</v>
      </c>
      <c r="C1013" s="3" t="s">
        <v>4058</v>
      </c>
      <c r="D1013" s="3" t="s">
        <v>385</v>
      </c>
      <c r="E1013" s="3" t="str">
        <f>VLOOKUP($A1013,[1]Consolidado!$C$2:$H$3834,4,FALSE)</f>
        <v>Activo</v>
      </c>
      <c r="F1013" s="3" t="str">
        <f>VLOOKUP($A1013,[1]Consolidado!$C$2:$H$3834,6,FALSE)</f>
        <v>Carrera</v>
      </c>
      <c r="G1013" s="4">
        <v>88069</v>
      </c>
      <c r="H1013" s="4">
        <v>9298.9672916666659</v>
      </c>
      <c r="I1013" s="4">
        <v>2677.3</v>
      </c>
      <c r="J1013" s="4">
        <v>2527.58</v>
      </c>
      <c r="K1013" s="4">
        <v>12723.02</v>
      </c>
      <c r="L1013" s="4">
        <v>60842.132708333331</v>
      </c>
    </row>
    <row r="1014" spans="1:12" s="2" customFormat="1" ht="39.950000000000003" customHeight="1" x14ac:dyDescent="0.25">
      <c r="A1014" s="3" t="s">
        <v>1881</v>
      </c>
      <c r="B1014" s="3" t="s">
        <v>421</v>
      </c>
      <c r="C1014" s="3" t="s">
        <v>577</v>
      </c>
      <c r="D1014" s="3" t="s">
        <v>46</v>
      </c>
      <c r="E1014" s="3" t="str">
        <f>VLOOKUP($A1014,[1]Consolidado!$C$2:$H$3834,4,FALSE)</f>
        <v>Activo</v>
      </c>
      <c r="F1014" s="3" t="str">
        <f>VLOOKUP($A1014,[1]Consolidado!$C$2:$H$3834,6,FALSE)</f>
        <v>Fijo</v>
      </c>
      <c r="G1014" s="4">
        <v>22873</v>
      </c>
      <c r="H1014" s="4">
        <v>0</v>
      </c>
      <c r="I1014" s="4">
        <v>0</v>
      </c>
      <c r="J1014" s="4">
        <v>656.46</v>
      </c>
      <c r="K1014" s="4">
        <v>8377.06</v>
      </c>
      <c r="L1014" s="4">
        <v>13839.480000000001</v>
      </c>
    </row>
    <row r="1015" spans="1:12" s="2" customFormat="1" ht="39.950000000000003" customHeight="1" x14ac:dyDescent="0.25">
      <c r="A1015" s="3" t="s">
        <v>1882</v>
      </c>
      <c r="B1015" s="3" t="s">
        <v>421</v>
      </c>
      <c r="C1015" s="3" t="s">
        <v>4005</v>
      </c>
      <c r="D1015" s="3" t="s">
        <v>187</v>
      </c>
      <c r="E1015" s="3" t="str">
        <f>VLOOKUP($A1015,[1]Consolidado!$C$2:$H$3834,4,FALSE)</f>
        <v>Activo</v>
      </c>
      <c r="F1015" s="3" t="str">
        <f>VLOOKUP($A1015,[1]Consolidado!$C$2:$H$3834,6,FALSE)</f>
        <v>Carrera</v>
      </c>
      <c r="G1015" s="4">
        <v>79551</v>
      </c>
      <c r="H1015" s="4">
        <v>6866.457291666663</v>
      </c>
      <c r="I1015" s="4">
        <v>2418.35</v>
      </c>
      <c r="J1015" s="4">
        <v>2283.11</v>
      </c>
      <c r="K1015" s="4">
        <v>43433.120000000003</v>
      </c>
      <c r="L1015" s="4">
        <v>24549.962708333325</v>
      </c>
    </row>
    <row r="1016" spans="1:12" s="2" customFormat="1" ht="39.950000000000003" customHeight="1" x14ac:dyDescent="0.25">
      <c r="A1016" s="3" t="s">
        <v>1883</v>
      </c>
      <c r="B1016" s="3" t="s">
        <v>422</v>
      </c>
      <c r="C1016" s="3" t="s">
        <v>3980</v>
      </c>
      <c r="D1016" s="3" t="s">
        <v>302</v>
      </c>
      <c r="E1016" s="3" t="str">
        <f>VLOOKUP($A1016,[1]Consolidado!$C$2:$H$3834,4,FALSE)</f>
        <v>Activo</v>
      </c>
      <c r="F1016" s="3" t="str">
        <f>VLOOKUP($A1016,[1]Consolidado!$C$2:$H$3834,6,FALSE)</f>
        <v>Carrera</v>
      </c>
      <c r="G1016" s="4">
        <v>64632</v>
      </c>
      <c r="H1016" s="4">
        <v>4358.2998333333335</v>
      </c>
      <c r="I1016" s="4">
        <v>1964.81</v>
      </c>
      <c r="J1016" s="4">
        <v>1854.94</v>
      </c>
      <c r="K1016" s="4">
        <v>4045.33</v>
      </c>
      <c r="L1016" s="4">
        <v>52408.620166666668</v>
      </c>
    </row>
    <row r="1017" spans="1:12" s="2" customFormat="1" ht="39.950000000000003" customHeight="1" x14ac:dyDescent="0.25">
      <c r="A1017" s="3" t="s">
        <v>1884</v>
      </c>
      <c r="B1017" s="3" t="s">
        <v>421</v>
      </c>
      <c r="C1017" s="3" t="s">
        <v>641</v>
      </c>
      <c r="D1017" s="3" t="s">
        <v>42</v>
      </c>
      <c r="E1017" s="3" t="str">
        <f>VLOOKUP($A1017,[1]Consolidado!$C$2:$H$3834,4,FALSE)</f>
        <v>Activo</v>
      </c>
      <c r="F1017" s="3" t="str">
        <f>VLOOKUP($A1017,[1]Consolidado!$C$2:$H$3834,6,FALSE)</f>
        <v>Fijo</v>
      </c>
      <c r="G1017" s="4">
        <v>18938</v>
      </c>
      <c r="H1017" s="4">
        <v>0</v>
      </c>
      <c r="I1017" s="4">
        <v>0</v>
      </c>
      <c r="J1017" s="4">
        <v>543.52</v>
      </c>
      <c r="K1017" s="4">
        <v>9863.7100000000009</v>
      </c>
      <c r="L1017" s="4">
        <v>8530.7699999999986</v>
      </c>
    </row>
    <row r="1018" spans="1:12" s="2" customFormat="1" ht="39.950000000000003" customHeight="1" x14ac:dyDescent="0.25">
      <c r="A1018" s="3" t="s">
        <v>1885</v>
      </c>
      <c r="B1018" s="3" t="s">
        <v>421</v>
      </c>
      <c r="C1018" s="3" t="s">
        <v>578</v>
      </c>
      <c r="D1018" s="3" t="s">
        <v>404</v>
      </c>
      <c r="E1018" s="3" t="str">
        <f>VLOOKUP($A1018,[1]Consolidado!$C$2:$H$3834,4,FALSE)</f>
        <v>Activo</v>
      </c>
      <c r="F1018" s="3" t="str">
        <f>VLOOKUP($A1018,[1]Consolidado!$C$2:$H$3834,6,FALSE)</f>
        <v>Fijo</v>
      </c>
      <c r="G1018" s="4">
        <v>38386</v>
      </c>
      <c r="H1018" s="4">
        <v>214.8583749999998</v>
      </c>
      <c r="I1018" s="4">
        <v>1166.93</v>
      </c>
      <c r="J1018" s="4">
        <v>1101.68</v>
      </c>
      <c r="K1018" s="4">
        <v>5095.3999999999996</v>
      </c>
      <c r="L1018" s="4">
        <v>30807.131625000002</v>
      </c>
    </row>
    <row r="1019" spans="1:12" s="2" customFormat="1" ht="39.950000000000003" customHeight="1" x14ac:dyDescent="0.25">
      <c r="A1019" s="3" t="s">
        <v>1886</v>
      </c>
      <c r="B1019" s="3" t="s">
        <v>422</v>
      </c>
      <c r="C1019" s="3" t="s">
        <v>4052</v>
      </c>
      <c r="D1019" s="3" t="s">
        <v>38</v>
      </c>
      <c r="E1019" s="3" t="str">
        <f>VLOOKUP($A1019,[1]Consolidado!$C$2:$H$3834,4,FALSE)</f>
        <v>Activo</v>
      </c>
      <c r="F1019" s="3" t="str">
        <f>VLOOKUP($A1019,[1]Consolidado!$C$2:$H$3834,6,FALSE)</f>
        <v>Fijo</v>
      </c>
      <c r="G1019" s="4">
        <v>85667</v>
      </c>
      <c r="H1019" s="4">
        <v>8305.0922916666659</v>
      </c>
      <c r="I1019" s="4">
        <v>2604.2800000000002</v>
      </c>
      <c r="J1019" s="4">
        <v>2458.64</v>
      </c>
      <c r="K1019" s="4">
        <v>21135.49</v>
      </c>
      <c r="L1019" s="4">
        <v>51163.497708333336</v>
      </c>
    </row>
    <row r="1020" spans="1:12" s="2" customFormat="1" ht="39.950000000000003" customHeight="1" x14ac:dyDescent="0.25">
      <c r="A1020" s="3" t="s">
        <v>1887</v>
      </c>
      <c r="B1020" s="3" t="s">
        <v>422</v>
      </c>
      <c r="C1020" s="3" t="s">
        <v>4149</v>
      </c>
      <c r="D1020" s="3" t="s">
        <v>527</v>
      </c>
      <c r="E1020" s="3" t="str">
        <f>VLOOKUP($A1020,[1]Consolidado!$C$2:$H$3834,4,FALSE)</f>
        <v>Activo</v>
      </c>
      <c r="F1020" s="3" t="str">
        <f>VLOOKUP($A1020,[1]Consolidado!$C$2:$H$3834,6,FALSE)</f>
        <v>Carrera</v>
      </c>
      <c r="G1020" s="4">
        <v>160441</v>
      </c>
      <c r="H1020" s="4">
        <v>26322.669791666664</v>
      </c>
      <c r="I1020" s="4">
        <v>4877.41</v>
      </c>
      <c r="J1020" s="4">
        <v>4604.66</v>
      </c>
      <c r="K1020" s="4">
        <v>2671.7</v>
      </c>
      <c r="L1020" s="4">
        <v>121964.56020833332</v>
      </c>
    </row>
    <row r="1021" spans="1:12" s="2" customFormat="1" ht="39.950000000000003" customHeight="1" x14ac:dyDescent="0.25">
      <c r="A1021" s="3" t="s">
        <v>1888</v>
      </c>
      <c r="B1021" s="3" t="s">
        <v>421</v>
      </c>
      <c r="C1021" s="3" t="s">
        <v>4065</v>
      </c>
      <c r="D1021" s="3" t="s">
        <v>229</v>
      </c>
      <c r="E1021" s="3" t="str">
        <f>VLOOKUP($A1021,[1]Consolidado!$C$2:$H$3834,4,FALSE)</f>
        <v>Activo</v>
      </c>
      <c r="F1021" s="3" t="str">
        <f>VLOOKUP($A1021,[1]Consolidado!$C$2:$H$3834,6,FALSE)</f>
        <v>Carrera</v>
      </c>
      <c r="G1021" s="4">
        <v>110157</v>
      </c>
      <c r="H1021" s="4">
        <v>14065.752291666664</v>
      </c>
      <c r="I1021" s="4">
        <v>3348.77</v>
      </c>
      <c r="J1021" s="4">
        <v>3161.51</v>
      </c>
      <c r="K1021" s="4">
        <v>10671.48</v>
      </c>
      <c r="L1021" s="4">
        <v>78909.487708333341</v>
      </c>
    </row>
    <row r="1022" spans="1:12" s="2" customFormat="1" ht="39.950000000000003" customHeight="1" x14ac:dyDescent="0.25">
      <c r="A1022" s="3" t="s">
        <v>1889</v>
      </c>
      <c r="B1022" s="3" t="s">
        <v>421</v>
      </c>
      <c r="C1022" s="3" t="s">
        <v>577</v>
      </c>
      <c r="D1022" s="3" t="s">
        <v>57</v>
      </c>
      <c r="E1022" s="3" t="str">
        <f>VLOOKUP($A1022,[1]Consolidado!$C$2:$H$3834,4,FALSE)</f>
        <v>Activo</v>
      </c>
      <c r="F1022" s="3" t="str">
        <f>VLOOKUP($A1022,[1]Consolidado!$C$2:$H$3834,6,FALSE)</f>
        <v>Fijo</v>
      </c>
      <c r="G1022" s="4">
        <v>22873</v>
      </c>
      <c r="H1022" s="4">
        <v>0</v>
      </c>
      <c r="I1022" s="4">
        <v>0</v>
      </c>
      <c r="J1022" s="4">
        <v>656.46</v>
      </c>
      <c r="K1022" s="4">
        <v>645.4</v>
      </c>
      <c r="L1022" s="4">
        <v>21571.14</v>
      </c>
    </row>
    <row r="1023" spans="1:12" s="2" customFormat="1" ht="39.950000000000003" customHeight="1" x14ac:dyDescent="0.25">
      <c r="A1023" s="3" t="s">
        <v>1890</v>
      </c>
      <c r="B1023" s="3" t="s">
        <v>422</v>
      </c>
      <c r="C1023" s="3" t="s">
        <v>740</v>
      </c>
      <c r="D1023" s="3" t="s">
        <v>427</v>
      </c>
      <c r="E1023" s="3" t="str">
        <f>VLOOKUP($A1023,[1]Consolidado!$C$2:$H$3834,4,FALSE)</f>
        <v>Activo</v>
      </c>
      <c r="F1023" s="3" t="str">
        <f>VLOOKUP($A1023,[1]Consolidado!$C$2:$H$3834,6,FALSE)</f>
        <v>Fijo</v>
      </c>
      <c r="G1023" s="4">
        <v>68534</v>
      </c>
      <c r="H1023" s="4">
        <v>4749.4858333333332</v>
      </c>
      <c r="I1023" s="4">
        <v>2083.4299999999998</v>
      </c>
      <c r="J1023" s="4">
        <v>1966.93</v>
      </c>
      <c r="K1023" s="4">
        <v>10554.63</v>
      </c>
      <c r="L1023" s="4">
        <v>49179.52416666667</v>
      </c>
    </row>
    <row r="1024" spans="1:12" s="2" customFormat="1" ht="39.950000000000003" customHeight="1" x14ac:dyDescent="0.25">
      <c r="A1024" s="3" t="s">
        <v>1891</v>
      </c>
      <c r="B1024" s="3" t="s">
        <v>421</v>
      </c>
      <c r="C1024" s="3" t="s">
        <v>577</v>
      </c>
      <c r="D1024" s="3" t="s">
        <v>357</v>
      </c>
      <c r="E1024" s="3" t="str">
        <f>VLOOKUP($A1024,[1]Consolidado!$C$2:$H$3834,4,FALSE)</f>
        <v>Activo</v>
      </c>
      <c r="F1024" s="3" t="str">
        <f>VLOOKUP($A1024,[1]Consolidado!$C$2:$H$3834,6,FALSE)</f>
        <v>Fijo</v>
      </c>
      <c r="G1024" s="4">
        <v>22873</v>
      </c>
      <c r="H1024" s="4">
        <v>0</v>
      </c>
      <c r="I1024" s="4">
        <v>0</v>
      </c>
      <c r="J1024" s="4">
        <v>656.46</v>
      </c>
      <c r="K1024" s="4">
        <v>21323.07</v>
      </c>
      <c r="L1024" s="4">
        <v>893.47000000000116</v>
      </c>
    </row>
    <row r="1025" spans="1:12" s="2" customFormat="1" ht="39.950000000000003" customHeight="1" x14ac:dyDescent="0.25">
      <c r="A1025" s="3" t="s">
        <v>1892</v>
      </c>
      <c r="B1025" s="3" t="s">
        <v>422</v>
      </c>
      <c r="C1025" s="3" t="s">
        <v>584</v>
      </c>
      <c r="D1025" s="3" t="s">
        <v>148</v>
      </c>
      <c r="E1025" s="3" t="str">
        <f>VLOOKUP($A1025,[1]Consolidado!$C$2:$H$3834,4,FALSE)</f>
        <v>Activo</v>
      </c>
      <c r="F1025" s="3" t="str">
        <f>VLOOKUP($A1025,[1]Consolidado!$C$2:$H$3834,6,FALSE)</f>
        <v>Fijo</v>
      </c>
      <c r="G1025" s="4">
        <v>39312</v>
      </c>
      <c r="H1025" s="4">
        <v>0</v>
      </c>
      <c r="I1025" s="4">
        <v>1195.08</v>
      </c>
      <c r="J1025" s="4">
        <v>1128.25</v>
      </c>
      <c r="K1025" s="4">
        <v>17465.989999999998</v>
      </c>
      <c r="L1025" s="4">
        <v>19522.68</v>
      </c>
    </row>
    <row r="1026" spans="1:12" s="2" customFormat="1" ht="39.950000000000003" customHeight="1" x14ac:dyDescent="0.25">
      <c r="A1026" s="3" t="s">
        <v>1893</v>
      </c>
      <c r="B1026" s="3" t="s">
        <v>421</v>
      </c>
      <c r="C1026" s="3" t="s">
        <v>4150</v>
      </c>
      <c r="D1026" s="3" t="s">
        <v>528</v>
      </c>
      <c r="E1026" s="3" t="str">
        <f>VLOOKUP($A1026,[1]Consolidado!$C$2:$H$3834,4,FALSE)</f>
        <v>Activo</v>
      </c>
      <c r="F1026" s="3" t="str">
        <f>VLOOKUP($A1026,[1]Consolidado!$C$2:$H$3834,6,FALSE)</f>
        <v>Carrera</v>
      </c>
      <c r="G1026" s="4">
        <v>132632</v>
      </c>
      <c r="H1026" s="4">
        <v>19781.299791666668</v>
      </c>
      <c r="I1026" s="4">
        <v>4032.01</v>
      </c>
      <c r="J1026" s="4">
        <v>3806.54</v>
      </c>
      <c r="K1026" s="4">
        <v>55104.6</v>
      </c>
      <c r="L1026" s="4">
        <v>49907.550208333349</v>
      </c>
    </row>
    <row r="1027" spans="1:12" s="2" customFormat="1" ht="39.950000000000003" customHeight="1" x14ac:dyDescent="0.25">
      <c r="A1027" s="3" t="s">
        <v>1894</v>
      </c>
      <c r="B1027" s="3" t="s">
        <v>422</v>
      </c>
      <c r="C1027" s="3" t="s">
        <v>4059</v>
      </c>
      <c r="D1027" s="3" t="s">
        <v>478</v>
      </c>
      <c r="E1027" s="3" t="str">
        <f>VLOOKUP($A1027,[1]Consolidado!$C$2:$H$3834,4,FALSE)</f>
        <v>Activo</v>
      </c>
      <c r="F1027" s="3" t="str">
        <f>VLOOKUP($A1027,[1]Consolidado!$C$2:$H$3834,6,FALSE)</f>
        <v>Carrera</v>
      </c>
      <c r="G1027" s="4">
        <v>90104</v>
      </c>
      <c r="H1027" s="4">
        <v>9348.7872916666656</v>
      </c>
      <c r="I1027" s="4">
        <v>2739.16</v>
      </c>
      <c r="J1027" s="4">
        <v>2585.98</v>
      </c>
      <c r="K1027" s="4">
        <v>14473.8</v>
      </c>
      <c r="L1027" s="4">
        <v>60956.27270833333</v>
      </c>
    </row>
    <row r="1028" spans="1:12" s="2" customFormat="1" ht="39.950000000000003" customHeight="1" x14ac:dyDescent="0.25">
      <c r="A1028" s="3" t="s">
        <v>1895</v>
      </c>
      <c r="B1028" s="3" t="s">
        <v>422</v>
      </c>
      <c r="C1028" s="3" t="s">
        <v>579</v>
      </c>
      <c r="D1028" s="3" t="s">
        <v>425</v>
      </c>
      <c r="E1028" s="3" t="str">
        <f>VLOOKUP($A1028,[1]Consolidado!$C$2:$H$3834,4,FALSE)</f>
        <v>Activo</v>
      </c>
      <c r="F1028" s="3" t="str">
        <f>VLOOKUP($A1028,[1]Consolidado!$C$2:$H$3834,6,FALSE)</f>
        <v>Carrera</v>
      </c>
      <c r="G1028" s="4">
        <v>59898</v>
      </c>
      <c r="H1028" s="4">
        <v>3124.3638333333329</v>
      </c>
      <c r="I1028" s="4">
        <v>1820.9</v>
      </c>
      <c r="J1028" s="4">
        <v>1719.07</v>
      </c>
      <c r="K1028" s="4">
        <v>7439.4500000000007</v>
      </c>
      <c r="L1028" s="4">
        <v>45794.216166666665</v>
      </c>
    </row>
    <row r="1029" spans="1:12" s="2" customFormat="1" ht="39.950000000000003" customHeight="1" x14ac:dyDescent="0.25">
      <c r="A1029" s="3" t="s">
        <v>1896</v>
      </c>
      <c r="B1029" s="3" t="s">
        <v>422</v>
      </c>
      <c r="C1029" s="3" t="s">
        <v>4021</v>
      </c>
      <c r="D1029" s="3" t="s">
        <v>228</v>
      </c>
      <c r="E1029" s="3" t="str">
        <f>VLOOKUP($A1029,[1]Consolidado!$C$2:$H$3834,4,FALSE)</f>
        <v>Activo</v>
      </c>
      <c r="F1029" s="3" t="str">
        <f>VLOOKUP($A1029,[1]Consolidado!$C$2:$H$3834,6,FALSE)</f>
        <v>Carrera</v>
      </c>
      <c r="G1029" s="4">
        <v>117791</v>
      </c>
      <c r="H1029" s="4">
        <v>15432.594791666663</v>
      </c>
      <c r="I1029" s="4">
        <v>3580.85</v>
      </c>
      <c r="J1029" s="4">
        <v>3380.6</v>
      </c>
      <c r="K1029" s="4">
        <v>16689.539999999997</v>
      </c>
      <c r="L1029" s="4">
        <v>78707.415208333332</v>
      </c>
    </row>
    <row r="1030" spans="1:12" s="2" customFormat="1" ht="39.950000000000003" customHeight="1" x14ac:dyDescent="0.25">
      <c r="A1030" s="3" t="s">
        <v>1897</v>
      </c>
      <c r="B1030" s="3" t="s">
        <v>421</v>
      </c>
      <c r="C1030" s="3" t="s">
        <v>577</v>
      </c>
      <c r="D1030" s="3" t="s">
        <v>357</v>
      </c>
      <c r="E1030" s="3" t="str">
        <f>VLOOKUP($A1030,[1]Consolidado!$C$2:$H$3834,4,FALSE)</f>
        <v>Activo</v>
      </c>
      <c r="F1030" s="3" t="str">
        <f>VLOOKUP($A1030,[1]Consolidado!$C$2:$H$3834,6,FALSE)</f>
        <v>Fijo</v>
      </c>
      <c r="G1030" s="4">
        <v>22873</v>
      </c>
      <c r="H1030" s="4">
        <v>0</v>
      </c>
      <c r="I1030" s="4">
        <v>0</v>
      </c>
      <c r="J1030" s="4">
        <v>656.46</v>
      </c>
      <c r="K1030" s="4">
        <v>17369.72</v>
      </c>
      <c r="L1030" s="4">
        <v>4846.82</v>
      </c>
    </row>
    <row r="1031" spans="1:12" s="2" customFormat="1" ht="39.950000000000003" customHeight="1" x14ac:dyDescent="0.25">
      <c r="A1031" s="3" t="s">
        <v>1898</v>
      </c>
      <c r="B1031" s="3" t="s">
        <v>422</v>
      </c>
      <c r="C1031" s="3" t="s">
        <v>4151</v>
      </c>
      <c r="D1031" s="3" t="s">
        <v>486</v>
      </c>
      <c r="E1031" s="3" t="str">
        <f>VLOOKUP($A1031,[1]Consolidado!$C$2:$H$3834,4,FALSE)</f>
        <v>Activo</v>
      </c>
      <c r="F1031" s="3" t="str">
        <f>VLOOKUP($A1031,[1]Consolidado!$C$2:$H$3834,6,FALSE)</f>
        <v>Carrera</v>
      </c>
      <c r="G1031" s="4">
        <v>132632</v>
      </c>
      <c r="H1031" s="4">
        <v>19352.43479166667</v>
      </c>
      <c r="I1031" s="4">
        <v>4032.01</v>
      </c>
      <c r="J1031" s="4">
        <v>3806.54</v>
      </c>
      <c r="K1031" s="4">
        <v>3635.42</v>
      </c>
      <c r="L1031" s="4">
        <v>101805.59520833334</v>
      </c>
    </row>
    <row r="1032" spans="1:12" s="2" customFormat="1" ht="39.950000000000003" customHeight="1" x14ac:dyDescent="0.25">
      <c r="A1032" s="3" t="s">
        <v>1899</v>
      </c>
      <c r="B1032" s="3" t="s">
        <v>422</v>
      </c>
      <c r="C1032" s="3" t="s">
        <v>3979</v>
      </c>
      <c r="D1032" s="3" t="s">
        <v>165</v>
      </c>
      <c r="E1032" s="3" t="str">
        <f>VLOOKUP($A1032,[1]Consolidado!$C$2:$H$3834,4,FALSE)</f>
        <v>Activo</v>
      </c>
      <c r="F1032" s="3" t="str">
        <f>VLOOKUP($A1032,[1]Consolidado!$C$2:$H$3834,6,FALSE)</f>
        <v>Fijo</v>
      </c>
      <c r="G1032" s="4">
        <v>63984</v>
      </c>
      <c r="H1032" s="4">
        <v>4236.3598333333348</v>
      </c>
      <c r="I1032" s="4">
        <v>1945.11</v>
      </c>
      <c r="J1032" s="4">
        <v>1836.34</v>
      </c>
      <c r="K1032" s="4">
        <v>32952.33</v>
      </c>
      <c r="L1032" s="4">
        <v>23013.860166666665</v>
      </c>
    </row>
    <row r="1033" spans="1:12" s="2" customFormat="1" ht="39.950000000000003" customHeight="1" x14ac:dyDescent="0.25">
      <c r="A1033" s="3" t="s">
        <v>1900</v>
      </c>
      <c r="B1033" s="3" t="s">
        <v>421</v>
      </c>
      <c r="C1033" s="3" t="s">
        <v>4152</v>
      </c>
      <c r="D1033" s="3" t="s">
        <v>524</v>
      </c>
      <c r="E1033" s="3" t="str">
        <f>VLOOKUP($A1033,[1]Consolidado!$C$2:$H$3834,4,FALSE)</f>
        <v>Activo</v>
      </c>
      <c r="F1033" s="3" t="str">
        <f>VLOOKUP($A1033,[1]Consolidado!$C$2:$H$3834,6,FALSE)</f>
        <v>Carrera</v>
      </c>
      <c r="G1033" s="4">
        <v>160442</v>
      </c>
      <c r="H1033" s="4">
        <v>26322.904791666664</v>
      </c>
      <c r="I1033" s="4">
        <v>4877.4399999999996</v>
      </c>
      <c r="J1033" s="4">
        <v>4604.6899999999996</v>
      </c>
      <c r="K1033" s="4">
        <v>26300</v>
      </c>
      <c r="L1033" s="4">
        <v>98336.965208333335</v>
      </c>
    </row>
    <row r="1034" spans="1:12" s="2" customFormat="1" ht="39.950000000000003" customHeight="1" x14ac:dyDescent="0.25">
      <c r="A1034" s="3" t="s">
        <v>1901</v>
      </c>
      <c r="B1034" s="3" t="s">
        <v>422</v>
      </c>
      <c r="C1034" s="3" t="s">
        <v>4153</v>
      </c>
      <c r="D1034" s="3" t="s">
        <v>198</v>
      </c>
      <c r="E1034" s="3" t="str">
        <f>VLOOKUP($A1034,[1]Consolidado!$C$2:$H$3834,4,FALSE)</f>
        <v>Activo</v>
      </c>
      <c r="F1034" s="3" t="str">
        <f>VLOOKUP($A1034,[1]Consolidado!$C$2:$H$3834,6,FALSE)</f>
        <v>Carrera</v>
      </c>
      <c r="G1034" s="4">
        <v>160442</v>
      </c>
      <c r="H1034" s="4">
        <v>25894.039791666666</v>
      </c>
      <c r="I1034" s="4">
        <v>4877.4399999999996</v>
      </c>
      <c r="J1034" s="4">
        <v>4604.6899999999996</v>
      </c>
      <c r="K1034" s="4">
        <v>8627.42</v>
      </c>
      <c r="L1034" s="4">
        <v>116438.41020833333</v>
      </c>
    </row>
    <row r="1035" spans="1:12" s="2" customFormat="1" ht="39.950000000000003" customHeight="1" x14ac:dyDescent="0.25">
      <c r="A1035" s="3" t="s">
        <v>1902</v>
      </c>
      <c r="B1035" s="3" t="s">
        <v>421</v>
      </c>
      <c r="C1035" s="3" t="s">
        <v>4045</v>
      </c>
      <c r="D1035" s="3" t="s">
        <v>441</v>
      </c>
      <c r="E1035" s="3" t="str">
        <f>VLOOKUP($A1035,[1]Consolidado!$C$2:$H$3834,4,FALSE)</f>
        <v>Activo</v>
      </c>
      <c r="F1035" s="3" t="str">
        <f>VLOOKUP($A1035,[1]Consolidado!$C$2:$H$3834,6,FALSE)</f>
        <v>Carrera</v>
      </c>
      <c r="G1035" s="4">
        <v>117793</v>
      </c>
      <c r="H1035" s="4">
        <v>16290.794791666665</v>
      </c>
      <c r="I1035" s="4">
        <v>3580.91</v>
      </c>
      <c r="J1035" s="4">
        <v>3380.66</v>
      </c>
      <c r="K1035" s="4">
        <v>852.2</v>
      </c>
      <c r="L1035" s="4">
        <v>93688.435208333336</v>
      </c>
    </row>
    <row r="1036" spans="1:12" s="2" customFormat="1" ht="39.950000000000003" customHeight="1" x14ac:dyDescent="0.25">
      <c r="A1036" s="3" t="s">
        <v>1903</v>
      </c>
      <c r="B1036" s="3" t="s">
        <v>422</v>
      </c>
      <c r="C1036" s="3" t="s">
        <v>4033</v>
      </c>
      <c r="D1036" s="3" t="s">
        <v>287</v>
      </c>
      <c r="E1036" s="3" t="str">
        <f>VLOOKUP($A1036,[1]Consolidado!$C$2:$H$3834,4,FALSE)</f>
        <v>Activo</v>
      </c>
      <c r="F1036" s="3" t="str">
        <f>VLOOKUP($A1036,[1]Consolidado!$C$2:$H$3834,6,FALSE)</f>
        <v>Carrera</v>
      </c>
      <c r="G1036" s="4">
        <v>55106</v>
      </c>
      <c r="H1036" s="4">
        <v>2317.3168749999995</v>
      </c>
      <c r="I1036" s="4">
        <v>1675.22</v>
      </c>
      <c r="J1036" s="4">
        <v>1581.54</v>
      </c>
      <c r="K1036" s="4">
        <v>12185.42</v>
      </c>
      <c r="L1036" s="4">
        <v>37346.503125000003</v>
      </c>
    </row>
    <row r="1037" spans="1:12" s="2" customFormat="1" ht="39.950000000000003" customHeight="1" x14ac:dyDescent="0.25">
      <c r="A1037" s="3" t="s">
        <v>1904</v>
      </c>
      <c r="B1037" s="3" t="s">
        <v>422</v>
      </c>
      <c r="C1037" s="3" t="s">
        <v>725</v>
      </c>
      <c r="D1037" s="3" t="s">
        <v>506</v>
      </c>
      <c r="E1037" s="3" t="str">
        <f>VLOOKUP($A1037,[1]Consolidado!$C$2:$H$3834,4,FALSE)</f>
        <v>Activo</v>
      </c>
      <c r="F1037" s="3" t="str">
        <f>VLOOKUP($A1037,[1]Consolidado!$C$2:$H$3834,6,FALSE)</f>
        <v>Carrera</v>
      </c>
      <c r="G1037" s="4">
        <v>100460</v>
      </c>
      <c r="H1037" s="4">
        <v>11355.912291666667</v>
      </c>
      <c r="I1037" s="4">
        <v>3053.98</v>
      </c>
      <c r="J1037" s="4">
        <v>2883.2</v>
      </c>
      <c r="K1037" s="4">
        <v>15958.36</v>
      </c>
      <c r="L1037" s="4">
        <v>67208.547708333339</v>
      </c>
    </row>
    <row r="1038" spans="1:12" s="2" customFormat="1" ht="39.950000000000003" customHeight="1" x14ac:dyDescent="0.25">
      <c r="A1038" s="3" t="s">
        <v>1905</v>
      </c>
      <c r="B1038" s="3" t="s">
        <v>422</v>
      </c>
      <c r="C1038" s="3" t="s">
        <v>697</v>
      </c>
      <c r="D1038" s="3" t="s">
        <v>194</v>
      </c>
      <c r="E1038" s="3" t="str">
        <f>VLOOKUP($A1038,[1]Consolidado!$C$2:$H$3834,4,FALSE)</f>
        <v>Activo</v>
      </c>
      <c r="F1038" s="3" t="str">
        <f>VLOOKUP($A1038,[1]Consolidado!$C$2:$H$3834,6,FALSE)</f>
        <v>Carrera</v>
      </c>
      <c r="G1038" s="4">
        <v>106732</v>
      </c>
      <c r="H1038" s="4">
        <v>13688.972291666665</v>
      </c>
      <c r="I1038" s="4">
        <v>3244.65</v>
      </c>
      <c r="J1038" s="4">
        <v>3063.21</v>
      </c>
      <c r="K1038" s="4">
        <v>40839.64</v>
      </c>
      <c r="L1038" s="4">
        <v>45895.527708333335</v>
      </c>
    </row>
    <row r="1039" spans="1:12" s="2" customFormat="1" ht="39.950000000000003" customHeight="1" x14ac:dyDescent="0.25">
      <c r="A1039" s="3" t="s">
        <v>1906</v>
      </c>
      <c r="B1039" s="3" t="s">
        <v>422</v>
      </c>
      <c r="C1039" s="3" t="s">
        <v>4154</v>
      </c>
      <c r="D1039" s="3" t="s">
        <v>252</v>
      </c>
      <c r="E1039" s="3" t="str">
        <f>VLOOKUP($A1039,[1]Consolidado!$C$2:$H$3834,4,FALSE)</f>
        <v>Activo</v>
      </c>
      <c r="F1039" s="3" t="str">
        <f>VLOOKUP($A1039,[1]Consolidado!$C$2:$H$3834,6,FALSE)</f>
        <v>Carrera</v>
      </c>
      <c r="G1039" s="4">
        <v>90104</v>
      </c>
      <c r="H1039" s="4">
        <v>9777.6522916666672</v>
      </c>
      <c r="I1039" s="4">
        <v>2739.16</v>
      </c>
      <c r="J1039" s="4">
        <v>2585.98</v>
      </c>
      <c r="K1039" s="4">
        <v>5881.8</v>
      </c>
      <c r="L1039" s="4">
        <v>69119.407708333325</v>
      </c>
    </row>
    <row r="1040" spans="1:12" s="2" customFormat="1" ht="39.950000000000003" customHeight="1" x14ac:dyDescent="0.25">
      <c r="A1040" s="3" t="s">
        <v>1907</v>
      </c>
      <c r="B1040" s="3" t="s">
        <v>421</v>
      </c>
      <c r="C1040" s="3" t="s">
        <v>732</v>
      </c>
      <c r="D1040" s="3" t="s">
        <v>235</v>
      </c>
      <c r="E1040" s="3" t="str">
        <f>VLOOKUP($A1040,[1]Consolidado!$C$2:$H$3834,4,FALSE)</f>
        <v>Activo</v>
      </c>
      <c r="F1040" s="3" t="str">
        <f>VLOOKUP($A1040,[1]Consolidado!$C$2:$H$3834,6,FALSE)</f>
        <v>Carrera</v>
      </c>
      <c r="G1040" s="4">
        <v>85799</v>
      </c>
      <c r="H1040" s="4">
        <v>8765.0072916666686</v>
      </c>
      <c r="I1040" s="4">
        <v>2608.29</v>
      </c>
      <c r="J1040" s="4">
        <v>2462.4299999999998</v>
      </c>
      <c r="K1040" s="4">
        <v>21218.79</v>
      </c>
      <c r="L1040" s="4">
        <v>50744.482708333344</v>
      </c>
    </row>
    <row r="1041" spans="1:12" s="2" customFormat="1" ht="39.950000000000003" customHeight="1" x14ac:dyDescent="0.25">
      <c r="A1041" s="3" t="s">
        <v>1908</v>
      </c>
      <c r="B1041" s="3" t="s">
        <v>421</v>
      </c>
      <c r="C1041" s="3" t="s">
        <v>741</v>
      </c>
      <c r="D1041" s="3" t="s">
        <v>337</v>
      </c>
      <c r="E1041" s="3" t="str">
        <f>VLOOKUP($A1041,[1]Consolidado!$C$2:$H$3834,4,FALSE)</f>
        <v>Activo</v>
      </c>
      <c r="F1041" s="3" t="str">
        <f>VLOOKUP($A1041,[1]Consolidado!$C$2:$H$3834,6,FALSE)</f>
        <v>Carrera</v>
      </c>
      <c r="G1041" s="4">
        <v>269901</v>
      </c>
      <c r="H1041" s="4">
        <v>52650.857291666674</v>
      </c>
      <c r="I1041" s="4">
        <v>5883.16</v>
      </c>
      <c r="J1041" s="4">
        <v>7746.16</v>
      </c>
      <c r="K1041" s="4">
        <v>852.2</v>
      </c>
      <c r="L1041" s="4">
        <v>202768.62270833331</v>
      </c>
    </row>
    <row r="1042" spans="1:12" s="2" customFormat="1" ht="39.950000000000003" customHeight="1" x14ac:dyDescent="0.25">
      <c r="A1042" s="3" t="s">
        <v>1909</v>
      </c>
      <c r="B1042" s="3" t="s">
        <v>421</v>
      </c>
      <c r="C1042" s="3" t="s">
        <v>3996</v>
      </c>
      <c r="D1042" s="3" t="s">
        <v>155</v>
      </c>
      <c r="E1042" s="3" t="str">
        <f>VLOOKUP($A1042,[1]Consolidado!$C$2:$H$3834,4,FALSE)</f>
        <v>Activo</v>
      </c>
      <c r="F1042" s="3" t="str">
        <f>VLOOKUP($A1042,[1]Consolidado!$C$2:$H$3834,6,FALSE)</f>
        <v>Carrera</v>
      </c>
      <c r="G1042" s="4">
        <v>171138</v>
      </c>
      <c r="H1042" s="4">
        <v>27552.277291666662</v>
      </c>
      <c r="I1042" s="4">
        <v>5202.6000000000004</v>
      </c>
      <c r="J1042" s="4">
        <v>4911.66</v>
      </c>
      <c r="K1042" s="4">
        <v>10051.86</v>
      </c>
      <c r="L1042" s="4">
        <v>123419.60270833333</v>
      </c>
    </row>
    <row r="1043" spans="1:12" s="2" customFormat="1" ht="39.950000000000003" customHeight="1" x14ac:dyDescent="0.25">
      <c r="A1043" s="3" t="s">
        <v>1910</v>
      </c>
      <c r="B1043" s="3" t="s">
        <v>421</v>
      </c>
      <c r="C1043" s="3" t="s">
        <v>643</v>
      </c>
      <c r="D1043" s="3" t="s">
        <v>311</v>
      </c>
      <c r="E1043" s="3" t="str">
        <f>VLOOKUP($A1043,[1]Consolidado!$C$2:$H$3834,4,FALSE)</f>
        <v>Activo</v>
      </c>
      <c r="F1043" s="3" t="str">
        <f>VLOOKUP($A1043,[1]Consolidado!$C$2:$H$3834,6,FALSE)</f>
        <v>Fijo</v>
      </c>
      <c r="G1043" s="4">
        <v>46965</v>
      </c>
      <c r="H1043" s="4">
        <v>1168.3348750000005</v>
      </c>
      <c r="I1043" s="4">
        <v>1427.74</v>
      </c>
      <c r="J1043" s="4">
        <v>1347.9</v>
      </c>
      <c r="K1043" s="4">
        <v>2105.8200000000002</v>
      </c>
      <c r="L1043" s="4">
        <v>40915.205125</v>
      </c>
    </row>
    <row r="1044" spans="1:12" s="2" customFormat="1" ht="39.950000000000003" customHeight="1" x14ac:dyDescent="0.25">
      <c r="A1044" s="3" t="s">
        <v>1911</v>
      </c>
      <c r="B1044" s="3" t="s">
        <v>422</v>
      </c>
      <c r="C1044" s="3" t="s">
        <v>696</v>
      </c>
      <c r="D1044" s="3" t="s">
        <v>240</v>
      </c>
      <c r="E1044" s="3" t="str">
        <f>VLOOKUP($A1044,[1]Consolidado!$C$2:$H$3834,4,FALSE)</f>
        <v>Activo</v>
      </c>
      <c r="F1044" s="3" t="str">
        <f>VLOOKUP($A1044,[1]Consolidado!$C$2:$H$3834,6,FALSE)</f>
        <v>Carrera</v>
      </c>
      <c r="G1044" s="4">
        <v>90104</v>
      </c>
      <c r="H1044" s="4">
        <v>9348.7872916666656</v>
      </c>
      <c r="I1044" s="4">
        <v>2739.16</v>
      </c>
      <c r="J1044" s="4">
        <v>2585.98</v>
      </c>
      <c r="K1044" s="4">
        <v>17882.32</v>
      </c>
      <c r="L1044" s="4">
        <v>57547.752708333333</v>
      </c>
    </row>
    <row r="1045" spans="1:12" s="2" customFormat="1" ht="39.950000000000003" customHeight="1" x14ac:dyDescent="0.25">
      <c r="A1045" s="3" t="s">
        <v>1912</v>
      </c>
      <c r="B1045" s="3" t="s">
        <v>422</v>
      </c>
      <c r="C1045" s="3" t="s">
        <v>717</v>
      </c>
      <c r="D1045" s="3" t="s">
        <v>493</v>
      </c>
      <c r="E1045" s="3" t="str">
        <f>VLOOKUP($A1045,[1]Consolidado!$C$2:$H$3834,4,FALSE)</f>
        <v>Activo</v>
      </c>
      <c r="F1045" s="3" t="str">
        <f>VLOOKUP($A1045,[1]Consolidado!$C$2:$H$3834,6,FALSE)</f>
        <v>Carrera</v>
      </c>
      <c r="G1045" s="4">
        <v>100460</v>
      </c>
      <c r="H1045" s="4">
        <v>12213.642291666669</v>
      </c>
      <c r="I1045" s="4">
        <v>3053.98</v>
      </c>
      <c r="J1045" s="4">
        <v>2883.2</v>
      </c>
      <c r="K1045" s="4">
        <v>11990.22</v>
      </c>
      <c r="L1045" s="4">
        <v>70318.957708333342</v>
      </c>
    </row>
    <row r="1046" spans="1:12" s="2" customFormat="1" ht="39.950000000000003" customHeight="1" x14ac:dyDescent="0.25">
      <c r="A1046" s="3" t="s">
        <v>1913</v>
      </c>
      <c r="B1046" s="3" t="s">
        <v>422</v>
      </c>
      <c r="C1046" s="3" t="s">
        <v>4155</v>
      </c>
      <c r="D1046" s="3" t="s">
        <v>13</v>
      </c>
      <c r="E1046" s="3" t="str">
        <f>VLOOKUP($A1046,[1]Consolidado!$C$2:$H$3834,4,FALSE)</f>
        <v>Activo</v>
      </c>
      <c r="F1046" s="3" t="str">
        <f>VLOOKUP($A1046,[1]Consolidado!$C$2:$H$3834,6,FALSE)</f>
        <v>Carrera</v>
      </c>
      <c r="G1046" s="4">
        <v>160442</v>
      </c>
      <c r="H1046" s="4">
        <v>26322.904791666664</v>
      </c>
      <c r="I1046" s="4">
        <v>4877.4399999999996</v>
      </c>
      <c r="J1046" s="4">
        <v>4604.6899999999996</v>
      </c>
      <c r="K1046" s="4">
        <v>14635.300000000001</v>
      </c>
      <c r="L1046" s="4">
        <v>110001.66520833333</v>
      </c>
    </row>
    <row r="1047" spans="1:12" s="2" customFormat="1" ht="39.950000000000003" customHeight="1" x14ac:dyDescent="0.25">
      <c r="A1047" s="3" t="s">
        <v>1914</v>
      </c>
      <c r="B1047" s="3" t="s">
        <v>422</v>
      </c>
      <c r="C1047" s="3" t="s">
        <v>725</v>
      </c>
      <c r="D1047" s="3" t="s">
        <v>506</v>
      </c>
      <c r="E1047" s="3" t="str">
        <f>VLOOKUP($A1047,[1]Consolidado!$C$2:$H$3834,4,FALSE)</f>
        <v>Activo</v>
      </c>
      <c r="F1047" s="3" t="str">
        <f>VLOOKUP($A1047,[1]Consolidado!$C$2:$H$3834,6,FALSE)</f>
        <v>Carrera</v>
      </c>
      <c r="G1047" s="4">
        <v>100460</v>
      </c>
      <c r="H1047" s="4">
        <v>11784.777291666667</v>
      </c>
      <c r="I1047" s="4">
        <v>3053.98</v>
      </c>
      <c r="J1047" s="4">
        <v>2883.2</v>
      </c>
      <c r="K1047" s="4">
        <v>3804.0200000000004</v>
      </c>
      <c r="L1047" s="4">
        <v>78934.02270833333</v>
      </c>
    </row>
    <row r="1048" spans="1:12" s="2" customFormat="1" ht="39.950000000000003" customHeight="1" x14ac:dyDescent="0.25">
      <c r="A1048" s="3" t="s">
        <v>1915</v>
      </c>
      <c r="B1048" s="3" t="s">
        <v>422</v>
      </c>
      <c r="C1048" s="3" t="s">
        <v>696</v>
      </c>
      <c r="D1048" s="3" t="s">
        <v>240</v>
      </c>
      <c r="E1048" s="3" t="str">
        <f>VLOOKUP($A1048,[1]Consolidado!$C$2:$H$3834,4,FALSE)</f>
        <v>Activo</v>
      </c>
      <c r="F1048" s="3" t="str">
        <f>VLOOKUP($A1048,[1]Consolidado!$C$2:$H$3834,6,FALSE)</f>
        <v>Carrera</v>
      </c>
      <c r="G1048" s="4">
        <v>90104</v>
      </c>
      <c r="H1048" s="4">
        <v>9777.6522916666672</v>
      </c>
      <c r="I1048" s="4">
        <v>2739.16</v>
      </c>
      <c r="J1048" s="4">
        <v>2585.98</v>
      </c>
      <c r="K1048" s="4">
        <v>25</v>
      </c>
      <c r="L1048" s="4">
        <v>74976.207708333328</v>
      </c>
    </row>
    <row r="1049" spans="1:12" s="2" customFormat="1" ht="39.950000000000003" customHeight="1" x14ac:dyDescent="0.25">
      <c r="A1049" s="3" t="s">
        <v>1916</v>
      </c>
      <c r="B1049" s="3" t="s">
        <v>422</v>
      </c>
      <c r="C1049" s="3" t="s">
        <v>696</v>
      </c>
      <c r="D1049" s="3" t="s">
        <v>240</v>
      </c>
      <c r="E1049" s="3" t="str">
        <f>VLOOKUP($A1049,[1]Consolidado!$C$2:$H$3834,4,FALSE)</f>
        <v>Activo</v>
      </c>
      <c r="F1049" s="3" t="str">
        <f>VLOOKUP($A1049,[1]Consolidado!$C$2:$H$3834,6,FALSE)</f>
        <v>Carrera</v>
      </c>
      <c r="G1049" s="4">
        <v>90104</v>
      </c>
      <c r="H1049" s="4">
        <v>9777.6522916666672</v>
      </c>
      <c r="I1049" s="4">
        <v>2739.16</v>
      </c>
      <c r="J1049" s="4">
        <v>2585.98</v>
      </c>
      <c r="K1049" s="4">
        <v>8056.3899999999994</v>
      </c>
      <c r="L1049" s="4">
        <v>66944.817708333328</v>
      </c>
    </row>
    <row r="1050" spans="1:12" s="2" customFormat="1" ht="39.950000000000003" customHeight="1" x14ac:dyDescent="0.25">
      <c r="A1050" s="3" t="s">
        <v>1917</v>
      </c>
      <c r="B1050" s="3" t="s">
        <v>422</v>
      </c>
      <c r="C1050" s="3" t="s">
        <v>725</v>
      </c>
      <c r="D1050" s="3" t="s">
        <v>506</v>
      </c>
      <c r="E1050" s="3" t="str">
        <f>VLOOKUP($A1050,[1]Consolidado!$C$2:$H$3834,4,FALSE)</f>
        <v>Activo</v>
      </c>
      <c r="F1050" s="3" t="str">
        <f>VLOOKUP($A1050,[1]Consolidado!$C$2:$H$3834,6,FALSE)</f>
        <v>Carrera</v>
      </c>
      <c r="G1050" s="4">
        <v>100460</v>
      </c>
      <c r="H1050" s="4">
        <v>12213.642291666669</v>
      </c>
      <c r="I1050" s="4">
        <v>3053.98</v>
      </c>
      <c r="J1050" s="4">
        <v>2883.2</v>
      </c>
      <c r="K1050" s="4">
        <v>19233.03</v>
      </c>
      <c r="L1050" s="4">
        <v>63076.147708333345</v>
      </c>
    </row>
    <row r="1051" spans="1:12" s="2" customFormat="1" ht="39.950000000000003" customHeight="1" x14ac:dyDescent="0.25">
      <c r="A1051" s="3" t="s">
        <v>1918</v>
      </c>
      <c r="B1051" s="3" t="s">
        <v>422</v>
      </c>
      <c r="C1051" s="3" t="s">
        <v>4001</v>
      </c>
      <c r="D1051" s="3" t="s">
        <v>443</v>
      </c>
      <c r="E1051" s="3" t="str">
        <f>VLOOKUP($A1051,[1]Consolidado!$C$2:$H$3834,4,FALSE)</f>
        <v>Activo</v>
      </c>
      <c r="F1051" s="3" t="str">
        <f>VLOOKUP($A1051,[1]Consolidado!$C$2:$H$3834,6,FALSE)</f>
        <v>Carrera</v>
      </c>
      <c r="G1051" s="4">
        <v>90104</v>
      </c>
      <c r="H1051" s="4">
        <v>9348.7872916666656</v>
      </c>
      <c r="I1051" s="4">
        <v>2739.16</v>
      </c>
      <c r="J1051" s="4">
        <v>2585.98</v>
      </c>
      <c r="K1051" s="4">
        <v>3708.2200000000003</v>
      </c>
      <c r="L1051" s="4">
        <v>71721.852708333332</v>
      </c>
    </row>
    <row r="1052" spans="1:12" s="2" customFormat="1" ht="39.950000000000003" customHeight="1" x14ac:dyDescent="0.25">
      <c r="A1052" s="3" t="s">
        <v>1919</v>
      </c>
      <c r="B1052" s="3" t="s">
        <v>422</v>
      </c>
      <c r="C1052" s="3" t="s">
        <v>4156</v>
      </c>
      <c r="D1052" s="3" t="s">
        <v>530</v>
      </c>
      <c r="E1052" s="3" t="str">
        <f>VLOOKUP($A1052,[1]Consolidado!$C$2:$H$3834,4,FALSE)</f>
        <v>Activo</v>
      </c>
      <c r="F1052" s="3" t="str">
        <f>VLOOKUP($A1052,[1]Consolidado!$C$2:$H$3834,6,FALSE)</f>
        <v>Carrera</v>
      </c>
      <c r="G1052" s="4">
        <v>181834</v>
      </c>
      <c r="H1052" s="4">
        <v>31354.839791666662</v>
      </c>
      <c r="I1052" s="4">
        <v>5527.75</v>
      </c>
      <c r="J1052" s="4">
        <v>5218.6400000000003</v>
      </c>
      <c r="K1052" s="4">
        <v>438.6</v>
      </c>
      <c r="L1052" s="4">
        <v>139294.17020833332</v>
      </c>
    </row>
    <row r="1053" spans="1:12" s="2" customFormat="1" ht="39.950000000000003" customHeight="1" x14ac:dyDescent="0.25">
      <c r="A1053" s="3" t="s">
        <v>1920</v>
      </c>
      <c r="B1053" s="3" t="s">
        <v>422</v>
      </c>
      <c r="C1053" s="3" t="s">
        <v>3987</v>
      </c>
      <c r="D1053" s="3" t="s">
        <v>235</v>
      </c>
      <c r="E1053" s="3" t="str">
        <f>VLOOKUP($A1053,[1]Consolidado!$C$2:$H$3834,4,FALSE)</f>
        <v>Activo</v>
      </c>
      <c r="F1053" s="3" t="str">
        <f>VLOOKUP($A1053,[1]Consolidado!$C$2:$H$3834,6,FALSE)</f>
        <v>Fijo</v>
      </c>
      <c r="G1053" s="4">
        <v>42405</v>
      </c>
      <c r="H1053" s="4">
        <v>782.08037500000057</v>
      </c>
      <c r="I1053" s="4">
        <v>1289.1099999999999</v>
      </c>
      <c r="J1053" s="4">
        <v>1217.02</v>
      </c>
      <c r="K1053" s="4">
        <v>34476.080000000002</v>
      </c>
      <c r="L1053" s="4">
        <v>4640.7096250000031</v>
      </c>
    </row>
    <row r="1054" spans="1:12" s="2" customFormat="1" ht="39.950000000000003" customHeight="1" x14ac:dyDescent="0.25">
      <c r="A1054" s="3" t="s">
        <v>1921</v>
      </c>
      <c r="B1054" s="3" t="s">
        <v>422</v>
      </c>
      <c r="C1054" s="3" t="s">
        <v>4006</v>
      </c>
      <c r="D1054" s="3" t="s">
        <v>40</v>
      </c>
      <c r="E1054" s="3" t="str">
        <f>VLOOKUP($A1054,[1]Consolidado!$C$2:$H$3834,4,FALSE)</f>
        <v>Activo</v>
      </c>
      <c r="F1054" s="3" t="str">
        <f>VLOOKUP($A1054,[1]Consolidado!$C$2:$H$3834,6,FALSE)</f>
        <v>Fijo</v>
      </c>
      <c r="G1054" s="4">
        <v>18687</v>
      </c>
      <c r="H1054" s="4">
        <v>0</v>
      </c>
      <c r="I1054" s="4">
        <v>0</v>
      </c>
      <c r="J1054" s="4">
        <v>536.32000000000005</v>
      </c>
      <c r="K1054" s="4">
        <v>8231.09</v>
      </c>
      <c r="L1054" s="4">
        <v>9919.59</v>
      </c>
    </row>
    <row r="1055" spans="1:12" s="2" customFormat="1" ht="39.950000000000003" customHeight="1" x14ac:dyDescent="0.25">
      <c r="A1055" s="3" t="s">
        <v>1922</v>
      </c>
      <c r="B1055" s="3" t="s">
        <v>421</v>
      </c>
      <c r="C1055" s="3" t="s">
        <v>3987</v>
      </c>
      <c r="D1055" s="3" t="s">
        <v>235</v>
      </c>
      <c r="E1055" s="3" t="str">
        <f>VLOOKUP($A1055,[1]Consolidado!$C$2:$H$3834,4,FALSE)</f>
        <v>Activo</v>
      </c>
      <c r="F1055" s="3" t="str">
        <f>VLOOKUP($A1055,[1]Consolidado!$C$2:$H$3834,6,FALSE)</f>
        <v>Fijo</v>
      </c>
      <c r="G1055" s="4">
        <v>42405</v>
      </c>
      <c r="H1055" s="4">
        <v>782.08037500000057</v>
      </c>
      <c r="I1055" s="4">
        <v>1289.1099999999999</v>
      </c>
      <c r="J1055" s="4">
        <v>1217.02</v>
      </c>
      <c r="K1055" s="4">
        <v>8396.35</v>
      </c>
      <c r="L1055" s="4">
        <v>30720.439625000006</v>
      </c>
    </row>
    <row r="1056" spans="1:12" s="2" customFormat="1" ht="39.950000000000003" customHeight="1" x14ac:dyDescent="0.25">
      <c r="A1056" s="3" t="s">
        <v>1923</v>
      </c>
      <c r="B1056" s="3" t="s">
        <v>422</v>
      </c>
      <c r="C1056" s="3" t="s">
        <v>4157</v>
      </c>
      <c r="D1056" s="3" t="s">
        <v>31</v>
      </c>
      <c r="E1056" s="3" t="str">
        <f>VLOOKUP($A1056,[1]Consolidado!$C$2:$H$3834,4,FALSE)</f>
        <v>Activo</v>
      </c>
      <c r="F1056" s="3" t="str">
        <f>VLOOKUP($A1056,[1]Consolidado!$C$2:$H$3834,6,FALSE)</f>
        <v>Carrera</v>
      </c>
      <c r="G1056" s="4">
        <v>269901</v>
      </c>
      <c r="H1056" s="4">
        <v>52221.992291666684</v>
      </c>
      <c r="I1056" s="4">
        <v>5883.16</v>
      </c>
      <c r="J1056" s="4">
        <v>7746.16</v>
      </c>
      <c r="K1056" s="4">
        <v>6710.38</v>
      </c>
      <c r="L1056" s="4">
        <v>197339.3077083333</v>
      </c>
    </row>
    <row r="1057" spans="1:12" s="2" customFormat="1" ht="39.950000000000003" customHeight="1" x14ac:dyDescent="0.25">
      <c r="A1057" s="3" t="s">
        <v>1924</v>
      </c>
      <c r="B1057" s="3" t="s">
        <v>422</v>
      </c>
      <c r="C1057" s="3" t="s">
        <v>742</v>
      </c>
      <c r="D1057" s="3" t="s">
        <v>416</v>
      </c>
      <c r="E1057" s="3" t="str">
        <f>VLOOKUP($A1057,[1]Consolidado!$C$2:$H$3834,4,FALSE)</f>
        <v>Activo</v>
      </c>
      <c r="F1057" s="3" t="str">
        <f>VLOOKUP($A1057,[1]Consolidado!$C$2:$H$3834,6,FALSE)</f>
        <v>Carrera</v>
      </c>
      <c r="G1057" s="4">
        <v>94234</v>
      </c>
      <c r="H1057" s="4">
        <v>10749.129791666661</v>
      </c>
      <c r="I1057" s="4">
        <v>2864.71</v>
      </c>
      <c r="J1057" s="4">
        <v>2704.52</v>
      </c>
      <c r="K1057" s="4">
        <v>62586.92</v>
      </c>
      <c r="L1057" s="4">
        <v>15328.720208333325</v>
      </c>
    </row>
    <row r="1058" spans="1:12" s="2" customFormat="1" ht="39.950000000000003" customHeight="1" x14ac:dyDescent="0.25">
      <c r="A1058" s="3" t="s">
        <v>1925</v>
      </c>
      <c r="B1058" s="3" t="s">
        <v>422</v>
      </c>
      <c r="C1058" s="3" t="s">
        <v>743</v>
      </c>
      <c r="D1058" s="3" t="s">
        <v>197</v>
      </c>
      <c r="E1058" s="3" t="str">
        <f>VLOOKUP($A1058,[1]Consolidado!$C$2:$H$3834,4,FALSE)</f>
        <v>Activo</v>
      </c>
      <c r="F1058" s="3" t="str">
        <f>VLOOKUP($A1058,[1]Consolidado!$C$2:$H$3834,6,FALSE)</f>
        <v>Carrera</v>
      </c>
      <c r="G1058" s="4">
        <v>117791</v>
      </c>
      <c r="H1058" s="4">
        <v>15861.459791666663</v>
      </c>
      <c r="I1058" s="4">
        <v>3580.85</v>
      </c>
      <c r="J1058" s="4">
        <v>3380.6</v>
      </c>
      <c r="K1058" s="4">
        <v>6892.62</v>
      </c>
      <c r="L1058" s="4">
        <v>88075.470208333325</v>
      </c>
    </row>
    <row r="1059" spans="1:12" s="2" customFormat="1" ht="39.950000000000003" customHeight="1" x14ac:dyDescent="0.25">
      <c r="A1059" s="3" t="s">
        <v>1926</v>
      </c>
      <c r="B1059" s="3" t="s">
        <v>421</v>
      </c>
      <c r="C1059" s="3" t="s">
        <v>729</v>
      </c>
      <c r="D1059" s="3" t="s">
        <v>331</v>
      </c>
      <c r="E1059" s="3" t="str">
        <f>VLOOKUP($A1059,[1]Consolidado!$C$2:$H$3834,4,FALSE)</f>
        <v>Activo</v>
      </c>
      <c r="F1059" s="3" t="str">
        <f>VLOOKUP($A1059,[1]Consolidado!$C$2:$H$3834,6,FALSE)</f>
        <v>Fijo</v>
      </c>
      <c r="G1059" s="4">
        <v>45086</v>
      </c>
      <c r="H1059" s="4">
        <v>1160.4628749999995</v>
      </c>
      <c r="I1059" s="4">
        <v>1370.61</v>
      </c>
      <c r="J1059" s="4">
        <v>1293.97</v>
      </c>
      <c r="K1059" s="4">
        <v>2335.4</v>
      </c>
      <c r="L1059" s="4">
        <v>38925.557124999999</v>
      </c>
    </row>
    <row r="1060" spans="1:12" s="2" customFormat="1" ht="39.950000000000003" customHeight="1" x14ac:dyDescent="0.25">
      <c r="A1060" s="3" t="s">
        <v>1927</v>
      </c>
      <c r="B1060" s="3" t="s">
        <v>422</v>
      </c>
      <c r="C1060" s="3" t="s">
        <v>4158</v>
      </c>
      <c r="D1060" s="3" t="s">
        <v>141</v>
      </c>
      <c r="E1060" s="3" t="str">
        <f>VLOOKUP($A1060,[1]Consolidado!$C$2:$H$3834,4,FALSE)</f>
        <v>Activo</v>
      </c>
      <c r="F1060" s="3" t="str">
        <f>VLOOKUP($A1060,[1]Consolidado!$C$2:$H$3834,6,FALSE)</f>
        <v>Carrera</v>
      </c>
      <c r="G1060" s="4">
        <v>160441</v>
      </c>
      <c r="H1060" s="4">
        <v>25464.93979166666</v>
      </c>
      <c r="I1060" s="4">
        <v>4877.41</v>
      </c>
      <c r="J1060" s="4">
        <v>4604.66</v>
      </c>
      <c r="K1060" s="4">
        <v>43271.41</v>
      </c>
      <c r="L1060" s="4">
        <v>82222.580208333326</v>
      </c>
    </row>
    <row r="1061" spans="1:12" s="2" customFormat="1" ht="39.950000000000003" customHeight="1" x14ac:dyDescent="0.25">
      <c r="A1061" s="3" t="s">
        <v>1928</v>
      </c>
      <c r="B1061" s="3" t="s">
        <v>421</v>
      </c>
      <c r="C1061" s="3" t="s">
        <v>706</v>
      </c>
      <c r="D1061" s="3" t="s">
        <v>438</v>
      </c>
      <c r="E1061" s="3" t="str">
        <f>VLOOKUP($A1061,[1]Consolidado!$C$2:$H$3834,4,FALSE)</f>
        <v>Activo</v>
      </c>
      <c r="F1061" s="3" t="str">
        <f>VLOOKUP($A1061,[1]Consolidado!$C$2:$H$3834,6,FALSE)</f>
        <v>Fijo</v>
      </c>
      <c r="G1061" s="4">
        <v>123341</v>
      </c>
      <c r="H1061" s="4">
        <v>17595.822291666667</v>
      </c>
      <c r="I1061" s="4">
        <v>3749.57</v>
      </c>
      <c r="J1061" s="4">
        <v>3539.89</v>
      </c>
      <c r="K1061" s="4">
        <v>20309.12</v>
      </c>
      <c r="L1061" s="4">
        <v>78146.597708333327</v>
      </c>
    </row>
    <row r="1062" spans="1:12" s="2" customFormat="1" ht="39.950000000000003" customHeight="1" x14ac:dyDescent="0.25">
      <c r="A1062" s="3" t="s">
        <v>1929</v>
      </c>
      <c r="B1062" s="3" t="s">
        <v>422</v>
      </c>
      <c r="C1062" s="3" t="s">
        <v>4029</v>
      </c>
      <c r="D1062" s="3" t="s">
        <v>286</v>
      </c>
      <c r="E1062" s="3" t="str">
        <f>VLOOKUP($A1062,[1]Consolidado!$C$2:$H$3834,4,FALSE)</f>
        <v>Activo</v>
      </c>
      <c r="F1062" s="3" t="str">
        <f>VLOOKUP($A1062,[1]Consolidado!$C$2:$H$3834,6,FALSE)</f>
        <v>Carrera</v>
      </c>
      <c r="G1062" s="4">
        <v>87509</v>
      </c>
      <c r="H1062" s="4">
        <v>9167.2422916666674</v>
      </c>
      <c r="I1062" s="4">
        <v>2660.27</v>
      </c>
      <c r="J1062" s="4">
        <v>2511.5100000000002</v>
      </c>
      <c r="K1062" s="4">
        <v>20004.16</v>
      </c>
      <c r="L1062" s="4">
        <v>53165.817708333328</v>
      </c>
    </row>
    <row r="1063" spans="1:12" s="2" customFormat="1" ht="39.950000000000003" customHeight="1" x14ac:dyDescent="0.25">
      <c r="A1063" s="3" t="s">
        <v>1930</v>
      </c>
      <c r="B1063" s="3" t="s">
        <v>422</v>
      </c>
      <c r="C1063" s="3" t="s">
        <v>635</v>
      </c>
      <c r="D1063" s="3" t="s">
        <v>330</v>
      </c>
      <c r="E1063" s="3" t="str">
        <f>VLOOKUP($A1063,[1]Consolidado!$C$2:$H$3834,4,FALSE)</f>
        <v>Activo</v>
      </c>
      <c r="F1063" s="3" t="str">
        <f>VLOOKUP($A1063,[1]Consolidado!$C$2:$H$3834,6,FALSE)</f>
        <v>Fijo</v>
      </c>
      <c r="G1063" s="4">
        <v>62620</v>
      </c>
      <c r="H1063" s="4">
        <v>3636.5898333333316</v>
      </c>
      <c r="I1063" s="4">
        <v>1903.65</v>
      </c>
      <c r="J1063" s="4">
        <v>1797.19</v>
      </c>
      <c r="K1063" s="4">
        <v>4085.42</v>
      </c>
      <c r="L1063" s="4">
        <v>51197.150166666666</v>
      </c>
    </row>
    <row r="1064" spans="1:12" s="2" customFormat="1" ht="39.950000000000003" customHeight="1" x14ac:dyDescent="0.25">
      <c r="A1064" s="3" t="s">
        <v>1931</v>
      </c>
      <c r="B1064" s="3" t="s">
        <v>422</v>
      </c>
      <c r="C1064" s="3" t="s">
        <v>4159</v>
      </c>
      <c r="D1064" s="3" t="s">
        <v>180</v>
      </c>
      <c r="E1064" s="3" t="str">
        <f>VLOOKUP($A1064,[1]Consolidado!$C$2:$H$3834,4,FALSE)</f>
        <v>Activo</v>
      </c>
      <c r="F1064" s="3" t="str">
        <f>VLOOKUP($A1064,[1]Consolidado!$C$2:$H$3834,6,FALSE)</f>
        <v>Carrera</v>
      </c>
      <c r="G1064" s="4">
        <v>89849</v>
      </c>
      <c r="H1064" s="4">
        <v>9717.6672916666666</v>
      </c>
      <c r="I1064" s="4">
        <v>2731.41</v>
      </c>
      <c r="J1064" s="4">
        <v>2578.67</v>
      </c>
      <c r="K1064" s="4">
        <v>8502.16</v>
      </c>
      <c r="L1064" s="4">
        <v>66319.092708333323</v>
      </c>
    </row>
    <row r="1065" spans="1:12" s="2" customFormat="1" ht="39.950000000000003" customHeight="1" x14ac:dyDescent="0.25">
      <c r="A1065" s="3" t="s">
        <v>1932</v>
      </c>
      <c r="B1065" s="3" t="s">
        <v>422</v>
      </c>
      <c r="C1065" s="3" t="s">
        <v>4160</v>
      </c>
      <c r="D1065" s="3" t="s">
        <v>225</v>
      </c>
      <c r="E1065" s="3" t="str">
        <f>VLOOKUP($A1065,[1]Consolidado!$C$2:$H$3834,4,FALSE)</f>
        <v>Activo</v>
      </c>
      <c r="F1065" s="3" t="str">
        <f>VLOOKUP($A1065,[1]Consolidado!$C$2:$H$3834,6,FALSE)</f>
        <v>Carrera</v>
      </c>
      <c r="G1065" s="4">
        <v>113247</v>
      </c>
      <c r="H1065" s="4">
        <v>15221.462291666665</v>
      </c>
      <c r="I1065" s="4">
        <v>3442.71</v>
      </c>
      <c r="J1065" s="4">
        <v>3250.19</v>
      </c>
      <c r="K1065" s="4">
        <v>30668.77</v>
      </c>
      <c r="L1065" s="4">
        <v>60663.867708333317</v>
      </c>
    </row>
    <row r="1066" spans="1:12" s="2" customFormat="1" ht="39.950000000000003" customHeight="1" x14ac:dyDescent="0.25">
      <c r="A1066" s="3" t="s">
        <v>1933</v>
      </c>
      <c r="B1066" s="3" t="s">
        <v>422</v>
      </c>
      <c r="C1066" s="3" t="s">
        <v>696</v>
      </c>
      <c r="D1066" s="3" t="s">
        <v>240</v>
      </c>
      <c r="E1066" s="3" t="str">
        <f>VLOOKUP($A1066,[1]Consolidado!$C$2:$H$3834,4,FALSE)</f>
        <v>Activo</v>
      </c>
      <c r="F1066" s="3" t="str">
        <f>VLOOKUP($A1066,[1]Consolidado!$C$2:$H$3834,6,FALSE)</f>
        <v>Carrera</v>
      </c>
      <c r="G1066" s="4">
        <v>90104</v>
      </c>
      <c r="H1066" s="4">
        <v>9777.6522916666672</v>
      </c>
      <c r="I1066" s="4">
        <v>2739.16</v>
      </c>
      <c r="J1066" s="4">
        <v>2585.98</v>
      </c>
      <c r="K1066" s="4">
        <v>27438.859999999997</v>
      </c>
      <c r="L1066" s="4">
        <v>47562.347708333327</v>
      </c>
    </row>
    <row r="1067" spans="1:12" s="2" customFormat="1" ht="39.950000000000003" customHeight="1" x14ac:dyDescent="0.25">
      <c r="A1067" s="3" t="s">
        <v>1934</v>
      </c>
      <c r="B1067" s="3" t="s">
        <v>422</v>
      </c>
      <c r="C1067" s="3" t="s">
        <v>4161</v>
      </c>
      <c r="D1067" s="3" t="s">
        <v>440</v>
      </c>
      <c r="E1067" s="3" t="str">
        <f>VLOOKUP($A1067,[1]Consolidado!$C$2:$H$3834,4,FALSE)</f>
        <v>Activo</v>
      </c>
      <c r="F1067" s="3" t="str">
        <f>VLOOKUP($A1067,[1]Consolidado!$C$2:$H$3834,6,FALSE)</f>
        <v>Fijo</v>
      </c>
      <c r="G1067" s="4">
        <v>89849</v>
      </c>
      <c r="H1067" s="4">
        <v>9717.6672916666666</v>
      </c>
      <c r="I1067" s="4">
        <v>2731.41</v>
      </c>
      <c r="J1067" s="4">
        <v>2578.67</v>
      </c>
      <c r="K1067" s="4">
        <v>5379.5</v>
      </c>
      <c r="L1067" s="4">
        <v>69441.752708333326</v>
      </c>
    </row>
    <row r="1068" spans="1:12" s="2" customFormat="1" ht="39.950000000000003" customHeight="1" x14ac:dyDescent="0.25">
      <c r="A1068" s="3" t="s">
        <v>1935</v>
      </c>
      <c r="B1068" s="3" t="s">
        <v>421</v>
      </c>
      <c r="C1068" s="3" t="s">
        <v>671</v>
      </c>
      <c r="D1068" s="3" t="s">
        <v>523</v>
      </c>
      <c r="E1068" s="3" t="str">
        <f>VLOOKUP($A1068,[1]Consolidado!$C$2:$H$3834,4,FALSE)</f>
        <v>Activo</v>
      </c>
      <c r="F1068" s="3" t="str">
        <f>VLOOKUP($A1068,[1]Consolidado!$C$2:$H$3834,6,FALSE)</f>
        <v>Fijo</v>
      </c>
      <c r="G1068" s="4">
        <v>64671</v>
      </c>
      <c r="H1068" s="4">
        <v>4365.6378333333341</v>
      </c>
      <c r="I1068" s="4">
        <v>1966</v>
      </c>
      <c r="J1068" s="4">
        <v>1856.06</v>
      </c>
      <c r="K1068" s="4">
        <v>25241.96</v>
      </c>
      <c r="L1068" s="4">
        <v>31241.342166666669</v>
      </c>
    </row>
    <row r="1069" spans="1:12" s="2" customFormat="1" ht="39.950000000000003" customHeight="1" x14ac:dyDescent="0.25">
      <c r="A1069" s="3" t="s">
        <v>1936</v>
      </c>
      <c r="B1069" s="3" t="s">
        <v>421</v>
      </c>
      <c r="C1069" s="3" t="s">
        <v>610</v>
      </c>
      <c r="D1069" s="3" t="s">
        <v>440</v>
      </c>
      <c r="E1069" s="3" t="str">
        <f>VLOOKUP($A1069,[1]Consolidado!$C$2:$H$3834,4,FALSE)</f>
        <v>Activo</v>
      </c>
      <c r="F1069" s="3" t="str">
        <f>VLOOKUP($A1069,[1]Consolidado!$C$2:$H$3834,6,FALSE)</f>
        <v>Fijo</v>
      </c>
      <c r="G1069" s="4">
        <v>44925</v>
      </c>
      <c r="H1069" s="4">
        <v>1137.7393750000003</v>
      </c>
      <c r="I1069" s="4">
        <v>1365.72</v>
      </c>
      <c r="J1069" s="4">
        <v>1289.3499999999999</v>
      </c>
      <c r="K1069" s="4">
        <v>852.2</v>
      </c>
      <c r="L1069" s="4">
        <v>40279.990625000006</v>
      </c>
    </row>
    <row r="1070" spans="1:12" s="2" customFormat="1" ht="39.950000000000003" customHeight="1" x14ac:dyDescent="0.25">
      <c r="A1070" s="3" t="s">
        <v>1937</v>
      </c>
      <c r="B1070" s="3" t="s">
        <v>422</v>
      </c>
      <c r="C1070" s="3" t="s">
        <v>584</v>
      </c>
      <c r="D1070" s="3" t="s">
        <v>153</v>
      </c>
      <c r="E1070" s="3" t="str">
        <f>VLOOKUP($A1070,[1]Consolidado!$C$2:$H$3834,4,FALSE)</f>
        <v>Activo</v>
      </c>
      <c r="F1070" s="3" t="str">
        <f>VLOOKUP($A1070,[1]Consolidado!$C$2:$H$3834,6,FALSE)</f>
        <v>Fijo</v>
      </c>
      <c r="G1070" s="4">
        <v>39312</v>
      </c>
      <c r="H1070" s="4">
        <v>88.231375000000114</v>
      </c>
      <c r="I1070" s="4">
        <v>1195.08</v>
      </c>
      <c r="J1070" s="4">
        <v>1128.25</v>
      </c>
      <c r="K1070" s="4">
        <v>13126.339999999998</v>
      </c>
      <c r="L1070" s="4">
        <v>23774.098624999999</v>
      </c>
    </row>
    <row r="1071" spans="1:12" s="2" customFormat="1" ht="39.950000000000003" customHeight="1" x14ac:dyDescent="0.25">
      <c r="A1071" s="3" t="s">
        <v>1938</v>
      </c>
      <c r="B1071" s="3" t="s">
        <v>422</v>
      </c>
      <c r="C1071" s="3" t="s">
        <v>610</v>
      </c>
      <c r="D1071" s="3" t="s">
        <v>440</v>
      </c>
      <c r="E1071" s="3" t="str">
        <f>VLOOKUP($A1071,[1]Consolidado!$C$2:$H$3834,4,FALSE)</f>
        <v>Activo</v>
      </c>
      <c r="F1071" s="3" t="str">
        <f>VLOOKUP($A1071,[1]Consolidado!$C$2:$H$3834,6,FALSE)</f>
        <v>Fijo</v>
      </c>
      <c r="G1071" s="4">
        <v>44925</v>
      </c>
      <c r="H1071" s="4">
        <v>1137.7393750000003</v>
      </c>
      <c r="I1071" s="4">
        <v>1365.72</v>
      </c>
      <c r="J1071" s="4">
        <v>1289.3499999999999</v>
      </c>
      <c r="K1071" s="4">
        <v>21371.120000000003</v>
      </c>
      <c r="L1071" s="4">
        <v>19761.070625</v>
      </c>
    </row>
    <row r="1072" spans="1:12" s="2" customFormat="1" ht="39.950000000000003" customHeight="1" x14ac:dyDescent="0.25">
      <c r="A1072" s="3" t="s">
        <v>1939</v>
      </c>
      <c r="B1072" s="3" t="s">
        <v>422</v>
      </c>
      <c r="C1072" s="3" t="s">
        <v>4162</v>
      </c>
      <c r="D1072" s="3" t="s">
        <v>531</v>
      </c>
      <c r="E1072" s="3" t="str">
        <f>VLOOKUP($A1072,[1]Consolidado!$C$2:$H$3834,4,FALSE)</f>
        <v>Activo</v>
      </c>
      <c r="F1072" s="3" t="str">
        <f>VLOOKUP($A1072,[1]Consolidado!$C$2:$H$3834,6,FALSE)</f>
        <v>Carrera</v>
      </c>
      <c r="G1072" s="4">
        <v>102950</v>
      </c>
      <c r="H1072" s="4">
        <v>12370.484791666668</v>
      </c>
      <c r="I1072" s="4">
        <v>3129.68</v>
      </c>
      <c r="J1072" s="4">
        <v>2954.67</v>
      </c>
      <c r="K1072" s="4">
        <v>28394.5</v>
      </c>
      <c r="L1072" s="4">
        <v>56100.665208333347</v>
      </c>
    </row>
    <row r="1073" spans="1:12" s="2" customFormat="1" ht="39.950000000000003" customHeight="1" x14ac:dyDescent="0.25">
      <c r="A1073" s="3" t="s">
        <v>1940</v>
      </c>
      <c r="B1073" s="3" t="s">
        <v>421</v>
      </c>
      <c r="C1073" s="3" t="s">
        <v>623</v>
      </c>
      <c r="D1073" s="3" t="s">
        <v>272</v>
      </c>
      <c r="E1073" s="3" t="str">
        <f>VLOOKUP($A1073,[1]Consolidado!$C$2:$H$3834,4,FALSE)</f>
        <v>Activo</v>
      </c>
      <c r="F1073" s="3" t="str">
        <f>VLOOKUP($A1073,[1]Consolidado!$C$2:$H$3834,6,FALSE)</f>
        <v>Fijo</v>
      </c>
      <c r="G1073" s="4">
        <v>64671</v>
      </c>
      <c r="H1073" s="4">
        <v>4365.6378333333341</v>
      </c>
      <c r="I1073" s="4">
        <v>1966</v>
      </c>
      <c r="J1073" s="4">
        <v>1856.06</v>
      </c>
      <c r="K1073" s="4">
        <v>1781.8</v>
      </c>
      <c r="L1073" s="4">
        <v>54701.502166666665</v>
      </c>
    </row>
    <row r="1074" spans="1:12" s="2" customFormat="1" ht="39.950000000000003" customHeight="1" x14ac:dyDescent="0.25">
      <c r="A1074" s="3" t="s">
        <v>1941</v>
      </c>
      <c r="B1074" s="3" t="s">
        <v>422</v>
      </c>
      <c r="C1074" s="3" t="s">
        <v>838</v>
      </c>
      <c r="D1074" s="3" t="s">
        <v>250</v>
      </c>
      <c r="E1074" s="3" t="str">
        <f>VLOOKUP($A1074,[1]Consolidado!$C$2:$H$3834,4,FALSE)</f>
        <v>Activo</v>
      </c>
      <c r="F1074" s="3" t="str">
        <f>VLOOKUP($A1074,[1]Consolidado!$C$2:$H$3834,6,FALSE)</f>
        <v>Fijo</v>
      </c>
      <c r="G1074" s="4">
        <v>64671</v>
      </c>
      <c r="H1074" s="4">
        <v>4022.5458333333336</v>
      </c>
      <c r="I1074" s="4">
        <v>1966</v>
      </c>
      <c r="J1074" s="4">
        <v>1856.06</v>
      </c>
      <c r="K1074" s="4">
        <v>3506.02</v>
      </c>
      <c r="L1074" s="4">
        <v>53320.374166666668</v>
      </c>
    </row>
    <row r="1075" spans="1:12" s="2" customFormat="1" ht="39.950000000000003" customHeight="1" x14ac:dyDescent="0.25">
      <c r="A1075" s="3" t="s">
        <v>1942</v>
      </c>
      <c r="B1075" s="3" t="s">
        <v>421</v>
      </c>
      <c r="C1075" s="3" t="s">
        <v>593</v>
      </c>
      <c r="D1075" s="3" t="s">
        <v>447</v>
      </c>
      <c r="E1075" s="3" t="str">
        <f>VLOOKUP($A1075,[1]Consolidado!$C$2:$H$3834,4,FALSE)</f>
        <v>Activo</v>
      </c>
      <c r="F1075" s="3" t="str">
        <f>VLOOKUP($A1075,[1]Consolidado!$C$2:$H$3834,6,FALSE)</f>
        <v>Fijo</v>
      </c>
      <c r="G1075" s="4">
        <v>41329</v>
      </c>
      <c r="H1075" s="4">
        <v>630.21887500000014</v>
      </c>
      <c r="I1075" s="4">
        <v>1256.4000000000001</v>
      </c>
      <c r="J1075" s="4">
        <v>1186.1400000000001</v>
      </c>
      <c r="K1075" s="4">
        <v>1059</v>
      </c>
      <c r="L1075" s="4">
        <v>37197.241125</v>
      </c>
    </row>
    <row r="1076" spans="1:12" s="2" customFormat="1" ht="39.950000000000003" customHeight="1" x14ac:dyDescent="0.25">
      <c r="A1076" s="3" t="s">
        <v>1943</v>
      </c>
      <c r="B1076" s="3" t="s">
        <v>422</v>
      </c>
      <c r="C1076" s="3" t="s">
        <v>4163</v>
      </c>
      <c r="D1076" s="3" t="s">
        <v>8</v>
      </c>
      <c r="E1076" s="3" t="str">
        <f>VLOOKUP($A1076,[1]Consolidado!$C$2:$H$3834,4,FALSE)</f>
        <v>Activo</v>
      </c>
      <c r="F1076" s="3" t="str">
        <f>VLOOKUP($A1076,[1]Consolidado!$C$2:$H$3834,6,FALSE)</f>
        <v>Carrera</v>
      </c>
      <c r="G1076" s="4">
        <v>132632</v>
      </c>
      <c r="H1076" s="4">
        <v>19781.299791666668</v>
      </c>
      <c r="I1076" s="4">
        <v>4032.01</v>
      </c>
      <c r="J1076" s="4">
        <v>3806.54</v>
      </c>
      <c r="K1076" s="4">
        <v>17333</v>
      </c>
      <c r="L1076" s="4">
        <v>87679.150208333347</v>
      </c>
    </row>
    <row r="1077" spans="1:12" s="2" customFormat="1" ht="39.950000000000003" customHeight="1" x14ac:dyDescent="0.25">
      <c r="A1077" s="3" t="s">
        <v>1944</v>
      </c>
      <c r="B1077" s="3" t="s">
        <v>421</v>
      </c>
      <c r="C1077" s="3" t="s">
        <v>4164</v>
      </c>
      <c r="D1077" s="3" t="s">
        <v>218</v>
      </c>
      <c r="E1077" s="3" t="str">
        <f>VLOOKUP($A1077,[1]Consolidado!$C$2:$H$3834,4,FALSE)</f>
        <v>Activo</v>
      </c>
      <c r="F1077" s="3" t="str">
        <f>VLOOKUP($A1077,[1]Consolidado!$C$2:$H$3834,6,FALSE)</f>
        <v>Carrera</v>
      </c>
      <c r="G1077" s="4">
        <v>117460</v>
      </c>
      <c r="H1077" s="4">
        <v>16212.467291666666</v>
      </c>
      <c r="I1077" s="4">
        <v>3570.78</v>
      </c>
      <c r="J1077" s="4">
        <v>3371.1</v>
      </c>
      <c r="K1077" s="4">
        <v>5689.6</v>
      </c>
      <c r="L1077" s="4">
        <v>88616.052708333329</v>
      </c>
    </row>
    <row r="1078" spans="1:12" s="2" customFormat="1" ht="39.950000000000003" customHeight="1" x14ac:dyDescent="0.25">
      <c r="A1078" s="3" t="s">
        <v>1945</v>
      </c>
      <c r="B1078" s="3" t="s">
        <v>422</v>
      </c>
      <c r="C1078" s="3" t="s">
        <v>718</v>
      </c>
      <c r="D1078" s="3" t="s">
        <v>533</v>
      </c>
      <c r="E1078" s="3" t="str">
        <f>VLOOKUP($A1078,[1]Consolidado!$C$2:$H$3834,4,FALSE)</f>
        <v>Activo</v>
      </c>
      <c r="F1078" s="3" t="str">
        <f>VLOOKUP($A1078,[1]Consolidado!$C$2:$H$3834,6,FALSE)</f>
        <v>Fijo</v>
      </c>
      <c r="G1078" s="4">
        <v>81808</v>
      </c>
      <c r="H1078" s="4">
        <v>6968.494791666667</v>
      </c>
      <c r="I1078" s="4">
        <v>2486.96</v>
      </c>
      <c r="J1078" s="4">
        <v>2347.89</v>
      </c>
      <c r="K1078" s="4">
        <v>23583.5</v>
      </c>
      <c r="L1078" s="4">
        <v>46421.155208333323</v>
      </c>
    </row>
    <row r="1079" spans="1:12" s="2" customFormat="1" ht="39.950000000000003" customHeight="1" x14ac:dyDescent="0.25">
      <c r="A1079" s="3" t="s">
        <v>1946</v>
      </c>
      <c r="B1079" s="3" t="s">
        <v>421</v>
      </c>
      <c r="C1079" s="3" t="s">
        <v>4165</v>
      </c>
      <c r="D1079" s="3" t="s">
        <v>177</v>
      </c>
      <c r="E1079" s="3" t="str">
        <f>VLOOKUP($A1079,[1]Consolidado!$C$2:$H$3834,4,FALSE)</f>
        <v>Activo</v>
      </c>
      <c r="F1079" s="3" t="str">
        <f>VLOOKUP($A1079,[1]Consolidado!$C$2:$H$3834,6,FALSE)</f>
        <v>Fijo</v>
      </c>
      <c r="G1079" s="4">
        <v>26150</v>
      </c>
      <c r="H1079" s="4">
        <v>0</v>
      </c>
      <c r="I1079" s="4">
        <v>0</v>
      </c>
      <c r="J1079" s="4">
        <v>750.51</v>
      </c>
      <c r="K1079" s="4">
        <v>10563.97</v>
      </c>
      <c r="L1079" s="4">
        <v>14835.520000000002</v>
      </c>
    </row>
    <row r="1080" spans="1:12" s="2" customFormat="1" ht="39.950000000000003" customHeight="1" x14ac:dyDescent="0.25">
      <c r="A1080" s="3" t="s">
        <v>1947</v>
      </c>
      <c r="B1080" s="3" t="s">
        <v>422</v>
      </c>
      <c r="C1080" s="3" t="s">
        <v>4033</v>
      </c>
      <c r="D1080" s="3" t="s">
        <v>285</v>
      </c>
      <c r="E1080" s="3" t="str">
        <f>VLOOKUP($A1080,[1]Consolidado!$C$2:$H$3834,4,FALSE)</f>
        <v>Activo</v>
      </c>
      <c r="F1080" s="3" t="str">
        <f>VLOOKUP($A1080,[1]Consolidado!$C$2:$H$3834,6,FALSE)</f>
        <v>Fijo</v>
      </c>
      <c r="G1080" s="4">
        <v>50096</v>
      </c>
      <c r="H1080" s="4">
        <v>1610.2288750000007</v>
      </c>
      <c r="I1080" s="4">
        <v>1522.92</v>
      </c>
      <c r="J1080" s="4">
        <v>1437.76</v>
      </c>
      <c r="K1080" s="4">
        <v>33457.31</v>
      </c>
      <c r="L1080" s="4">
        <v>12067.781125000001</v>
      </c>
    </row>
    <row r="1081" spans="1:12" s="2" customFormat="1" ht="39.950000000000003" customHeight="1" x14ac:dyDescent="0.25">
      <c r="A1081" s="3" t="s">
        <v>1948</v>
      </c>
      <c r="B1081" s="3" t="s">
        <v>421</v>
      </c>
      <c r="C1081" s="3" t="s">
        <v>4166</v>
      </c>
      <c r="D1081" s="3" t="s">
        <v>10</v>
      </c>
      <c r="E1081" s="3" t="str">
        <f>VLOOKUP($A1081,[1]Consolidado!$C$2:$H$3834,4,FALSE)</f>
        <v>Activo</v>
      </c>
      <c r="F1081" s="3" t="str">
        <f>VLOOKUP($A1081,[1]Consolidado!$C$2:$H$3834,6,FALSE)</f>
        <v>Fijo</v>
      </c>
      <c r="G1081" s="4">
        <v>93592</v>
      </c>
      <c r="H1081" s="4">
        <v>10598.114791666667</v>
      </c>
      <c r="I1081" s="4">
        <v>2845.2</v>
      </c>
      <c r="J1081" s="4">
        <v>2686.09</v>
      </c>
      <c r="K1081" s="4">
        <v>5159.6000000000004</v>
      </c>
      <c r="L1081" s="4">
        <v>72302.995208333334</v>
      </c>
    </row>
    <row r="1082" spans="1:12" s="2" customFormat="1" ht="39.950000000000003" customHeight="1" x14ac:dyDescent="0.25">
      <c r="A1082" s="3" t="s">
        <v>1949</v>
      </c>
      <c r="B1082" s="3" t="s">
        <v>422</v>
      </c>
      <c r="C1082" s="3" t="s">
        <v>829</v>
      </c>
      <c r="D1082" s="3" t="s">
        <v>329</v>
      </c>
      <c r="E1082" s="3" t="str">
        <f>VLOOKUP($A1082,[1]Consolidado!$C$2:$H$3834,4,FALSE)</f>
        <v>Activo</v>
      </c>
      <c r="F1082" s="3" t="str">
        <f>VLOOKUP($A1082,[1]Consolidado!$C$2:$H$3834,6,FALSE)</f>
        <v>Carrera</v>
      </c>
      <c r="G1082" s="4">
        <v>89417</v>
      </c>
      <c r="H1082" s="4">
        <v>9616.0497916666645</v>
      </c>
      <c r="I1082" s="4">
        <v>2718.28</v>
      </c>
      <c r="J1082" s="4">
        <v>2566.27</v>
      </c>
      <c r="K1082" s="4">
        <v>6611.68</v>
      </c>
      <c r="L1082" s="4">
        <v>67904.72020833334</v>
      </c>
    </row>
    <row r="1083" spans="1:12" s="2" customFormat="1" ht="39.950000000000003" customHeight="1" x14ac:dyDescent="0.25">
      <c r="A1083" s="3" t="s">
        <v>1950</v>
      </c>
      <c r="B1083" s="3" t="s">
        <v>422</v>
      </c>
      <c r="C1083" s="3" t="s">
        <v>4167</v>
      </c>
      <c r="D1083" s="3" t="s">
        <v>256</v>
      </c>
      <c r="E1083" s="3" t="str">
        <f>VLOOKUP($A1083,[1]Consolidado!$C$2:$H$3834,4,FALSE)</f>
        <v>Activo</v>
      </c>
      <c r="F1083" s="3" t="str">
        <f>VLOOKUP($A1083,[1]Consolidado!$C$2:$H$3834,6,FALSE)</f>
        <v>Fijo</v>
      </c>
      <c r="G1083" s="4">
        <v>107084</v>
      </c>
      <c r="H1083" s="4">
        <v>13771.772291666668</v>
      </c>
      <c r="I1083" s="4">
        <v>3255.35</v>
      </c>
      <c r="J1083" s="4">
        <v>3073.31</v>
      </c>
      <c r="K1083" s="4">
        <v>15487.4</v>
      </c>
      <c r="L1083" s="4">
        <v>71496.167708333334</v>
      </c>
    </row>
    <row r="1084" spans="1:12" s="2" customFormat="1" ht="39.950000000000003" customHeight="1" x14ac:dyDescent="0.25">
      <c r="A1084" s="3" t="s">
        <v>1951</v>
      </c>
      <c r="B1084" s="3" t="s">
        <v>421</v>
      </c>
      <c r="C1084" s="3" t="s">
        <v>4006</v>
      </c>
      <c r="D1084" s="3" t="s">
        <v>44</v>
      </c>
      <c r="E1084" s="3" t="str">
        <f>VLOOKUP($A1084,[1]Consolidado!$C$2:$H$3834,4,FALSE)</f>
        <v>Activo</v>
      </c>
      <c r="F1084" s="3" t="str">
        <f>VLOOKUP($A1084,[1]Consolidado!$C$2:$H$3834,6,FALSE)</f>
        <v>Fijo</v>
      </c>
      <c r="G1084" s="4">
        <v>18687</v>
      </c>
      <c r="H1084" s="4">
        <v>0</v>
      </c>
      <c r="I1084" s="4">
        <v>0</v>
      </c>
      <c r="J1084" s="4">
        <v>536.32000000000005</v>
      </c>
      <c r="K1084" s="4">
        <v>14024.499999999998</v>
      </c>
      <c r="L1084" s="4">
        <v>4126.1800000000021</v>
      </c>
    </row>
    <row r="1085" spans="1:12" s="2" customFormat="1" ht="39.950000000000003" customHeight="1" x14ac:dyDescent="0.25">
      <c r="A1085" s="3" t="s">
        <v>1952</v>
      </c>
      <c r="B1085" s="3" t="s">
        <v>421</v>
      </c>
      <c r="C1085" s="3" t="s">
        <v>639</v>
      </c>
      <c r="D1085" s="3" t="s">
        <v>278</v>
      </c>
      <c r="E1085" s="3" t="str">
        <f>VLOOKUP($A1085,[1]Consolidado!$C$2:$H$3834,4,FALSE)</f>
        <v>Activo</v>
      </c>
      <c r="F1085" s="3" t="str">
        <f>VLOOKUP($A1085,[1]Consolidado!$C$2:$H$3834,6,FALSE)</f>
        <v>Fijo</v>
      </c>
      <c r="G1085" s="4">
        <v>81151</v>
      </c>
      <c r="H1085" s="4">
        <v>7671.682291666667</v>
      </c>
      <c r="I1085" s="4">
        <v>2466.9899999999998</v>
      </c>
      <c r="J1085" s="4">
        <v>2329.0300000000002</v>
      </c>
      <c r="K1085" s="4">
        <v>44707</v>
      </c>
      <c r="L1085" s="4">
        <v>23976.297708333324</v>
      </c>
    </row>
    <row r="1086" spans="1:12" s="2" customFormat="1" ht="39.950000000000003" customHeight="1" x14ac:dyDescent="0.25">
      <c r="A1086" s="3" t="s">
        <v>1953</v>
      </c>
      <c r="B1086" s="3" t="s">
        <v>421</v>
      </c>
      <c r="C1086" s="3" t="s">
        <v>4020</v>
      </c>
      <c r="D1086" s="3" t="s">
        <v>263</v>
      </c>
      <c r="E1086" s="3" t="str">
        <f>VLOOKUP($A1086,[1]Consolidado!$C$2:$H$3834,4,FALSE)</f>
        <v>Activo</v>
      </c>
      <c r="F1086" s="3" t="str">
        <f>VLOOKUP($A1086,[1]Consolidado!$C$2:$H$3834,6,FALSE)</f>
        <v>Fijo</v>
      </c>
      <c r="G1086" s="4">
        <v>46675</v>
      </c>
      <c r="H1086" s="4">
        <v>1384.726375</v>
      </c>
      <c r="I1086" s="4">
        <v>1418.92</v>
      </c>
      <c r="J1086" s="4">
        <v>1339.57</v>
      </c>
      <c r="K1086" s="4">
        <v>2916.7999999999997</v>
      </c>
      <c r="L1086" s="4">
        <v>39614.983625000001</v>
      </c>
    </row>
    <row r="1087" spans="1:12" s="2" customFormat="1" ht="39.950000000000003" customHeight="1" x14ac:dyDescent="0.25">
      <c r="A1087" s="3" t="s">
        <v>1954</v>
      </c>
      <c r="B1087" s="3" t="s">
        <v>422</v>
      </c>
      <c r="C1087" s="3" t="s">
        <v>4168</v>
      </c>
      <c r="D1087" s="3" t="s">
        <v>235</v>
      </c>
      <c r="E1087" s="3" t="str">
        <f>VLOOKUP($A1087,[1]Consolidado!$C$2:$H$3834,4,FALSE)</f>
        <v>Activo</v>
      </c>
      <c r="F1087" s="3" t="str">
        <f>VLOOKUP($A1087,[1]Consolidado!$C$2:$H$3834,6,FALSE)</f>
        <v>Carrera</v>
      </c>
      <c r="G1087" s="4">
        <v>117460</v>
      </c>
      <c r="H1087" s="4">
        <v>15783.602291666664</v>
      </c>
      <c r="I1087" s="4">
        <v>3570.78</v>
      </c>
      <c r="J1087" s="4">
        <v>3371.1</v>
      </c>
      <c r="K1087" s="4">
        <v>47146.890000000007</v>
      </c>
      <c r="L1087" s="4">
        <v>47587.627708333319</v>
      </c>
    </row>
    <row r="1088" spans="1:12" s="2" customFormat="1" ht="39.950000000000003" customHeight="1" x14ac:dyDescent="0.25">
      <c r="A1088" s="3" t="s">
        <v>1955</v>
      </c>
      <c r="B1088" s="3" t="s">
        <v>421</v>
      </c>
      <c r="C1088" s="3" t="s">
        <v>600</v>
      </c>
      <c r="D1088" s="3" t="s">
        <v>198</v>
      </c>
      <c r="E1088" s="3" t="str">
        <f>VLOOKUP($A1088,[1]Consolidado!$C$2:$H$3834,4,FALSE)</f>
        <v>Activo</v>
      </c>
      <c r="F1088" s="3" t="str">
        <f>VLOOKUP($A1088,[1]Consolidado!$C$2:$H$3834,6,FALSE)</f>
        <v>Carrera</v>
      </c>
      <c r="G1088" s="4">
        <v>100460</v>
      </c>
      <c r="H1088" s="4">
        <v>12213.642291666669</v>
      </c>
      <c r="I1088" s="4">
        <v>3053.98</v>
      </c>
      <c r="J1088" s="4">
        <v>2883.2</v>
      </c>
      <c r="K1088" s="4">
        <v>429.9</v>
      </c>
      <c r="L1088" s="4">
        <v>81879.277708333349</v>
      </c>
    </row>
    <row r="1089" spans="1:12" s="2" customFormat="1" ht="39.950000000000003" customHeight="1" x14ac:dyDescent="0.25">
      <c r="A1089" s="3" t="s">
        <v>1956</v>
      </c>
      <c r="B1089" s="3" t="s">
        <v>422</v>
      </c>
      <c r="C1089" s="3" t="s">
        <v>732</v>
      </c>
      <c r="D1089" s="3" t="s">
        <v>235</v>
      </c>
      <c r="E1089" s="3" t="str">
        <f>VLOOKUP($A1089,[1]Consolidado!$C$2:$H$3834,4,FALSE)</f>
        <v>Activo</v>
      </c>
      <c r="F1089" s="3" t="str">
        <f>VLOOKUP($A1089,[1]Consolidado!$C$2:$H$3834,6,FALSE)</f>
        <v>Carrera</v>
      </c>
      <c r="G1089" s="4">
        <v>85799</v>
      </c>
      <c r="H1089" s="4">
        <v>8765.0072916666686</v>
      </c>
      <c r="I1089" s="4">
        <v>2608.29</v>
      </c>
      <c r="J1089" s="4">
        <v>2462.4299999999998</v>
      </c>
      <c r="K1089" s="4">
        <v>3884.3</v>
      </c>
      <c r="L1089" s="4">
        <v>68078.972708333342</v>
      </c>
    </row>
    <row r="1090" spans="1:12" s="2" customFormat="1" ht="39.950000000000003" customHeight="1" x14ac:dyDescent="0.25">
      <c r="A1090" s="3" t="s">
        <v>1957</v>
      </c>
      <c r="B1090" s="3" t="s">
        <v>422</v>
      </c>
      <c r="C1090" s="3" t="s">
        <v>4161</v>
      </c>
      <c r="D1090" s="3" t="s">
        <v>440</v>
      </c>
      <c r="E1090" s="3" t="str">
        <f>VLOOKUP($A1090,[1]Consolidado!$C$2:$H$3834,4,FALSE)</f>
        <v>Activo</v>
      </c>
      <c r="F1090" s="3" t="str">
        <f>VLOOKUP($A1090,[1]Consolidado!$C$2:$H$3834,6,FALSE)</f>
        <v>Carrera</v>
      </c>
      <c r="G1090" s="4">
        <v>98834</v>
      </c>
      <c r="H1090" s="4">
        <v>11831.164791666664</v>
      </c>
      <c r="I1090" s="4">
        <v>3004.55</v>
      </c>
      <c r="J1090" s="4">
        <v>2836.54</v>
      </c>
      <c r="K1090" s="4">
        <v>12732.619999999999</v>
      </c>
      <c r="L1090" s="4">
        <v>68429.125208333338</v>
      </c>
    </row>
    <row r="1091" spans="1:12" s="2" customFormat="1" ht="39.950000000000003" customHeight="1" x14ac:dyDescent="0.25">
      <c r="A1091" s="3" t="s">
        <v>1958</v>
      </c>
      <c r="B1091" s="3" t="s">
        <v>421</v>
      </c>
      <c r="C1091" s="3" t="s">
        <v>3986</v>
      </c>
      <c r="D1091" s="3" t="s">
        <v>433</v>
      </c>
      <c r="E1091" s="3" t="str">
        <f>VLOOKUP($A1091,[1]Consolidado!$C$2:$H$3834,4,FALSE)</f>
        <v>Cancelado</v>
      </c>
      <c r="F1091" s="3" t="str">
        <f>VLOOKUP($A1091,[1]Consolidado!$C$2:$H$3834,6,FALSE)</f>
        <v>Fijo</v>
      </c>
      <c r="G1091" s="4">
        <v>27227</v>
      </c>
      <c r="H1091" s="4">
        <v>0</v>
      </c>
      <c r="I1091" s="4">
        <v>0</v>
      </c>
      <c r="J1091" s="4">
        <v>781.41</v>
      </c>
      <c r="K1091" s="4">
        <v>13791.14</v>
      </c>
      <c r="L1091" s="4">
        <v>12654.45</v>
      </c>
    </row>
    <row r="1092" spans="1:12" s="2" customFormat="1" ht="39.950000000000003" customHeight="1" x14ac:dyDescent="0.25">
      <c r="A1092" s="3" t="s">
        <v>1959</v>
      </c>
      <c r="B1092" s="3" t="s">
        <v>422</v>
      </c>
      <c r="C1092" s="3" t="s">
        <v>627</v>
      </c>
      <c r="D1092" s="3" t="s">
        <v>534</v>
      </c>
      <c r="E1092" s="3" t="str">
        <f>VLOOKUP($A1092,[1]Consolidado!$C$2:$H$3834,4,FALSE)</f>
        <v>Activo</v>
      </c>
      <c r="F1092" s="3" t="str">
        <f>VLOOKUP($A1092,[1]Consolidado!$C$2:$H$3834,6,FALSE)</f>
        <v>Fijo</v>
      </c>
      <c r="G1092" s="4">
        <v>42718</v>
      </c>
      <c r="H1092" s="4">
        <v>826.25387499999988</v>
      </c>
      <c r="I1092" s="4">
        <v>1298.6300000000001</v>
      </c>
      <c r="J1092" s="4">
        <v>1226.01</v>
      </c>
      <c r="K1092" s="4">
        <v>16898.64</v>
      </c>
      <c r="L1092" s="4">
        <v>22468.466124999999</v>
      </c>
    </row>
    <row r="1093" spans="1:12" s="2" customFormat="1" ht="39.950000000000003" customHeight="1" x14ac:dyDescent="0.25">
      <c r="A1093" s="3" t="s">
        <v>1960</v>
      </c>
      <c r="B1093" s="3" t="s">
        <v>421</v>
      </c>
      <c r="C1093" s="3" t="s">
        <v>4169</v>
      </c>
      <c r="D1093" s="3" t="s">
        <v>229</v>
      </c>
      <c r="E1093" s="3" t="str">
        <f>VLOOKUP($A1093,[1]Consolidado!$C$2:$H$3834,4,FALSE)</f>
        <v>Activo</v>
      </c>
      <c r="F1093" s="3" t="str">
        <f>VLOOKUP($A1093,[1]Consolidado!$C$2:$H$3834,6,FALSE)</f>
        <v>Fijo</v>
      </c>
      <c r="G1093" s="4">
        <v>100142</v>
      </c>
      <c r="H1093" s="4">
        <v>12138.837291666665</v>
      </c>
      <c r="I1093" s="4">
        <v>3044.32</v>
      </c>
      <c r="J1093" s="4">
        <v>2874.08</v>
      </c>
      <c r="K1093" s="4">
        <v>3709</v>
      </c>
      <c r="L1093" s="4">
        <v>78375.762708333321</v>
      </c>
    </row>
    <row r="1094" spans="1:12" s="2" customFormat="1" ht="39.950000000000003" customHeight="1" x14ac:dyDescent="0.25">
      <c r="A1094" s="3" t="s">
        <v>1961</v>
      </c>
      <c r="B1094" s="3" t="s">
        <v>422</v>
      </c>
      <c r="C1094" s="3" t="s">
        <v>4170</v>
      </c>
      <c r="D1094" s="3" t="s">
        <v>266</v>
      </c>
      <c r="E1094" s="3" t="str">
        <f>VLOOKUP($A1094,[1]Consolidado!$C$2:$H$3834,4,FALSE)</f>
        <v>Activo</v>
      </c>
      <c r="F1094" s="3" t="str">
        <f>VLOOKUP($A1094,[1]Consolidado!$C$2:$H$3834,6,FALSE)</f>
        <v>Carrera</v>
      </c>
      <c r="G1094" s="4">
        <v>75388</v>
      </c>
      <c r="H1094" s="4">
        <v>6382.3618333333334</v>
      </c>
      <c r="I1094" s="4">
        <v>2291.8000000000002</v>
      </c>
      <c r="J1094" s="4">
        <v>2163.64</v>
      </c>
      <c r="K1094" s="4">
        <v>6628.94</v>
      </c>
      <c r="L1094" s="4">
        <v>57921.258166666667</v>
      </c>
    </row>
    <row r="1095" spans="1:12" s="2" customFormat="1" ht="39.950000000000003" customHeight="1" x14ac:dyDescent="0.25">
      <c r="A1095" s="3" t="s">
        <v>1962</v>
      </c>
      <c r="B1095" s="3" t="s">
        <v>422</v>
      </c>
      <c r="C1095" s="3" t="s">
        <v>696</v>
      </c>
      <c r="D1095" s="3" t="s">
        <v>240</v>
      </c>
      <c r="E1095" s="3" t="str">
        <f>VLOOKUP($A1095,[1]Consolidado!$C$2:$H$3834,4,FALSE)</f>
        <v>Activo</v>
      </c>
      <c r="F1095" s="3" t="str">
        <f>VLOOKUP($A1095,[1]Consolidado!$C$2:$H$3834,6,FALSE)</f>
        <v>Carrera</v>
      </c>
      <c r="G1095" s="4">
        <v>90104</v>
      </c>
      <c r="H1095" s="4">
        <v>9777.6522916666672</v>
      </c>
      <c r="I1095" s="4">
        <v>2739.16</v>
      </c>
      <c r="J1095" s="4">
        <v>2585.98</v>
      </c>
      <c r="K1095" s="4">
        <v>18628.61</v>
      </c>
      <c r="L1095" s="4">
        <v>56372.597708333327</v>
      </c>
    </row>
    <row r="1096" spans="1:12" s="2" customFormat="1" ht="39.950000000000003" customHeight="1" x14ac:dyDescent="0.25">
      <c r="A1096" s="3" t="s">
        <v>1963</v>
      </c>
      <c r="B1096" s="3" t="s">
        <v>421</v>
      </c>
      <c r="C1096" s="3" t="s">
        <v>641</v>
      </c>
      <c r="D1096" s="3" t="s">
        <v>54</v>
      </c>
      <c r="E1096" s="3" t="str">
        <f>VLOOKUP($A1096,[1]Consolidado!$C$2:$H$3834,4,FALSE)</f>
        <v>Activo</v>
      </c>
      <c r="F1096" s="3" t="str">
        <f>VLOOKUP($A1096,[1]Consolidado!$C$2:$H$3834,6,FALSE)</f>
        <v>Fijo</v>
      </c>
      <c r="G1096" s="4">
        <v>18938</v>
      </c>
      <c r="H1096" s="4">
        <v>0</v>
      </c>
      <c r="I1096" s="4">
        <v>0</v>
      </c>
      <c r="J1096" s="4">
        <v>543.52</v>
      </c>
      <c r="K1096" s="4">
        <v>8900.68</v>
      </c>
      <c r="L1096" s="4">
        <v>9493.7999999999993</v>
      </c>
    </row>
    <row r="1097" spans="1:12" s="2" customFormat="1" ht="39.950000000000003" customHeight="1" x14ac:dyDescent="0.25">
      <c r="A1097" s="3" t="s">
        <v>1964</v>
      </c>
      <c r="B1097" s="3" t="s">
        <v>422</v>
      </c>
      <c r="C1097" s="3" t="s">
        <v>4171</v>
      </c>
      <c r="D1097" s="3" t="s">
        <v>245</v>
      </c>
      <c r="E1097" s="3" t="str">
        <f>VLOOKUP($A1097,[1]Consolidado!$C$2:$H$3834,4,FALSE)</f>
        <v>Activo</v>
      </c>
      <c r="F1097" s="3" t="str">
        <f>VLOOKUP($A1097,[1]Consolidado!$C$2:$H$3834,6,FALSE)</f>
        <v>Carrera</v>
      </c>
      <c r="G1097" s="4">
        <v>102950</v>
      </c>
      <c r="H1097" s="4">
        <v>11941.619791666672</v>
      </c>
      <c r="I1097" s="4">
        <v>3129.68</v>
      </c>
      <c r="J1097" s="4">
        <v>2954.67</v>
      </c>
      <c r="K1097" s="4">
        <v>10298.24</v>
      </c>
      <c r="L1097" s="4">
        <v>74625.790208333332</v>
      </c>
    </row>
    <row r="1098" spans="1:12" s="2" customFormat="1" ht="39.950000000000003" customHeight="1" x14ac:dyDescent="0.25">
      <c r="A1098" s="3" t="s">
        <v>1965</v>
      </c>
      <c r="B1098" s="3" t="s">
        <v>422</v>
      </c>
      <c r="C1098" s="3" t="s">
        <v>662</v>
      </c>
      <c r="D1098" s="3" t="s">
        <v>351</v>
      </c>
      <c r="E1098" s="3" t="str">
        <f>VLOOKUP($A1098,[1]Consolidado!$C$2:$H$3834,4,FALSE)</f>
        <v>Activo</v>
      </c>
      <c r="F1098" s="3" t="str">
        <f>VLOOKUP($A1098,[1]Consolidado!$C$2:$H$3834,6,FALSE)</f>
        <v>Fijo</v>
      </c>
      <c r="G1098" s="4">
        <v>35005</v>
      </c>
      <c r="H1098" s="4">
        <v>0</v>
      </c>
      <c r="I1098" s="4">
        <v>1064.1500000000001</v>
      </c>
      <c r="J1098" s="4">
        <v>1004.64</v>
      </c>
      <c r="K1098" s="4">
        <v>6947.42</v>
      </c>
      <c r="L1098" s="4">
        <v>25988.79</v>
      </c>
    </row>
    <row r="1099" spans="1:12" s="2" customFormat="1" ht="39.950000000000003" customHeight="1" x14ac:dyDescent="0.25">
      <c r="A1099" s="3" t="s">
        <v>1966</v>
      </c>
      <c r="B1099" s="3" t="s">
        <v>422</v>
      </c>
      <c r="C1099" s="3" t="s">
        <v>4006</v>
      </c>
      <c r="D1099" s="3" t="s">
        <v>43</v>
      </c>
      <c r="E1099" s="3" t="str">
        <f>VLOOKUP($A1099,[1]Consolidado!$C$2:$H$3834,4,FALSE)</f>
        <v>Activo</v>
      </c>
      <c r="F1099" s="3" t="str">
        <f>VLOOKUP($A1099,[1]Consolidado!$C$2:$H$3834,6,FALSE)</f>
        <v>Fijo</v>
      </c>
      <c r="G1099" s="4">
        <v>18687</v>
      </c>
      <c r="H1099" s="4">
        <v>0</v>
      </c>
      <c r="I1099" s="4">
        <v>0</v>
      </c>
      <c r="J1099" s="4">
        <v>536.32000000000005</v>
      </c>
      <c r="K1099" s="4">
        <v>7969.0599999999995</v>
      </c>
      <c r="L1099" s="4">
        <v>10181.620000000001</v>
      </c>
    </row>
    <row r="1100" spans="1:12" s="2" customFormat="1" ht="39.950000000000003" customHeight="1" x14ac:dyDescent="0.25">
      <c r="A1100" s="3" t="s">
        <v>1967</v>
      </c>
      <c r="B1100" s="3" t="s">
        <v>421</v>
      </c>
      <c r="C1100" s="3" t="s">
        <v>576</v>
      </c>
      <c r="D1100" s="3" t="s">
        <v>402</v>
      </c>
      <c r="E1100" s="3" t="str">
        <f>VLOOKUP($A1100,[1]Consolidado!$C$2:$H$3834,4,FALSE)</f>
        <v>Activo</v>
      </c>
      <c r="F1100" s="3" t="str">
        <f>VLOOKUP($A1100,[1]Consolidado!$C$2:$H$3834,6,FALSE)</f>
        <v>Fijo</v>
      </c>
      <c r="G1100" s="4">
        <v>35005</v>
      </c>
      <c r="H1100" s="4">
        <v>0</v>
      </c>
      <c r="I1100" s="4">
        <v>1064.1500000000001</v>
      </c>
      <c r="J1100" s="4">
        <v>1004.64</v>
      </c>
      <c r="K1100" s="4">
        <v>17213.490000000002</v>
      </c>
      <c r="L1100" s="4">
        <v>15722.719999999998</v>
      </c>
    </row>
    <row r="1101" spans="1:12" s="2" customFormat="1" ht="39.950000000000003" customHeight="1" x14ac:dyDescent="0.25">
      <c r="A1101" s="3" t="s">
        <v>1968</v>
      </c>
      <c r="B1101" s="3" t="s">
        <v>421</v>
      </c>
      <c r="C1101" s="3" t="s">
        <v>622</v>
      </c>
      <c r="D1101" s="3" t="s">
        <v>228</v>
      </c>
      <c r="E1101" s="3" t="str">
        <f>VLOOKUP($A1101,[1]Consolidado!$C$2:$H$3834,4,FALSE)</f>
        <v>Activo</v>
      </c>
      <c r="F1101" s="3" t="str">
        <f>VLOOKUP($A1101,[1]Consolidado!$C$2:$H$3834,6,FALSE)</f>
        <v>Carrera</v>
      </c>
      <c r="G1101" s="4">
        <v>85799</v>
      </c>
      <c r="H1101" s="4">
        <v>8765.0072916666686</v>
      </c>
      <c r="I1101" s="4">
        <v>2608.29</v>
      </c>
      <c r="J1101" s="4">
        <v>2462.4299999999998</v>
      </c>
      <c r="K1101" s="4">
        <v>35248.380000000005</v>
      </c>
      <c r="L1101" s="4">
        <v>36714.89270833334</v>
      </c>
    </row>
    <row r="1102" spans="1:12" s="2" customFormat="1" ht="39.950000000000003" customHeight="1" x14ac:dyDescent="0.25">
      <c r="A1102" s="3" t="s">
        <v>1969</v>
      </c>
      <c r="B1102" s="3" t="s">
        <v>422</v>
      </c>
      <c r="C1102" s="3" t="s">
        <v>739</v>
      </c>
      <c r="D1102" s="3" t="s">
        <v>502</v>
      </c>
      <c r="E1102" s="3" t="str">
        <f>VLOOKUP($A1102,[1]Consolidado!$C$2:$H$3834,4,FALSE)</f>
        <v>Activo</v>
      </c>
      <c r="F1102" s="3" t="str">
        <f>VLOOKUP($A1102,[1]Consolidado!$C$2:$H$3834,6,FALSE)</f>
        <v>Carrera</v>
      </c>
      <c r="G1102" s="4">
        <v>99115</v>
      </c>
      <c r="H1102" s="4">
        <v>11897.262291666664</v>
      </c>
      <c r="I1102" s="4">
        <v>3013.1</v>
      </c>
      <c r="J1102" s="4">
        <v>2844.6</v>
      </c>
      <c r="K1102" s="4">
        <v>10151.759999999998</v>
      </c>
      <c r="L1102" s="4">
        <v>71208.277708333335</v>
      </c>
    </row>
    <row r="1103" spans="1:12" s="2" customFormat="1" ht="39.950000000000003" customHeight="1" x14ac:dyDescent="0.25">
      <c r="A1103" s="3" t="s">
        <v>1970</v>
      </c>
      <c r="B1103" s="3" t="s">
        <v>421</v>
      </c>
      <c r="C1103" s="3" t="s">
        <v>696</v>
      </c>
      <c r="D1103" s="3" t="s">
        <v>240</v>
      </c>
      <c r="E1103" s="3" t="str">
        <f>VLOOKUP($A1103,[1]Consolidado!$C$2:$H$3834,4,FALSE)</f>
        <v>Activo</v>
      </c>
      <c r="F1103" s="3" t="str">
        <f>VLOOKUP($A1103,[1]Consolidado!$C$2:$H$3834,6,FALSE)</f>
        <v>Carrera</v>
      </c>
      <c r="G1103" s="4">
        <v>90104</v>
      </c>
      <c r="H1103" s="4">
        <v>9777.6522916666672</v>
      </c>
      <c r="I1103" s="4">
        <v>2739.16</v>
      </c>
      <c r="J1103" s="4">
        <v>2585.98</v>
      </c>
      <c r="K1103" s="4">
        <v>7836.7999999999993</v>
      </c>
      <c r="L1103" s="4">
        <v>67164.407708333325</v>
      </c>
    </row>
    <row r="1104" spans="1:12" s="2" customFormat="1" ht="39.950000000000003" customHeight="1" x14ac:dyDescent="0.25">
      <c r="A1104" s="3" t="s">
        <v>1971</v>
      </c>
      <c r="B1104" s="3" t="s">
        <v>422</v>
      </c>
      <c r="C1104" s="3" t="s">
        <v>3989</v>
      </c>
      <c r="D1104" s="3" t="s">
        <v>339</v>
      </c>
      <c r="E1104" s="3" t="str">
        <f>VLOOKUP($A1104,[1]Consolidado!$C$2:$H$3834,4,FALSE)</f>
        <v>Activo</v>
      </c>
      <c r="F1104" s="3" t="str">
        <f>VLOOKUP($A1104,[1]Consolidado!$C$2:$H$3834,6,FALSE)</f>
        <v>Fijo</v>
      </c>
      <c r="G1104" s="4">
        <v>68534</v>
      </c>
      <c r="H1104" s="4">
        <v>4749.4858333333332</v>
      </c>
      <c r="I1104" s="4">
        <v>2083.4299999999998</v>
      </c>
      <c r="J1104" s="4">
        <v>1966.93</v>
      </c>
      <c r="K1104" s="4">
        <v>13771.82</v>
      </c>
      <c r="L1104" s="4">
        <v>45962.334166666667</v>
      </c>
    </row>
    <row r="1105" spans="1:12" s="2" customFormat="1" ht="39.950000000000003" customHeight="1" x14ac:dyDescent="0.25">
      <c r="A1105" s="3" t="s">
        <v>1972</v>
      </c>
      <c r="B1105" s="3" t="s">
        <v>421</v>
      </c>
      <c r="C1105" s="3" t="s">
        <v>729</v>
      </c>
      <c r="D1105" s="3" t="s">
        <v>331</v>
      </c>
      <c r="E1105" s="3" t="str">
        <f>VLOOKUP($A1105,[1]Consolidado!$C$2:$H$3834,4,FALSE)</f>
        <v>Activo</v>
      </c>
      <c r="F1105" s="3" t="str">
        <f>VLOOKUP($A1105,[1]Consolidado!$C$2:$H$3834,6,FALSE)</f>
        <v>Fijo</v>
      </c>
      <c r="G1105" s="4">
        <v>45086</v>
      </c>
      <c r="H1105" s="4">
        <v>1160.4628749999995</v>
      </c>
      <c r="I1105" s="4">
        <v>1370.61</v>
      </c>
      <c r="J1105" s="4">
        <v>1293.97</v>
      </c>
      <c r="K1105" s="4">
        <v>16718.330000000002</v>
      </c>
      <c r="L1105" s="4">
        <v>24542.627124999999</v>
      </c>
    </row>
    <row r="1106" spans="1:12" s="2" customFormat="1" ht="39.950000000000003" customHeight="1" x14ac:dyDescent="0.25">
      <c r="A1106" s="3" t="s">
        <v>1973</v>
      </c>
      <c r="B1106" s="3" t="s">
        <v>421</v>
      </c>
      <c r="C1106" s="3" t="s">
        <v>4172</v>
      </c>
      <c r="D1106" s="3" t="s">
        <v>22</v>
      </c>
      <c r="E1106" s="3" t="str">
        <f>VLOOKUP($A1106,[1]Consolidado!$C$2:$H$3834,4,FALSE)</f>
        <v>Activo</v>
      </c>
      <c r="F1106" s="3" t="str">
        <f>VLOOKUP($A1106,[1]Consolidado!$C$2:$H$3834,6,FALSE)</f>
        <v>Carrera</v>
      </c>
      <c r="G1106" s="4">
        <v>160441</v>
      </c>
      <c r="H1106" s="4">
        <v>26322.669791666664</v>
      </c>
      <c r="I1106" s="4">
        <v>4877.41</v>
      </c>
      <c r="J1106" s="4">
        <v>4604.66</v>
      </c>
      <c r="K1106" s="4">
        <v>47152.45</v>
      </c>
      <c r="L1106" s="4">
        <v>77483.810208333321</v>
      </c>
    </row>
    <row r="1107" spans="1:12" s="2" customFormat="1" ht="39.950000000000003" customHeight="1" x14ac:dyDescent="0.25">
      <c r="A1107" s="3" t="s">
        <v>1974</v>
      </c>
      <c r="B1107" s="3" t="s">
        <v>422</v>
      </c>
      <c r="C1107" s="3" t="s">
        <v>4173</v>
      </c>
      <c r="D1107" s="3" t="s">
        <v>493</v>
      </c>
      <c r="E1107" s="3" t="str">
        <f>VLOOKUP($A1107,[1]Consolidado!$C$2:$H$3834,4,FALSE)</f>
        <v>Activo</v>
      </c>
      <c r="F1107" s="3" t="str">
        <f>VLOOKUP($A1107,[1]Consolidado!$C$2:$H$3834,6,FALSE)</f>
        <v>Carrera</v>
      </c>
      <c r="G1107" s="4">
        <v>132634</v>
      </c>
      <c r="H1107" s="4">
        <v>18924.039791666666</v>
      </c>
      <c r="I1107" s="4">
        <v>4032.07</v>
      </c>
      <c r="J1107" s="4">
        <v>3806.6</v>
      </c>
      <c r="K1107" s="4">
        <v>11938.15</v>
      </c>
      <c r="L1107" s="4">
        <v>93933.140208333323</v>
      </c>
    </row>
    <row r="1108" spans="1:12" s="2" customFormat="1" ht="39.950000000000003" customHeight="1" x14ac:dyDescent="0.25">
      <c r="A1108" s="3" t="s">
        <v>1975</v>
      </c>
      <c r="B1108" s="3" t="s">
        <v>422</v>
      </c>
      <c r="C1108" s="3" t="s">
        <v>705</v>
      </c>
      <c r="D1108" s="3" t="s">
        <v>512</v>
      </c>
      <c r="E1108" s="3" t="str">
        <f>VLOOKUP($A1108,[1]Consolidado!$C$2:$H$3834,4,FALSE)</f>
        <v>Activo</v>
      </c>
      <c r="F1108" s="3" t="str">
        <f>VLOOKUP($A1108,[1]Consolidado!$C$2:$H$3834,6,FALSE)</f>
        <v>Carrera</v>
      </c>
      <c r="G1108" s="4">
        <v>100460</v>
      </c>
      <c r="H1108" s="4">
        <v>12213.642291666669</v>
      </c>
      <c r="I1108" s="4">
        <v>3053.98</v>
      </c>
      <c r="J1108" s="4">
        <v>2883.2</v>
      </c>
      <c r="K1108" s="4">
        <v>3988.16</v>
      </c>
      <c r="L1108" s="4">
        <v>78321.01770833334</v>
      </c>
    </row>
    <row r="1109" spans="1:12" s="2" customFormat="1" ht="39.950000000000003" customHeight="1" x14ac:dyDescent="0.25">
      <c r="A1109" s="3" t="s">
        <v>1976</v>
      </c>
      <c r="B1109" s="3" t="s">
        <v>421</v>
      </c>
      <c r="C1109" s="3" t="s">
        <v>3987</v>
      </c>
      <c r="D1109" s="3" t="s">
        <v>235</v>
      </c>
      <c r="E1109" s="3" t="str">
        <f>VLOOKUP($A1109,[1]Consolidado!$C$2:$H$3834,4,FALSE)</f>
        <v>Activo</v>
      </c>
      <c r="F1109" s="3" t="str">
        <f>VLOOKUP($A1109,[1]Consolidado!$C$2:$H$3834,6,FALSE)</f>
        <v>Fijo</v>
      </c>
      <c r="G1109" s="4">
        <v>42405</v>
      </c>
      <c r="H1109" s="4">
        <v>267.44237499999946</v>
      </c>
      <c r="I1109" s="4">
        <v>1289.1099999999999</v>
      </c>
      <c r="J1109" s="4">
        <v>1217.02</v>
      </c>
      <c r="K1109" s="4">
        <v>29229.25</v>
      </c>
      <c r="L1109" s="4">
        <v>10402.177625000004</v>
      </c>
    </row>
    <row r="1110" spans="1:12" s="2" customFormat="1" ht="39.950000000000003" customHeight="1" x14ac:dyDescent="0.25">
      <c r="A1110" s="3" t="s">
        <v>1977</v>
      </c>
      <c r="B1110" s="3" t="s">
        <v>421</v>
      </c>
      <c r="C1110" s="3" t="s">
        <v>3987</v>
      </c>
      <c r="D1110" s="3" t="s">
        <v>235</v>
      </c>
      <c r="E1110" s="3" t="str">
        <f>VLOOKUP($A1110,[1]Consolidado!$C$2:$H$3834,4,FALSE)</f>
        <v>Activo</v>
      </c>
      <c r="F1110" s="3" t="str">
        <f>VLOOKUP($A1110,[1]Consolidado!$C$2:$H$3834,6,FALSE)</f>
        <v>Fijo</v>
      </c>
      <c r="G1110" s="4">
        <v>42405</v>
      </c>
      <c r="H1110" s="4">
        <v>782.08037500000057</v>
      </c>
      <c r="I1110" s="4">
        <v>1289.1099999999999</v>
      </c>
      <c r="J1110" s="4">
        <v>1217.02</v>
      </c>
      <c r="K1110" s="4">
        <v>10461.57</v>
      </c>
      <c r="L1110" s="4">
        <v>28655.219625000005</v>
      </c>
    </row>
    <row r="1111" spans="1:12" s="2" customFormat="1" ht="39.950000000000003" customHeight="1" x14ac:dyDescent="0.25">
      <c r="A1111" s="3" t="s">
        <v>1978</v>
      </c>
      <c r="B1111" s="3" t="s">
        <v>421</v>
      </c>
      <c r="C1111" s="3" t="s">
        <v>4034</v>
      </c>
      <c r="D1111" s="3" t="s">
        <v>443</v>
      </c>
      <c r="E1111" s="3" t="str">
        <f>VLOOKUP($A1111,[1]Consolidado!$C$2:$H$3834,4,FALSE)</f>
        <v>Activo</v>
      </c>
      <c r="F1111" s="3" t="str">
        <f>VLOOKUP($A1111,[1]Consolidado!$C$2:$H$3834,6,FALSE)</f>
        <v>Carrera</v>
      </c>
      <c r="G1111" s="4">
        <v>141188</v>
      </c>
      <c r="H1111" s="4">
        <v>20936.152291666669</v>
      </c>
      <c r="I1111" s="4">
        <v>4292.12</v>
      </c>
      <c r="J1111" s="4">
        <v>4052.1</v>
      </c>
      <c r="K1111" s="4">
        <v>6768.6399999999994</v>
      </c>
      <c r="L1111" s="4">
        <v>105138.98770833333</v>
      </c>
    </row>
    <row r="1112" spans="1:12" s="2" customFormat="1" ht="39.950000000000003" customHeight="1" x14ac:dyDescent="0.25">
      <c r="A1112" s="3" t="s">
        <v>1979</v>
      </c>
      <c r="B1112" s="3" t="s">
        <v>421</v>
      </c>
      <c r="C1112" s="3" t="s">
        <v>4021</v>
      </c>
      <c r="D1112" s="3" t="s">
        <v>228</v>
      </c>
      <c r="E1112" s="3" t="str">
        <f>VLOOKUP($A1112,[1]Consolidado!$C$2:$H$3834,4,FALSE)</f>
        <v>Activo</v>
      </c>
      <c r="F1112" s="3" t="str">
        <f>VLOOKUP($A1112,[1]Consolidado!$C$2:$H$3834,6,FALSE)</f>
        <v>Carrera</v>
      </c>
      <c r="G1112" s="4">
        <v>117791</v>
      </c>
      <c r="H1112" s="4">
        <v>15432.594791666663</v>
      </c>
      <c r="I1112" s="4">
        <v>3580.85</v>
      </c>
      <c r="J1112" s="4">
        <v>3380.6</v>
      </c>
      <c r="K1112" s="4">
        <v>21066.09</v>
      </c>
      <c r="L1112" s="4">
        <v>74330.865208333329</v>
      </c>
    </row>
    <row r="1113" spans="1:12" s="2" customFormat="1" ht="39.950000000000003" customHeight="1" x14ac:dyDescent="0.25">
      <c r="A1113" s="3" t="s">
        <v>1980</v>
      </c>
      <c r="B1113" s="3" t="s">
        <v>421</v>
      </c>
      <c r="C1113" s="3" t="s">
        <v>4001</v>
      </c>
      <c r="D1113" s="3" t="s">
        <v>459</v>
      </c>
      <c r="E1113" s="3" t="str">
        <f>VLOOKUP($A1113,[1]Consolidado!$C$2:$H$3834,4,FALSE)</f>
        <v>Activo</v>
      </c>
      <c r="F1113" s="3" t="str">
        <f>VLOOKUP($A1113,[1]Consolidado!$C$2:$H$3834,6,FALSE)</f>
        <v>Carrera</v>
      </c>
      <c r="G1113" s="4">
        <v>90104</v>
      </c>
      <c r="H1113" s="4">
        <v>9348.7872916666656</v>
      </c>
      <c r="I1113" s="4">
        <v>2739.16</v>
      </c>
      <c r="J1113" s="4">
        <v>2585.98</v>
      </c>
      <c r="K1113" s="4">
        <v>21656.160000000003</v>
      </c>
      <c r="L1113" s="4">
        <v>53773.91270833333</v>
      </c>
    </row>
    <row r="1114" spans="1:12" s="2" customFormat="1" ht="39.950000000000003" customHeight="1" x14ac:dyDescent="0.25">
      <c r="A1114" s="3" t="s">
        <v>1981</v>
      </c>
      <c r="B1114" s="3" t="s">
        <v>422</v>
      </c>
      <c r="C1114" s="3" t="s">
        <v>3999</v>
      </c>
      <c r="D1114" s="3" t="s">
        <v>443</v>
      </c>
      <c r="E1114" s="3" t="str">
        <f>VLOOKUP($A1114,[1]Consolidado!$C$2:$H$3834,4,FALSE)</f>
        <v>Activo</v>
      </c>
      <c r="F1114" s="3" t="str">
        <f>VLOOKUP($A1114,[1]Consolidado!$C$2:$H$3834,6,FALSE)</f>
        <v>Carrera</v>
      </c>
      <c r="G1114" s="4">
        <v>106960</v>
      </c>
      <c r="H1114" s="4">
        <v>13742.604791666667</v>
      </c>
      <c r="I1114" s="4">
        <v>3251.58</v>
      </c>
      <c r="J1114" s="4">
        <v>3069.75</v>
      </c>
      <c r="K1114" s="4">
        <v>231.8</v>
      </c>
      <c r="L1114" s="4">
        <v>86664.265208333323</v>
      </c>
    </row>
    <row r="1115" spans="1:12" s="2" customFormat="1" ht="39.950000000000003" customHeight="1" x14ac:dyDescent="0.25">
      <c r="A1115" s="3" t="s">
        <v>1982</v>
      </c>
      <c r="B1115" s="3" t="s">
        <v>422</v>
      </c>
      <c r="C1115" s="3" t="s">
        <v>3996</v>
      </c>
      <c r="D1115" s="3" t="s">
        <v>154</v>
      </c>
      <c r="E1115" s="3" t="str">
        <f>VLOOKUP($A1115,[1]Consolidado!$C$2:$H$3834,4,FALSE)</f>
        <v>Activo</v>
      </c>
      <c r="F1115" s="3" t="str">
        <f>VLOOKUP($A1115,[1]Consolidado!$C$2:$H$3834,6,FALSE)</f>
        <v>Carrera</v>
      </c>
      <c r="G1115" s="4">
        <v>171138</v>
      </c>
      <c r="H1115" s="4">
        <v>28410.007291666665</v>
      </c>
      <c r="I1115" s="4">
        <v>5202.6000000000004</v>
      </c>
      <c r="J1115" s="4">
        <v>4911.66</v>
      </c>
      <c r="K1115" s="4">
        <v>2742.2200000000003</v>
      </c>
      <c r="L1115" s="4">
        <v>129871.51270833332</v>
      </c>
    </row>
    <row r="1116" spans="1:12" s="2" customFormat="1" ht="39.950000000000003" customHeight="1" x14ac:dyDescent="0.25">
      <c r="A1116" s="3" t="s">
        <v>1983</v>
      </c>
      <c r="B1116" s="3" t="s">
        <v>422</v>
      </c>
      <c r="C1116" s="3" t="s">
        <v>579</v>
      </c>
      <c r="D1116" s="3" t="s">
        <v>496</v>
      </c>
      <c r="E1116" s="3" t="str">
        <f>VLOOKUP($A1116,[1]Consolidado!$C$2:$H$3834,4,FALSE)</f>
        <v>Activo</v>
      </c>
      <c r="F1116" s="3" t="str">
        <f>VLOOKUP($A1116,[1]Consolidado!$C$2:$H$3834,6,FALSE)</f>
        <v>Fijo</v>
      </c>
      <c r="G1116" s="4">
        <v>54453</v>
      </c>
      <c r="H1116" s="4">
        <v>2225.1553749999989</v>
      </c>
      <c r="I1116" s="4">
        <v>1655.37</v>
      </c>
      <c r="J1116" s="4">
        <v>1562.8</v>
      </c>
      <c r="K1116" s="4">
        <v>6319.59</v>
      </c>
      <c r="L1116" s="4">
        <v>42690.084624999989</v>
      </c>
    </row>
    <row r="1117" spans="1:12" s="2" customFormat="1" ht="39.950000000000003" customHeight="1" x14ac:dyDescent="0.25">
      <c r="A1117" s="3" t="s">
        <v>1984</v>
      </c>
      <c r="B1117" s="3" t="s">
        <v>422</v>
      </c>
      <c r="C1117" s="3" t="s">
        <v>584</v>
      </c>
      <c r="D1117" s="3" t="s">
        <v>28</v>
      </c>
      <c r="E1117" s="3" t="str">
        <f>VLOOKUP($A1117,[1]Consolidado!$C$2:$H$3834,4,FALSE)</f>
        <v>Activo</v>
      </c>
      <c r="F1117" s="3" t="str">
        <f>VLOOKUP($A1117,[1]Consolidado!$C$2:$H$3834,6,FALSE)</f>
        <v>Fijo</v>
      </c>
      <c r="G1117" s="4">
        <v>39312</v>
      </c>
      <c r="H1117" s="4">
        <v>345.55037499999958</v>
      </c>
      <c r="I1117" s="4">
        <v>1195.08</v>
      </c>
      <c r="J1117" s="4">
        <v>1128.25</v>
      </c>
      <c r="K1117" s="4">
        <v>21874.120000000003</v>
      </c>
      <c r="L1117" s="4">
        <v>14768.999624999997</v>
      </c>
    </row>
    <row r="1118" spans="1:12" s="2" customFormat="1" ht="39.950000000000003" customHeight="1" x14ac:dyDescent="0.25">
      <c r="A1118" s="3" t="s">
        <v>1985</v>
      </c>
      <c r="B1118" s="3" t="s">
        <v>422</v>
      </c>
      <c r="C1118" s="3" t="s">
        <v>4174</v>
      </c>
      <c r="D1118" s="3" t="s">
        <v>217</v>
      </c>
      <c r="E1118" s="3" t="str">
        <f>VLOOKUP($A1118,[1]Consolidado!$C$2:$H$3834,4,FALSE)</f>
        <v>Activo</v>
      </c>
      <c r="F1118" s="3" t="str">
        <f>VLOOKUP($A1118,[1]Consolidado!$C$2:$H$3834,6,FALSE)</f>
        <v>Fijo</v>
      </c>
      <c r="G1118" s="4">
        <v>120574</v>
      </c>
      <c r="H1118" s="4">
        <v>16944.957291666666</v>
      </c>
      <c r="I1118" s="4">
        <v>3665.45</v>
      </c>
      <c r="J1118" s="4">
        <v>3460.47</v>
      </c>
      <c r="K1118" s="4">
        <v>8867.7099999999991</v>
      </c>
      <c r="L1118" s="4">
        <v>87635.412708333344</v>
      </c>
    </row>
    <row r="1119" spans="1:12" s="2" customFormat="1" ht="39.950000000000003" customHeight="1" x14ac:dyDescent="0.25">
      <c r="A1119" s="3" t="s">
        <v>1986</v>
      </c>
      <c r="B1119" s="3" t="s">
        <v>422</v>
      </c>
      <c r="C1119" s="3" t="s">
        <v>836</v>
      </c>
      <c r="D1119" s="3" t="s">
        <v>526</v>
      </c>
      <c r="E1119" s="3" t="str">
        <f>VLOOKUP($A1119,[1]Consolidado!$C$2:$H$3834,4,FALSE)</f>
        <v>Activo</v>
      </c>
      <c r="F1119" s="3" t="str">
        <f>VLOOKUP($A1119,[1]Consolidado!$C$2:$H$3834,6,FALSE)</f>
        <v>Fijo</v>
      </c>
      <c r="G1119" s="4">
        <v>64671</v>
      </c>
      <c r="H1119" s="4">
        <v>4365.6378333333341</v>
      </c>
      <c r="I1119" s="4">
        <v>1966</v>
      </c>
      <c r="J1119" s="4">
        <v>1856.06</v>
      </c>
      <c r="K1119" s="4">
        <v>1122.4000000000001</v>
      </c>
      <c r="L1119" s="4">
        <v>55360.902166666667</v>
      </c>
    </row>
    <row r="1120" spans="1:12" s="2" customFormat="1" ht="39.950000000000003" customHeight="1" x14ac:dyDescent="0.25">
      <c r="A1120" s="3" t="s">
        <v>1987</v>
      </c>
      <c r="B1120" s="3" t="s">
        <v>422</v>
      </c>
      <c r="C1120" s="3" t="s">
        <v>4058</v>
      </c>
      <c r="D1120" s="3" t="s">
        <v>389</v>
      </c>
      <c r="E1120" s="3" t="str">
        <f>VLOOKUP($A1120,[1]Consolidado!$C$2:$H$3834,4,FALSE)</f>
        <v>Activo</v>
      </c>
      <c r="F1120" s="3" t="str">
        <f>VLOOKUP($A1120,[1]Consolidado!$C$2:$H$3834,6,FALSE)</f>
        <v>Carrera</v>
      </c>
      <c r="G1120" s="4">
        <v>88069</v>
      </c>
      <c r="H1120" s="4">
        <v>8441.2372916666645</v>
      </c>
      <c r="I1120" s="4">
        <v>2677.3</v>
      </c>
      <c r="J1120" s="4">
        <v>2527.58</v>
      </c>
      <c r="K1120" s="4">
        <v>32037.889999999996</v>
      </c>
      <c r="L1120" s="4">
        <v>42384.992708333331</v>
      </c>
    </row>
    <row r="1121" spans="1:12" s="2" customFormat="1" ht="39.950000000000003" customHeight="1" x14ac:dyDescent="0.25">
      <c r="A1121" s="3" t="s">
        <v>1988</v>
      </c>
      <c r="B1121" s="3" t="s">
        <v>422</v>
      </c>
      <c r="C1121" s="3" t="s">
        <v>4083</v>
      </c>
      <c r="D1121" s="3" t="s">
        <v>174</v>
      </c>
      <c r="E1121" s="3" t="str">
        <f>VLOOKUP($A1121,[1]Consolidado!$C$2:$H$3834,4,FALSE)</f>
        <v>Activo</v>
      </c>
      <c r="F1121" s="3" t="str">
        <f>VLOOKUP($A1121,[1]Consolidado!$C$2:$H$3834,6,FALSE)</f>
        <v>Carrera</v>
      </c>
      <c r="G1121" s="4">
        <v>58761</v>
      </c>
      <c r="H1121" s="4">
        <v>3253.4958333333329</v>
      </c>
      <c r="I1121" s="4">
        <v>1786.33</v>
      </c>
      <c r="J1121" s="4">
        <v>1686.44</v>
      </c>
      <c r="K1121" s="4">
        <v>9087.61</v>
      </c>
      <c r="L1121" s="4">
        <v>42947.124166666661</v>
      </c>
    </row>
    <row r="1122" spans="1:12" s="2" customFormat="1" ht="39.950000000000003" customHeight="1" x14ac:dyDescent="0.25">
      <c r="A1122" s="3" t="s">
        <v>1989</v>
      </c>
      <c r="B1122" s="3" t="s">
        <v>421</v>
      </c>
      <c r="C1122" s="3" t="s">
        <v>4006</v>
      </c>
      <c r="D1122" s="3" t="s">
        <v>383</v>
      </c>
      <c r="E1122" s="3" t="str">
        <f>VLOOKUP($A1122,[1]Consolidado!$C$2:$H$3834,4,FALSE)</f>
        <v>Activo</v>
      </c>
      <c r="F1122" s="3" t="str">
        <f>VLOOKUP($A1122,[1]Consolidado!$C$2:$H$3834,6,FALSE)</f>
        <v>Fijo</v>
      </c>
      <c r="G1122" s="4">
        <v>18687</v>
      </c>
      <c r="H1122" s="4">
        <v>0</v>
      </c>
      <c r="I1122" s="4">
        <v>0</v>
      </c>
      <c r="J1122" s="4">
        <v>536.32000000000005</v>
      </c>
      <c r="K1122" s="4">
        <v>10146.49</v>
      </c>
      <c r="L1122" s="4">
        <v>8004.1900000000005</v>
      </c>
    </row>
    <row r="1123" spans="1:12" s="2" customFormat="1" ht="39.950000000000003" customHeight="1" x14ac:dyDescent="0.25">
      <c r="A1123" s="3" t="s">
        <v>1990</v>
      </c>
      <c r="B1123" s="3" t="s">
        <v>422</v>
      </c>
      <c r="C1123" s="3" t="s">
        <v>4055</v>
      </c>
      <c r="D1123" s="3" t="s">
        <v>366</v>
      </c>
      <c r="E1123" s="3" t="str">
        <f>VLOOKUP($A1123,[1]Consolidado!$C$2:$H$3834,4,FALSE)</f>
        <v>Activo</v>
      </c>
      <c r="F1123" s="3" t="str">
        <f>VLOOKUP($A1123,[1]Consolidado!$C$2:$H$3834,6,FALSE)</f>
        <v>Fijo</v>
      </c>
      <c r="G1123" s="4">
        <v>60440</v>
      </c>
      <c r="H1123" s="4">
        <v>3569.4478333333354</v>
      </c>
      <c r="I1123" s="4">
        <v>1837.38</v>
      </c>
      <c r="J1123" s="4">
        <v>1734.63</v>
      </c>
      <c r="K1123" s="4">
        <v>6760.92</v>
      </c>
      <c r="L1123" s="4">
        <v>46537.622166666668</v>
      </c>
    </row>
    <row r="1124" spans="1:12" s="2" customFormat="1" ht="39.950000000000003" customHeight="1" x14ac:dyDescent="0.25">
      <c r="A1124" s="3" t="s">
        <v>1991</v>
      </c>
      <c r="B1124" s="3" t="s">
        <v>421</v>
      </c>
      <c r="C1124" s="3" t="s">
        <v>610</v>
      </c>
      <c r="D1124" s="3" t="s">
        <v>440</v>
      </c>
      <c r="E1124" s="3" t="str">
        <f>VLOOKUP($A1124,[1]Consolidado!$C$2:$H$3834,4,FALSE)</f>
        <v>Activo</v>
      </c>
      <c r="F1124" s="3" t="str">
        <f>VLOOKUP($A1124,[1]Consolidado!$C$2:$H$3834,6,FALSE)</f>
        <v>Fijo</v>
      </c>
      <c r="G1124" s="4">
        <v>44925</v>
      </c>
      <c r="H1124" s="4">
        <v>1137.7393750000003</v>
      </c>
      <c r="I1124" s="4">
        <v>1365.72</v>
      </c>
      <c r="J1124" s="4">
        <v>1289.3499999999999</v>
      </c>
      <c r="K1124" s="4">
        <v>231.8</v>
      </c>
      <c r="L1124" s="4">
        <v>40900.390625</v>
      </c>
    </row>
    <row r="1125" spans="1:12" s="2" customFormat="1" ht="39.950000000000003" customHeight="1" x14ac:dyDescent="0.25">
      <c r="A1125" s="3" t="s">
        <v>1992</v>
      </c>
      <c r="B1125" s="3" t="s">
        <v>422</v>
      </c>
      <c r="C1125" s="3" t="s">
        <v>4096</v>
      </c>
      <c r="D1125" s="3" t="s">
        <v>281</v>
      </c>
      <c r="E1125" s="3" t="str">
        <f>VLOOKUP($A1125,[1]Consolidado!$C$2:$H$3834,4,FALSE)</f>
        <v>Activo</v>
      </c>
      <c r="F1125" s="3" t="str">
        <f>VLOOKUP($A1125,[1]Consolidado!$C$2:$H$3834,6,FALSE)</f>
        <v>Fijo</v>
      </c>
      <c r="G1125" s="4">
        <v>49590</v>
      </c>
      <c r="H1125" s="4">
        <v>1538.8153749999999</v>
      </c>
      <c r="I1125" s="4">
        <v>1507.54</v>
      </c>
      <c r="J1125" s="4">
        <v>1423.23</v>
      </c>
      <c r="K1125" s="4">
        <v>9878.11</v>
      </c>
      <c r="L1125" s="4">
        <v>35242.304624999997</v>
      </c>
    </row>
    <row r="1126" spans="1:12" s="2" customFormat="1" ht="39.950000000000003" customHeight="1" x14ac:dyDescent="0.25">
      <c r="A1126" s="3" t="s">
        <v>1993</v>
      </c>
      <c r="B1126" s="3" t="s">
        <v>421</v>
      </c>
      <c r="C1126" s="3" t="s">
        <v>4175</v>
      </c>
      <c r="D1126" s="3" t="s">
        <v>10</v>
      </c>
      <c r="E1126" s="3" t="str">
        <f>VLOOKUP($A1126,[1]Consolidado!$C$2:$H$3834,4,FALSE)</f>
        <v>Activo</v>
      </c>
      <c r="F1126" s="3" t="str">
        <f>VLOOKUP($A1126,[1]Consolidado!$C$2:$H$3834,6,FALSE)</f>
        <v>Carrera</v>
      </c>
      <c r="G1126" s="4">
        <v>181834</v>
      </c>
      <c r="H1126" s="4">
        <v>31354.839791666662</v>
      </c>
      <c r="I1126" s="4">
        <v>5527.75</v>
      </c>
      <c r="J1126" s="4">
        <v>5218.6400000000003</v>
      </c>
      <c r="K1126" s="4">
        <v>8266.6</v>
      </c>
      <c r="L1126" s="4">
        <v>131466.17020833332</v>
      </c>
    </row>
    <row r="1127" spans="1:12" s="2" customFormat="1" ht="39.950000000000003" customHeight="1" x14ac:dyDescent="0.25">
      <c r="A1127" s="3" t="s">
        <v>1994</v>
      </c>
      <c r="B1127" s="3" t="s">
        <v>421</v>
      </c>
      <c r="C1127" s="3" t="s">
        <v>4028</v>
      </c>
      <c r="D1127" s="3" t="s">
        <v>488</v>
      </c>
      <c r="E1127" s="3" t="str">
        <f>VLOOKUP($A1127,[1]Consolidado!$C$2:$H$3834,4,FALSE)</f>
        <v>Activo</v>
      </c>
      <c r="F1127" s="3" t="str">
        <f>VLOOKUP($A1127,[1]Consolidado!$C$2:$H$3834,6,FALSE)</f>
        <v>Carrera</v>
      </c>
      <c r="G1127" s="4">
        <v>87509</v>
      </c>
      <c r="H1127" s="4">
        <v>9167.2422916666674</v>
      </c>
      <c r="I1127" s="4">
        <v>2660.27</v>
      </c>
      <c r="J1127" s="4">
        <v>2511.5100000000002</v>
      </c>
      <c r="K1127" s="4">
        <v>1059</v>
      </c>
      <c r="L1127" s="4">
        <v>72110.977708333332</v>
      </c>
    </row>
    <row r="1128" spans="1:12" s="2" customFormat="1" ht="39.950000000000003" customHeight="1" x14ac:dyDescent="0.25">
      <c r="A1128" s="3" t="s">
        <v>1995</v>
      </c>
      <c r="B1128" s="3" t="s">
        <v>422</v>
      </c>
      <c r="C1128" s="3" t="s">
        <v>4176</v>
      </c>
      <c r="D1128" s="3" t="s">
        <v>491</v>
      </c>
      <c r="E1128" s="3" t="str">
        <f>VLOOKUP($A1128,[1]Consolidado!$C$2:$H$3834,4,FALSE)</f>
        <v>Activo</v>
      </c>
      <c r="F1128" s="3" t="str">
        <f>VLOOKUP($A1128,[1]Consolidado!$C$2:$H$3834,6,FALSE)</f>
        <v>Fijo</v>
      </c>
      <c r="G1128" s="4">
        <v>93592</v>
      </c>
      <c r="H1128" s="4">
        <v>10169.249791666667</v>
      </c>
      <c r="I1128" s="4">
        <v>2845.2</v>
      </c>
      <c r="J1128" s="4">
        <v>2686.09</v>
      </c>
      <c r="K1128" s="4">
        <v>18250.990000000002</v>
      </c>
      <c r="L1128" s="4">
        <v>59640.47020833334</v>
      </c>
    </row>
    <row r="1129" spans="1:12" s="2" customFormat="1" ht="39.950000000000003" customHeight="1" x14ac:dyDescent="0.25">
      <c r="A1129" s="3" t="s">
        <v>1996</v>
      </c>
      <c r="B1129" s="3" t="s">
        <v>421</v>
      </c>
      <c r="C1129" s="3" t="s">
        <v>4177</v>
      </c>
      <c r="D1129" s="3" t="s">
        <v>520</v>
      </c>
      <c r="E1129" s="3" t="str">
        <f>VLOOKUP($A1129,[1]Consolidado!$C$2:$H$3834,4,FALSE)</f>
        <v>Activo</v>
      </c>
      <c r="F1129" s="3" t="str">
        <f>VLOOKUP($A1129,[1]Consolidado!$C$2:$H$3834,6,FALSE)</f>
        <v>Fijo</v>
      </c>
      <c r="G1129" s="4">
        <v>102950</v>
      </c>
      <c r="H1129" s="4">
        <v>12370.484791666668</v>
      </c>
      <c r="I1129" s="4">
        <v>3129.68</v>
      </c>
      <c r="J1129" s="4">
        <v>2954.67</v>
      </c>
      <c r="K1129" s="4">
        <v>14797.619999999999</v>
      </c>
      <c r="L1129" s="4">
        <v>69697.545208333351</v>
      </c>
    </row>
    <row r="1130" spans="1:12" s="2" customFormat="1" ht="39.950000000000003" customHeight="1" x14ac:dyDescent="0.25">
      <c r="A1130" s="3" t="s">
        <v>1997</v>
      </c>
      <c r="B1130" s="3" t="s">
        <v>422</v>
      </c>
      <c r="C1130" s="3" t="s">
        <v>4178</v>
      </c>
      <c r="D1130" s="3" t="s">
        <v>125</v>
      </c>
      <c r="E1130" s="3" t="str">
        <f>VLOOKUP($A1130,[1]Consolidado!$C$2:$H$3834,4,FALSE)</f>
        <v>Activo</v>
      </c>
      <c r="F1130" s="3" t="str">
        <f>VLOOKUP($A1130,[1]Consolidado!$C$2:$H$3834,6,FALSE)</f>
        <v>Carrera</v>
      </c>
      <c r="G1130" s="4">
        <v>102951</v>
      </c>
      <c r="H1130" s="4">
        <v>12799.587291666665</v>
      </c>
      <c r="I1130" s="4">
        <v>3129.71</v>
      </c>
      <c r="J1130" s="4">
        <v>2954.69</v>
      </c>
      <c r="K1130" s="4">
        <v>25</v>
      </c>
      <c r="L1130" s="4">
        <v>84042.012708333321</v>
      </c>
    </row>
    <row r="1131" spans="1:12" s="2" customFormat="1" ht="39.950000000000003" customHeight="1" x14ac:dyDescent="0.25">
      <c r="A1131" s="3" t="s">
        <v>1998</v>
      </c>
      <c r="B1131" s="3" t="s">
        <v>422</v>
      </c>
      <c r="C1131" s="3" t="s">
        <v>4179</v>
      </c>
      <c r="D1131" s="3" t="s">
        <v>262</v>
      </c>
      <c r="E1131" s="3" t="str">
        <f>VLOOKUP($A1131,[1]Consolidado!$C$2:$H$3834,4,FALSE)</f>
        <v>Activo</v>
      </c>
      <c r="F1131" s="3" t="str">
        <f>VLOOKUP($A1131,[1]Consolidado!$C$2:$H$3834,6,FALSE)</f>
        <v>Carrera</v>
      </c>
      <c r="G1131" s="4">
        <v>117792</v>
      </c>
      <c r="H1131" s="4">
        <v>16290.559791666665</v>
      </c>
      <c r="I1131" s="4">
        <v>3580.88</v>
      </c>
      <c r="J1131" s="4">
        <v>3380.63</v>
      </c>
      <c r="K1131" s="4">
        <v>25</v>
      </c>
      <c r="L1131" s="4">
        <v>94514.930208333331</v>
      </c>
    </row>
    <row r="1132" spans="1:12" s="2" customFormat="1" ht="39.950000000000003" customHeight="1" x14ac:dyDescent="0.25">
      <c r="A1132" s="3" t="s">
        <v>1999</v>
      </c>
      <c r="B1132" s="3" t="s">
        <v>421</v>
      </c>
      <c r="C1132" s="3" t="s">
        <v>662</v>
      </c>
      <c r="D1132" s="3" t="s">
        <v>6</v>
      </c>
      <c r="E1132" s="3" t="str">
        <f>VLOOKUP($A1132,[1]Consolidado!$C$2:$H$3834,4,FALSE)</f>
        <v>Activo</v>
      </c>
      <c r="F1132" s="3" t="str">
        <f>VLOOKUP($A1132,[1]Consolidado!$C$2:$H$3834,6,FALSE)</f>
        <v>Fijo</v>
      </c>
      <c r="G1132" s="4">
        <v>35005</v>
      </c>
      <c r="H1132" s="4">
        <v>0</v>
      </c>
      <c r="I1132" s="4">
        <v>1064.1500000000001</v>
      </c>
      <c r="J1132" s="4">
        <v>1004.64</v>
      </c>
      <c r="K1132" s="4">
        <v>2852.2</v>
      </c>
      <c r="L1132" s="4">
        <v>30084.01</v>
      </c>
    </row>
    <row r="1133" spans="1:12" s="2" customFormat="1" ht="39.950000000000003" customHeight="1" x14ac:dyDescent="0.25">
      <c r="A1133" s="3" t="s">
        <v>2000</v>
      </c>
      <c r="B1133" s="3" t="s">
        <v>421</v>
      </c>
      <c r="C1133" s="3" t="s">
        <v>4180</v>
      </c>
      <c r="D1133" s="3" t="s">
        <v>330</v>
      </c>
      <c r="E1133" s="3" t="str">
        <f>VLOOKUP($A1133,[1]Consolidado!$C$2:$H$3834,4,FALSE)</f>
        <v>Activo</v>
      </c>
      <c r="F1133" s="3" t="str">
        <f>VLOOKUP($A1133,[1]Consolidado!$C$2:$H$3834,6,FALSE)</f>
        <v>Fijo</v>
      </c>
      <c r="G1133" s="4">
        <v>107084</v>
      </c>
      <c r="H1133" s="4">
        <v>13342.907291666663</v>
      </c>
      <c r="I1133" s="4">
        <v>3255.35</v>
      </c>
      <c r="J1133" s="4">
        <v>3073.31</v>
      </c>
      <c r="K1133" s="4">
        <v>5875.62</v>
      </c>
      <c r="L1133" s="4">
        <v>81536.812708333338</v>
      </c>
    </row>
    <row r="1134" spans="1:12" s="2" customFormat="1" ht="39.950000000000003" customHeight="1" x14ac:dyDescent="0.25">
      <c r="A1134" s="3" t="s">
        <v>2001</v>
      </c>
      <c r="B1134" s="3" t="s">
        <v>421</v>
      </c>
      <c r="C1134" s="3" t="s">
        <v>606</v>
      </c>
      <c r="D1134" s="3" t="s">
        <v>395</v>
      </c>
      <c r="E1134" s="3" t="str">
        <f>VLOOKUP($A1134,[1]Consolidado!$C$2:$H$3834,4,FALSE)</f>
        <v>Activo</v>
      </c>
      <c r="F1134" s="3" t="str">
        <f>VLOOKUP($A1134,[1]Consolidado!$C$2:$H$3834,6,FALSE)</f>
        <v>Fijo</v>
      </c>
      <c r="G1134" s="4">
        <v>24273</v>
      </c>
      <c r="H1134" s="4">
        <v>0</v>
      </c>
      <c r="I1134" s="4">
        <v>0</v>
      </c>
      <c r="J1134" s="4">
        <v>696.64</v>
      </c>
      <c r="K1134" s="4">
        <v>11220.949999999999</v>
      </c>
      <c r="L1134" s="4">
        <v>12355.410000000002</v>
      </c>
    </row>
    <row r="1135" spans="1:12" s="2" customFormat="1" ht="39.950000000000003" customHeight="1" x14ac:dyDescent="0.25">
      <c r="A1135" s="3" t="s">
        <v>2002</v>
      </c>
      <c r="B1135" s="3" t="s">
        <v>421</v>
      </c>
      <c r="C1135" s="3" t="s">
        <v>628</v>
      </c>
      <c r="D1135" s="3" t="s">
        <v>397</v>
      </c>
      <c r="E1135" s="3" t="str">
        <f>VLOOKUP($A1135,[1]Consolidado!$C$2:$H$3834,4,FALSE)</f>
        <v>Activo</v>
      </c>
      <c r="F1135" s="3" t="str">
        <f>VLOOKUP($A1135,[1]Consolidado!$C$2:$H$3834,6,FALSE)</f>
        <v>Fijo</v>
      </c>
      <c r="G1135" s="4">
        <v>35005</v>
      </c>
      <c r="H1135" s="4">
        <v>0</v>
      </c>
      <c r="I1135" s="4">
        <v>1064.1500000000001</v>
      </c>
      <c r="J1135" s="4">
        <v>1004.64</v>
      </c>
      <c r="K1135" s="4">
        <v>4708.22</v>
      </c>
      <c r="L1135" s="4">
        <v>28227.989999999998</v>
      </c>
    </row>
    <row r="1136" spans="1:12" s="2" customFormat="1" ht="39.950000000000003" customHeight="1" x14ac:dyDescent="0.25">
      <c r="A1136" s="3" t="s">
        <v>2003</v>
      </c>
      <c r="B1136" s="3" t="s">
        <v>421</v>
      </c>
      <c r="C1136" s="3" t="s">
        <v>656</v>
      </c>
      <c r="D1136" s="3" t="s">
        <v>503</v>
      </c>
      <c r="E1136" s="3" t="str">
        <f>VLOOKUP($A1136,[1]Consolidado!$C$2:$H$3834,4,FALSE)</f>
        <v>Activo</v>
      </c>
      <c r="F1136" s="3" t="str">
        <f>VLOOKUP($A1136,[1]Consolidado!$C$2:$H$3834,6,FALSE)</f>
        <v>Fijo</v>
      </c>
      <c r="G1136" s="4">
        <v>60544</v>
      </c>
      <c r="H1136" s="4">
        <v>3589.0198333333324</v>
      </c>
      <c r="I1136" s="4">
        <v>1840.54</v>
      </c>
      <c r="J1136" s="4">
        <v>1737.61</v>
      </c>
      <c r="K1136" s="4">
        <v>3555.2999999999997</v>
      </c>
      <c r="L1136" s="4">
        <v>49821.530166666664</v>
      </c>
    </row>
    <row r="1137" spans="1:12" s="2" customFormat="1" ht="39.950000000000003" customHeight="1" x14ac:dyDescent="0.25">
      <c r="A1137" s="3" t="s">
        <v>2004</v>
      </c>
      <c r="B1137" s="3" t="s">
        <v>422</v>
      </c>
      <c r="C1137" s="3" t="s">
        <v>651</v>
      </c>
      <c r="D1137" s="3" t="s">
        <v>487</v>
      </c>
      <c r="E1137" s="3" t="str">
        <f>VLOOKUP($A1137,[1]Consolidado!$C$2:$H$3834,4,FALSE)</f>
        <v>Activo</v>
      </c>
      <c r="F1137" s="3" t="str">
        <f>VLOOKUP($A1137,[1]Consolidado!$C$2:$H$3834,6,FALSE)</f>
        <v>Fijo</v>
      </c>
      <c r="G1137" s="4">
        <v>35005</v>
      </c>
      <c r="H1137" s="4">
        <v>0</v>
      </c>
      <c r="I1137" s="4">
        <v>1064.1500000000001</v>
      </c>
      <c r="J1137" s="4">
        <v>1004.64</v>
      </c>
      <c r="K1137" s="4">
        <v>16184.24</v>
      </c>
      <c r="L1137" s="4">
        <v>16751.97</v>
      </c>
    </row>
    <row r="1138" spans="1:12" s="2" customFormat="1" ht="39.950000000000003" customHeight="1" x14ac:dyDescent="0.25">
      <c r="A1138" s="3" t="s">
        <v>2005</v>
      </c>
      <c r="B1138" s="3" t="s">
        <v>421</v>
      </c>
      <c r="C1138" s="3" t="s">
        <v>3987</v>
      </c>
      <c r="D1138" s="3" t="s">
        <v>235</v>
      </c>
      <c r="E1138" s="3" t="str">
        <f>VLOOKUP($A1138,[1]Consolidado!$C$2:$H$3834,4,FALSE)</f>
        <v>Activo</v>
      </c>
      <c r="F1138" s="3" t="str">
        <f>VLOOKUP($A1138,[1]Consolidado!$C$2:$H$3834,6,FALSE)</f>
        <v>Fijo</v>
      </c>
      <c r="G1138" s="4">
        <v>42405</v>
      </c>
      <c r="H1138" s="4">
        <v>782.08037500000057</v>
      </c>
      <c r="I1138" s="4">
        <v>1289.1099999999999</v>
      </c>
      <c r="J1138" s="4">
        <v>1217.02</v>
      </c>
      <c r="K1138" s="4">
        <v>3438.6</v>
      </c>
      <c r="L1138" s="4">
        <v>35678.189625000006</v>
      </c>
    </row>
    <row r="1139" spans="1:12" s="2" customFormat="1" ht="39.950000000000003" customHeight="1" x14ac:dyDescent="0.25">
      <c r="A1139" s="3" t="s">
        <v>2006</v>
      </c>
      <c r="B1139" s="3" t="s">
        <v>421</v>
      </c>
      <c r="C1139" s="3" t="s">
        <v>4014</v>
      </c>
      <c r="D1139" s="3" t="s">
        <v>33</v>
      </c>
      <c r="E1139" s="3" t="str">
        <f>VLOOKUP($A1139,[1]Consolidado!$C$2:$H$3834,4,FALSE)</f>
        <v>Activo</v>
      </c>
      <c r="F1139" s="3" t="str">
        <f>VLOOKUP($A1139,[1]Consolidado!$C$2:$H$3834,6,FALSE)</f>
        <v>Fijo</v>
      </c>
      <c r="G1139" s="4">
        <v>21209</v>
      </c>
      <c r="H1139" s="4">
        <v>0</v>
      </c>
      <c r="I1139" s="4">
        <v>0</v>
      </c>
      <c r="J1139" s="4">
        <v>608.70000000000005</v>
      </c>
      <c r="K1139" s="4">
        <v>14048.18</v>
      </c>
      <c r="L1139" s="4">
        <v>6552.119999999999</v>
      </c>
    </row>
    <row r="1140" spans="1:12" s="2" customFormat="1" ht="39.950000000000003" customHeight="1" x14ac:dyDescent="0.25">
      <c r="A1140" s="3" t="s">
        <v>2007</v>
      </c>
      <c r="B1140" s="3" t="s">
        <v>421</v>
      </c>
      <c r="C1140" s="3" t="s">
        <v>3980</v>
      </c>
      <c r="D1140" s="3" t="s">
        <v>298</v>
      </c>
      <c r="E1140" s="3" t="str">
        <f>VLOOKUP($A1140,[1]Consolidado!$C$2:$H$3834,4,FALSE)</f>
        <v>Activo</v>
      </c>
      <c r="F1140" s="3" t="str">
        <f>VLOOKUP($A1140,[1]Consolidado!$C$2:$H$3834,6,FALSE)</f>
        <v>Carrera</v>
      </c>
      <c r="G1140" s="4">
        <v>64632</v>
      </c>
      <c r="H1140" s="4">
        <v>4358.2998333333335</v>
      </c>
      <c r="I1140" s="4">
        <v>1964.81</v>
      </c>
      <c r="J1140" s="4">
        <v>1854.94</v>
      </c>
      <c r="K1140" s="4">
        <v>438.6</v>
      </c>
      <c r="L1140" s="4">
        <v>56015.350166666671</v>
      </c>
    </row>
    <row r="1141" spans="1:12" s="2" customFormat="1" ht="39.950000000000003" customHeight="1" x14ac:dyDescent="0.25">
      <c r="A1141" s="3" t="s">
        <v>2008</v>
      </c>
      <c r="B1141" s="3" t="s">
        <v>421</v>
      </c>
      <c r="C1141" s="3" t="s">
        <v>577</v>
      </c>
      <c r="D1141" s="3" t="s">
        <v>38</v>
      </c>
      <c r="E1141" s="3" t="str">
        <f>VLOOKUP($A1141,[1]Consolidado!$C$2:$H$3834,4,FALSE)</f>
        <v>Activo</v>
      </c>
      <c r="F1141" s="3" t="str">
        <f>VLOOKUP($A1141,[1]Consolidado!$C$2:$H$3834,6,FALSE)</f>
        <v>Fijo</v>
      </c>
      <c r="G1141" s="4">
        <v>22873</v>
      </c>
      <c r="H1141" s="4">
        <v>0</v>
      </c>
      <c r="I1141" s="4">
        <v>0</v>
      </c>
      <c r="J1141" s="4">
        <v>656.46</v>
      </c>
      <c r="K1141" s="4">
        <v>438.6</v>
      </c>
      <c r="L1141" s="4">
        <v>21777.940000000002</v>
      </c>
    </row>
    <row r="1142" spans="1:12" s="2" customFormat="1" ht="39.950000000000003" customHeight="1" x14ac:dyDescent="0.25">
      <c r="A1142" s="3" t="s">
        <v>2009</v>
      </c>
      <c r="B1142" s="3" t="s">
        <v>422</v>
      </c>
      <c r="C1142" s="3" t="s">
        <v>4148</v>
      </c>
      <c r="D1142" s="3" t="s">
        <v>466</v>
      </c>
      <c r="E1142" s="3" t="str">
        <f>VLOOKUP($A1142,[1]Consolidado!$C$2:$H$3834,4,FALSE)</f>
        <v>Activo</v>
      </c>
      <c r="F1142" s="3" t="str">
        <f>VLOOKUP($A1142,[1]Consolidado!$C$2:$H$3834,6,FALSE)</f>
        <v>Fijo</v>
      </c>
      <c r="G1142" s="4">
        <v>64671</v>
      </c>
      <c r="H1142" s="4">
        <v>4365.6378333333341</v>
      </c>
      <c r="I1142" s="4">
        <v>1966</v>
      </c>
      <c r="J1142" s="4">
        <v>1856.06</v>
      </c>
      <c r="K1142" s="4">
        <v>29943.82</v>
      </c>
      <c r="L1142" s="4">
        <v>26539.482166666668</v>
      </c>
    </row>
    <row r="1143" spans="1:12" s="2" customFormat="1" ht="39.950000000000003" customHeight="1" x14ac:dyDescent="0.25">
      <c r="A1143" s="3" t="s">
        <v>2010</v>
      </c>
      <c r="B1143" s="3" t="s">
        <v>422</v>
      </c>
      <c r="C1143" s="3" t="s">
        <v>603</v>
      </c>
      <c r="D1143" s="3" t="s">
        <v>444</v>
      </c>
      <c r="E1143" s="3" t="str">
        <f>VLOOKUP($A1143,[1]Consolidado!$C$2:$H$3834,4,FALSE)</f>
        <v>Activo</v>
      </c>
      <c r="F1143" s="3" t="str">
        <f>VLOOKUP($A1143,[1]Consolidado!$C$2:$H$3834,6,FALSE)</f>
        <v>Fijo</v>
      </c>
      <c r="G1143" s="4">
        <v>39312</v>
      </c>
      <c r="H1143" s="4">
        <v>345.55037499999958</v>
      </c>
      <c r="I1143" s="4">
        <v>1195.08</v>
      </c>
      <c r="J1143" s="4">
        <v>1128.25</v>
      </c>
      <c r="K1143" s="4">
        <v>16882.45</v>
      </c>
      <c r="L1143" s="4">
        <v>19760.669624999999</v>
      </c>
    </row>
    <row r="1144" spans="1:12" s="2" customFormat="1" ht="39.950000000000003" customHeight="1" x14ac:dyDescent="0.25">
      <c r="A1144" s="3" t="s">
        <v>2011</v>
      </c>
      <c r="B1144" s="3" t="s">
        <v>422</v>
      </c>
      <c r="C1144" s="3" t="s">
        <v>4181</v>
      </c>
      <c r="D1144" s="3" t="s">
        <v>210</v>
      </c>
      <c r="E1144" s="3" t="str">
        <f>VLOOKUP($A1144,[1]Consolidado!$C$2:$H$3834,4,FALSE)</f>
        <v>Activo</v>
      </c>
      <c r="F1144" s="3" t="str">
        <f>VLOOKUP($A1144,[1]Consolidado!$C$2:$H$3834,6,FALSE)</f>
        <v>Fijo</v>
      </c>
      <c r="G1144" s="4">
        <v>245366</v>
      </c>
      <c r="H1144" s="4">
        <v>46693.147291666675</v>
      </c>
      <c r="I1144" s="4">
        <v>5883.16</v>
      </c>
      <c r="J1144" s="4">
        <v>7042</v>
      </c>
      <c r="K1144" s="4">
        <v>417.54</v>
      </c>
      <c r="L1144" s="4">
        <v>185330.15270833331</v>
      </c>
    </row>
    <row r="1145" spans="1:12" s="2" customFormat="1" ht="39.950000000000003" customHeight="1" x14ac:dyDescent="0.25">
      <c r="A1145" s="3" t="s">
        <v>2012</v>
      </c>
      <c r="B1145" s="3" t="s">
        <v>421</v>
      </c>
      <c r="C1145" s="3" t="s">
        <v>4006</v>
      </c>
      <c r="D1145" s="3" t="s">
        <v>342</v>
      </c>
      <c r="E1145" s="3" t="str">
        <f>VLOOKUP($A1145,[1]Consolidado!$C$2:$H$3834,4,FALSE)</f>
        <v>Activo</v>
      </c>
      <c r="F1145" s="3" t="str">
        <f>VLOOKUP($A1145,[1]Consolidado!$C$2:$H$3834,6,FALSE)</f>
        <v>Fijo</v>
      </c>
      <c r="G1145" s="4">
        <v>18687</v>
      </c>
      <c r="H1145" s="4">
        <v>0</v>
      </c>
      <c r="I1145" s="4">
        <v>0</v>
      </c>
      <c r="J1145" s="4">
        <v>536.32000000000005</v>
      </c>
      <c r="K1145" s="4">
        <v>8709.880000000001</v>
      </c>
      <c r="L1145" s="4">
        <v>9440.7999999999993</v>
      </c>
    </row>
    <row r="1146" spans="1:12" s="2" customFormat="1" ht="39.950000000000003" customHeight="1" x14ac:dyDescent="0.25">
      <c r="A1146" s="3" t="s">
        <v>2013</v>
      </c>
      <c r="B1146" s="3" t="s">
        <v>422</v>
      </c>
      <c r="C1146" s="3" t="s">
        <v>3</v>
      </c>
      <c r="D1146" s="3" t="s">
        <v>165</v>
      </c>
      <c r="E1146" s="3" t="str">
        <f>VLOOKUP($A1146,[1]Consolidado!$C$2:$H$3834,4,FALSE)</f>
        <v>Activo</v>
      </c>
      <c r="F1146" s="3" t="str">
        <f>VLOOKUP($A1146,[1]Consolidado!$C$2:$H$3834,6,FALSE)</f>
        <v>Fijo</v>
      </c>
      <c r="G1146" s="4">
        <v>26254</v>
      </c>
      <c r="H1146" s="4">
        <v>0</v>
      </c>
      <c r="I1146" s="4">
        <v>0</v>
      </c>
      <c r="J1146" s="4">
        <v>753.49</v>
      </c>
      <c r="K1146" s="4">
        <v>16738.420000000002</v>
      </c>
      <c r="L1146" s="4">
        <v>8762.0899999999965</v>
      </c>
    </row>
    <row r="1147" spans="1:12" s="2" customFormat="1" ht="39.950000000000003" customHeight="1" x14ac:dyDescent="0.25">
      <c r="A1147" s="3" t="s">
        <v>2014</v>
      </c>
      <c r="B1147" s="3" t="s">
        <v>422</v>
      </c>
      <c r="C1147" s="3" t="s">
        <v>744</v>
      </c>
      <c r="D1147" s="3" t="s">
        <v>221</v>
      </c>
      <c r="E1147" s="3" t="str">
        <f>VLOOKUP($A1147,[1]Consolidado!$C$2:$H$3834,4,FALSE)</f>
        <v>Activo</v>
      </c>
      <c r="F1147" s="3" t="str">
        <f>VLOOKUP($A1147,[1]Consolidado!$C$2:$H$3834,6,FALSE)</f>
        <v>Fijo</v>
      </c>
      <c r="G1147" s="4">
        <v>81680</v>
      </c>
      <c r="H1147" s="4">
        <v>7796.1147916666641</v>
      </c>
      <c r="I1147" s="4">
        <v>2483.0700000000002</v>
      </c>
      <c r="J1147" s="4">
        <v>2344.2199999999998</v>
      </c>
      <c r="K1147" s="4">
        <v>9084.869999999999</v>
      </c>
      <c r="L1147" s="4">
        <v>59971.72520833333</v>
      </c>
    </row>
    <row r="1148" spans="1:12" s="2" customFormat="1" ht="39.950000000000003" customHeight="1" x14ac:dyDescent="0.25">
      <c r="A1148" s="3" t="s">
        <v>2015</v>
      </c>
      <c r="B1148" s="3" t="s">
        <v>421</v>
      </c>
      <c r="C1148" s="3" t="s">
        <v>582</v>
      </c>
      <c r="D1148" s="3" t="s">
        <v>114</v>
      </c>
      <c r="E1148" s="3" t="str">
        <f>VLOOKUP($A1148,[1]Consolidado!$C$2:$H$3834,4,FALSE)</f>
        <v>Activo</v>
      </c>
      <c r="F1148" s="3" t="str">
        <f>VLOOKUP($A1148,[1]Consolidado!$C$2:$H$3834,6,FALSE)</f>
        <v>Fijo</v>
      </c>
      <c r="G1148" s="4">
        <v>54453</v>
      </c>
      <c r="H1148" s="4">
        <v>2225.1553749999989</v>
      </c>
      <c r="I1148" s="4">
        <v>1655.37</v>
      </c>
      <c r="J1148" s="4">
        <v>1562.8</v>
      </c>
      <c r="K1148" s="4">
        <v>13005.13</v>
      </c>
      <c r="L1148" s="4">
        <v>36004.544624999995</v>
      </c>
    </row>
    <row r="1149" spans="1:12" s="2" customFormat="1" ht="39.950000000000003" customHeight="1" x14ac:dyDescent="0.25">
      <c r="A1149" s="3" t="s">
        <v>2016</v>
      </c>
      <c r="B1149" s="3" t="s">
        <v>421</v>
      </c>
      <c r="C1149" s="3" t="s">
        <v>3987</v>
      </c>
      <c r="D1149" s="3" t="s">
        <v>235</v>
      </c>
      <c r="E1149" s="3" t="str">
        <f>VLOOKUP($A1149,[1]Consolidado!$C$2:$H$3834,4,FALSE)</f>
        <v>Activo</v>
      </c>
      <c r="F1149" s="3" t="str">
        <f>VLOOKUP($A1149,[1]Consolidado!$C$2:$H$3834,6,FALSE)</f>
        <v>Fijo</v>
      </c>
      <c r="G1149" s="4">
        <v>42405</v>
      </c>
      <c r="H1149" s="4">
        <v>267.44237499999946</v>
      </c>
      <c r="I1149" s="4">
        <v>1289.1099999999999</v>
      </c>
      <c r="J1149" s="4">
        <v>1217.02</v>
      </c>
      <c r="K1149" s="4">
        <v>23046</v>
      </c>
      <c r="L1149" s="4">
        <v>16585.427625000004</v>
      </c>
    </row>
    <row r="1150" spans="1:12" s="2" customFormat="1" ht="39.950000000000003" customHeight="1" x14ac:dyDescent="0.25">
      <c r="A1150" s="3" t="s">
        <v>2017</v>
      </c>
      <c r="B1150" s="3" t="s">
        <v>421</v>
      </c>
      <c r="C1150" s="3" t="s">
        <v>4182</v>
      </c>
      <c r="D1150" s="3" t="s">
        <v>259</v>
      </c>
      <c r="E1150" s="3" t="str">
        <f>VLOOKUP($A1150,[1]Consolidado!$C$2:$H$3834,4,FALSE)</f>
        <v>Activo</v>
      </c>
      <c r="F1150" s="3" t="str">
        <f>VLOOKUP($A1150,[1]Consolidado!$C$2:$H$3834,6,FALSE)</f>
        <v>Fijo</v>
      </c>
      <c r="G1150" s="4">
        <v>120574</v>
      </c>
      <c r="H1150" s="4">
        <v>16516.092291666664</v>
      </c>
      <c r="I1150" s="4">
        <v>3665.45</v>
      </c>
      <c r="J1150" s="4">
        <v>3460.47</v>
      </c>
      <c r="K1150" s="4">
        <v>8236.0300000000007</v>
      </c>
      <c r="L1150" s="4">
        <v>88695.957708333342</v>
      </c>
    </row>
    <row r="1151" spans="1:12" s="2" customFormat="1" ht="39.950000000000003" customHeight="1" x14ac:dyDescent="0.25">
      <c r="A1151" s="3" t="s">
        <v>2018</v>
      </c>
      <c r="B1151" s="3" t="s">
        <v>422</v>
      </c>
      <c r="C1151" s="3" t="s">
        <v>4002</v>
      </c>
      <c r="D1151" s="3" t="s">
        <v>118</v>
      </c>
      <c r="E1151" s="3" t="str">
        <f>VLOOKUP($A1151,[1]Consolidado!$C$2:$H$3834,4,FALSE)</f>
        <v>Activo</v>
      </c>
      <c r="F1151" s="3" t="str">
        <f>VLOOKUP($A1151,[1]Consolidado!$C$2:$H$3834,6,FALSE)</f>
        <v>Fijo</v>
      </c>
      <c r="G1151" s="4">
        <v>58252</v>
      </c>
      <c r="H1151" s="4">
        <v>3157.7118333333328</v>
      </c>
      <c r="I1151" s="4">
        <v>1770.86</v>
      </c>
      <c r="J1151" s="4">
        <v>1671.83</v>
      </c>
      <c r="K1151" s="4">
        <v>14807.02</v>
      </c>
      <c r="L1151" s="4">
        <v>36844.578166666659</v>
      </c>
    </row>
    <row r="1152" spans="1:12" s="2" customFormat="1" ht="39.950000000000003" customHeight="1" x14ac:dyDescent="0.25">
      <c r="A1152" s="3" t="s">
        <v>2019</v>
      </c>
      <c r="B1152" s="3" t="s">
        <v>421</v>
      </c>
      <c r="C1152" s="3" t="s">
        <v>4020</v>
      </c>
      <c r="D1152" s="3" t="s">
        <v>263</v>
      </c>
      <c r="E1152" s="3" t="str">
        <f>VLOOKUP($A1152,[1]Consolidado!$C$2:$H$3834,4,FALSE)</f>
        <v>Activo</v>
      </c>
      <c r="F1152" s="3" t="str">
        <f>VLOOKUP($A1152,[1]Consolidado!$C$2:$H$3834,6,FALSE)</f>
        <v>Fijo</v>
      </c>
      <c r="G1152" s="4">
        <v>34410</v>
      </c>
      <c r="H1152" s="4">
        <v>0</v>
      </c>
      <c r="I1152" s="4">
        <v>0</v>
      </c>
      <c r="J1152" s="4">
        <v>987.57</v>
      </c>
      <c r="K1152" s="4">
        <v>3965.0200000000004</v>
      </c>
      <c r="L1152" s="4">
        <v>29457.41</v>
      </c>
    </row>
    <row r="1153" spans="1:12" s="2" customFormat="1" ht="39.950000000000003" customHeight="1" x14ac:dyDescent="0.25">
      <c r="A1153" s="3" t="s">
        <v>2020</v>
      </c>
      <c r="B1153" s="3" t="s">
        <v>421</v>
      </c>
      <c r="C1153" s="3" t="s">
        <v>4183</v>
      </c>
      <c r="D1153" s="3" t="s">
        <v>219</v>
      </c>
      <c r="E1153" s="3" t="str">
        <f>VLOOKUP($A1153,[1]Consolidado!$C$2:$H$3834,4,FALSE)</f>
        <v>Activo</v>
      </c>
      <c r="F1153" s="3" t="str">
        <f>VLOOKUP($A1153,[1]Consolidado!$C$2:$H$3834,6,FALSE)</f>
        <v>Carrera</v>
      </c>
      <c r="G1153" s="4">
        <v>141916</v>
      </c>
      <c r="H1153" s="4">
        <v>21965.127291666668</v>
      </c>
      <c r="I1153" s="4">
        <v>4314.25</v>
      </c>
      <c r="J1153" s="4">
        <v>4072.99</v>
      </c>
      <c r="K1153" s="4">
        <v>1059</v>
      </c>
      <c r="L1153" s="4">
        <v>110504.63270833333</v>
      </c>
    </row>
    <row r="1154" spans="1:12" s="2" customFormat="1" ht="39.950000000000003" customHeight="1" x14ac:dyDescent="0.25">
      <c r="A1154" s="3" t="s">
        <v>2021</v>
      </c>
      <c r="B1154" s="3" t="s">
        <v>422</v>
      </c>
      <c r="C1154" s="3" t="s">
        <v>593</v>
      </c>
      <c r="D1154" s="3" t="s">
        <v>116</v>
      </c>
      <c r="E1154" s="3" t="str">
        <f>VLOOKUP($A1154,[1]Consolidado!$C$2:$H$3834,4,FALSE)</f>
        <v>Activo</v>
      </c>
      <c r="F1154" s="3" t="str">
        <f>VLOOKUP($A1154,[1]Consolidado!$C$2:$H$3834,6,FALSE)</f>
        <v>Fijo</v>
      </c>
      <c r="G1154" s="4">
        <v>41329</v>
      </c>
      <c r="H1154" s="4">
        <v>372.89987499999984</v>
      </c>
      <c r="I1154" s="4">
        <v>1256.4000000000001</v>
      </c>
      <c r="J1154" s="4">
        <v>1186.1400000000001</v>
      </c>
      <c r="K1154" s="4">
        <v>17401.91</v>
      </c>
      <c r="L1154" s="4">
        <v>21111.650124999996</v>
      </c>
    </row>
    <row r="1155" spans="1:12" s="2" customFormat="1" ht="39.950000000000003" customHeight="1" x14ac:dyDescent="0.25">
      <c r="A1155" s="3" t="s">
        <v>2022</v>
      </c>
      <c r="B1155" s="3" t="s">
        <v>421</v>
      </c>
      <c r="C1155" s="3" t="s">
        <v>4068</v>
      </c>
      <c r="D1155" s="3" t="s">
        <v>359</v>
      </c>
      <c r="E1155" s="3" t="str">
        <f>VLOOKUP($A1155,[1]Consolidado!$C$2:$H$3834,4,FALSE)</f>
        <v>Activo</v>
      </c>
      <c r="F1155" s="3" t="str">
        <f>VLOOKUP($A1155,[1]Consolidado!$C$2:$H$3834,6,FALSE)</f>
        <v>Fijo</v>
      </c>
      <c r="G1155" s="4">
        <v>60440</v>
      </c>
      <c r="H1155" s="4">
        <v>3226.3558333333349</v>
      </c>
      <c r="I1155" s="4">
        <v>1837.38</v>
      </c>
      <c r="J1155" s="4">
        <v>1734.63</v>
      </c>
      <c r="K1155" s="4">
        <v>20912.07</v>
      </c>
      <c r="L1155" s="4">
        <v>32729.564166666671</v>
      </c>
    </row>
    <row r="1156" spans="1:12" s="2" customFormat="1" ht="39.950000000000003" customHeight="1" x14ac:dyDescent="0.25">
      <c r="A1156" s="3" t="s">
        <v>2023</v>
      </c>
      <c r="B1156" s="3" t="s">
        <v>422</v>
      </c>
      <c r="C1156" s="3" t="s">
        <v>4068</v>
      </c>
      <c r="D1156" s="3" t="s">
        <v>535</v>
      </c>
      <c r="E1156" s="3" t="str">
        <f>VLOOKUP($A1156,[1]Consolidado!$C$2:$H$3834,4,FALSE)</f>
        <v>Activo</v>
      </c>
      <c r="F1156" s="3" t="str">
        <f>VLOOKUP($A1156,[1]Consolidado!$C$2:$H$3834,6,FALSE)</f>
        <v>Fijo</v>
      </c>
      <c r="G1156" s="4">
        <v>60440</v>
      </c>
      <c r="H1156" s="4">
        <v>3226.3558333333349</v>
      </c>
      <c r="I1156" s="4">
        <v>1837.38</v>
      </c>
      <c r="J1156" s="4">
        <v>1734.63</v>
      </c>
      <c r="K1156" s="4">
        <v>11623.560000000001</v>
      </c>
      <c r="L1156" s="4">
        <v>42018.074166666673</v>
      </c>
    </row>
    <row r="1157" spans="1:12" s="2" customFormat="1" ht="39.950000000000003" customHeight="1" x14ac:dyDescent="0.25">
      <c r="A1157" s="3" t="s">
        <v>2024</v>
      </c>
      <c r="B1157" s="3" t="s">
        <v>422</v>
      </c>
      <c r="C1157" s="3" t="s">
        <v>4049</v>
      </c>
      <c r="D1157" s="3" t="s">
        <v>236</v>
      </c>
      <c r="E1157" s="3" t="str">
        <f>VLOOKUP($A1157,[1]Consolidado!$C$2:$H$3834,4,FALSE)</f>
        <v>Activo</v>
      </c>
      <c r="F1157" s="3" t="str">
        <f>VLOOKUP($A1157,[1]Consolidado!$C$2:$H$3834,6,FALSE)</f>
        <v>Fijo</v>
      </c>
      <c r="G1157" s="4">
        <v>81680</v>
      </c>
      <c r="H1157" s="4">
        <v>7367.2497916666616</v>
      </c>
      <c r="I1157" s="4">
        <v>2483.0700000000002</v>
      </c>
      <c r="J1157" s="4">
        <v>2344.2199999999998</v>
      </c>
      <c r="K1157" s="4">
        <v>3878.62</v>
      </c>
      <c r="L1157" s="4">
        <v>65606.840208333335</v>
      </c>
    </row>
    <row r="1158" spans="1:12" s="2" customFormat="1" ht="39.950000000000003" customHeight="1" x14ac:dyDescent="0.25">
      <c r="A1158" s="3" t="s">
        <v>2025</v>
      </c>
      <c r="B1158" s="3" t="s">
        <v>421</v>
      </c>
      <c r="C1158" s="3" t="s">
        <v>627</v>
      </c>
      <c r="D1158" s="3" t="s">
        <v>433</v>
      </c>
      <c r="E1158" s="3" t="str">
        <f>VLOOKUP($A1158,[1]Consolidado!$C$2:$H$3834,4,FALSE)</f>
        <v>Cancelado</v>
      </c>
      <c r="F1158" s="3" t="str">
        <f>VLOOKUP($A1158,[1]Consolidado!$C$2:$H$3834,6,FALSE)</f>
        <v>Fijo</v>
      </c>
      <c r="G1158" s="4">
        <v>44730</v>
      </c>
      <c r="H1158" s="4">
        <v>1110.218875</v>
      </c>
      <c r="I1158" s="4">
        <v>1359.79</v>
      </c>
      <c r="J1158" s="4">
        <v>1283.75</v>
      </c>
      <c r="K1158" s="4">
        <v>18034.989999999998</v>
      </c>
      <c r="L1158" s="4">
        <v>22941.251125000003</v>
      </c>
    </row>
    <row r="1159" spans="1:12" s="2" customFormat="1" ht="39.950000000000003" customHeight="1" x14ac:dyDescent="0.25">
      <c r="A1159" s="3" t="s">
        <v>2026</v>
      </c>
      <c r="B1159" s="3" t="s">
        <v>421</v>
      </c>
      <c r="C1159" s="3" t="s">
        <v>745</v>
      </c>
      <c r="D1159" s="3" t="s">
        <v>263</v>
      </c>
      <c r="E1159" s="3" t="str">
        <f>VLOOKUP($A1159,[1]Consolidado!$C$2:$H$3834,4,FALSE)</f>
        <v>Activo</v>
      </c>
      <c r="F1159" s="3" t="str">
        <f>VLOOKUP($A1159,[1]Consolidado!$C$2:$H$3834,6,FALSE)</f>
        <v>Fijo</v>
      </c>
      <c r="G1159" s="4">
        <v>68534</v>
      </c>
      <c r="H1159" s="4">
        <v>5092.5778333333337</v>
      </c>
      <c r="I1159" s="4">
        <v>2083.4299999999998</v>
      </c>
      <c r="J1159" s="4">
        <v>1966.93</v>
      </c>
      <c r="K1159" s="4">
        <v>6788</v>
      </c>
      <c r="L1159" s="4">
        <v>52603.062166666663</v>
      </c>
    </row>
    <row r="1160" spans="1:12" s="2" customFormat="1" ht="39.950000000000003" customHeight="1" x14ac:dyDescent="0.25">
      <c r="A1160" s="3" t="s">
        <v>2027</v>
      </c>
      <c r="B1160" s="3" t="s">
        <v>421</v>
      </c>
      <c r="C1160" s="3" t="s">
        <v>3987</v>
      </c>
      <c r="D1160" s="3" t="s">
        <v>235</v>
      </c>
      <c r="E1160" s="3" t="str">
        <f>VLOOKUP($A1160,[1]Consolidado!$C$2:$H$3834,4,FALSE)</f>
        <v>Activo</v>
      </c>
      <c r="F1160" s="3" t="str">
        <f>VLOOKUP($A1160,[1]Consolidado!$C$2:$H$3834,6,FALSE)</f>
        <v>Fijo</v>
      </c>
      <c r="G1160" s="4">
        <v>42405</v>
      </c>
      <c r="H1160" s="4">
        <v>524.76137500000038</v>
      </c>
      <c r="I1160" s="4">
        <v>1289.1099999999999</v>
      </c>
      <c r="J1160" s="4">
        <v>1217.02</v>
      </c>
      <c r="K1160" s="4">
        <v>30144.59</v>
      </c>
      <c r="L1160" s="4">
        <v>9229.5186250000006</v>
      </c>
    </row>
    <row r="1161" spans="1:12" s="2" customFormat="1" ht="39.950000000000003" customHeight="1" x14ac:dyDescent="0.25">
      <c r="A1161" s="3" t="s">
        <v>2028</v>
      </c>
      <c r="B1161" s="3" t="s">
        <v>422</v>
      </c>
      <c r="C1161" s="3" t="s">
        <v>746</v>
      </c>
      <c r="D1161" s="3" t="s">
        <v>256</v>
      </c>
      <c r="E1161" s="3" t="str">
        <f>VLOOKUP($A1161,[1]Consolidado!$C$2:$H$3834,4,FALSE)</f>
        <v>Activo</v>
      </c>
      <c r="F1161" s="3" t="str">
        <f>VLOOKUP($A1161,[1]Consolidado!$C$2:$H$3834,6,FALSE)</f>
        <v>Fijo</v>
      </c>
      <c r="G1161" s="4">
        <v>77999</v>
      </c>
      <c r="H1161" s="4">
        <v>6530.6098333333312</v>
      </c>
      <c r="I1161" s="4">
        <v>2371.17</v>
      </c>
      <c r="J1161" s="4">
        <v>2238.5700000000002</v>
      </c>
      <c r="K1161" s="4">
        <v>14402.39</v>
      </c>
      <c r="L1161" s="4">
        <v>52456.26016666666</v>
      </c>
    </row>
    <row r="1162" spans="1:12" s="2" customFormat="1" ht="39.950000000000003" customHeight="1" x14ac:dyDescent="0.25">
      <c r="A1162" s="3" t="s">
        <v>2029</v>
      </c>
      <c r="B1162" s="3" t="s">
        <v>422</v>
      </c>
      <c r="C1162" s="3" t="s">
        <v>4038</v>
      </c>
      <c r="D1162" s="3" t="s">
        <v>170</v>
      </c>
      <c r="E1162" s="3" t="str">
        <f>VLOOKUP($A1162,[1]Consolidado!$C$2:$H$3834,4,FALSE)</f>
        <v>Activo</v>
      </c>
      <c r="F1162" s="3" t="str">
        <f>VLOOKUP($A1162,[1]Consolidado!$C$2:$H$3834,6,FALSE)</f>
        <v>Fijo</v>
      </c>
      <c r="G1162" s="4">
        <v>47062</v>
      </c>
      <c r="H1162" s="4">
        <v>924.70787499999858</v>
      </c>
      <c r="I1162" s="4">
        <v>1430.68</v>
      </c>
      <c r="J1162" s="4">
        <v>1350.68</v>
      </c>
      <c r="K1162" s="4">
        <v>3805.04</v>
      </c>
      <c r="L1162" s="4">
        <v>39550.892124999998</v>
      </c>
    </row>
    <row r="1163" spans="1:12" s="2" customFormat="1" ht="39.950000000000003" customHeight="1" x14ac:dyDescent="0.25">
      <c r="A1163" s="3" t="s">
        <v>2030</v>
      </c>
      <c r="B1163" s="3" t="s">
        <v>421</v>
      </c>
      <c r="C1163" s="3" t="s">
        <v>577</v>
      </c>
      <c r="D1163" s="3" t="s">
        <v>357</v>
      </c>
      <c r="E1163" s="3" t="str">
        <f>VLOOKUP($A1163,[1]Consolidado!$C$2:$H$3834,4,FALSE)</f>
        <v>Activo</v>
      </c>
      <c r="F1163" s="3" t="str">
        <f>VLOOKUP($A1163,[1]Consolidado!$C$2:$H$3834,6,FALSE)</f>
        <v>Fijo</v>
      </c>
      <c r="G1163" s="4">
        <v>22873</v>
      </c>
      <c r="H1163" s="4">
        <v>0</v>
      </c>
      <c r="I1163" s="4">
        <v>0</v>
      </c>
      <c r="J1163" s="4">
        <v>656.46</v>
      </c>
      <c r="K1163" s="4">
        <v>1367.7</v>
      </c>
      <c r="L1163" s="4">
        <v>20848.84</v>
      </c>
    </row>
    <row r="1164" spans="1:12" s="2" customFormat="1" ht="39.950000000000003" customHeight="1" x14ac:dyDescent="0.25">
      <c r="A1164" s="3" t="s">
        <v>2031</v>
      </c>
      <c r="B1164" s="3" t="s">
        <v>421</v>
      </c>
      <c r="C1164" s="3" t="s">
        <v>4020</v>
      </c>
      <c r="D1164" s="3" t="s">
        <v>263</v>
      </c>
      <c r="E1164" s="3" t="str">
        <f>VLOOKUP($A1164,[1]Consolidado!$C$2:$H$3834,4,FALSE)</f>
        <v>Activo</v>
      </c>
      <c r="F1164" s="3" t="str">
        <f>VLOOKUP($A1164,[1]Consolidado!$C$2:$H$3834,6,FALSE)</f>
        <v>Fijo</v>
      </c>
      <c r="G1164" s="4">
        <v>34410</v>
      </c>
      <c r="H1164" s="4">
        <v>0</v>
      </c>
      <c r="I1164" s="4">
        <v>0</v>
      </c>
      <c r="J1164" s="4">
        <v>987.57</v>
      </c>
      <c r="K1164" s="4">
        <v>6742.92</v>
      </c>
      <c r="L1164" s="4">
        <v>26679.510000000002</v>
      </c>
    </row>
    <row r="1165" spans="1:12" s="2" customFormat="1" ht="39.950000000000003" customHeight="1" x14ac:dyDescent="0.25">
      <c r="A1165" s="3" t="s">
        <v>2032</v>
      </c>
      <c r="B1165" s="3" t="s">
        <v>422</v>
      </c>
      <c r="C1165" s="3" t="s">
        <v>4184</v>
      </c>
      <c r="D1165" s="3" t="s">
        <v>17</v>
      </c>
      <c r="E1165" s="3" t="str">
        <f>VLOOKUP($A1165,[1]Consolidado!$C$2:$H$3834,4,FALSE)</f>
        <v>Activo</v>
      </c>
      <c r="F1165" s="3" t="str">
        <f>VLOOKUP($A1165,[1]Consolidado!$C$2:$H$3834,6,FALSE)</f>
        <v>Carrera</v>
      </c>
      <c r="G1165" s="4">
        <v>181834</v>
      </c>
      <c r="H1165" s="4">
        <v>31354.839791666662</v>
      </c>
      <c r="I1165" s="4">
        <v>5527.75</v>
      </c>
      <c r="J1165" s="4">
        <v>5218.6400000000003</v>
      </c>
      <c r="K1165" s="4">
        <v>61852.2</v>
      </c>
      <c r="L1165" s="4">
        <v>77880.570208333331</v>
      </c>
    </row>
    <row r="1166" spans="1:12" s="2" customFormat="1" ht="39.950000000000003" customHeight="1" x14ac:dyDescent="0.25">
      <c r="A1166" s="3" t="s">
        <v>2033</v>
      </c>
      <c r="B1166" s="3" t="s">
        <v>421</v>
      </c>
      <c r="C1166" s="3" t="s">
        <v>636</v>
      </c>
      <c r="D1166" s="3" t="s">
        <v>264</v>
      </c>
      <c r="E1166" s="3" t="str">
        <f>VLOOKUP($A1166,[1]Consolidado!$C$2:$H$3834,4,FALSE)</f>
        <v>Activo</v>
      </c>
      <c r="F1166" s="3" t="str">
        <f>VLOOKUP($A1166,[1]Consolidado!$C$2:$H$3834,6,FALSE)</f>
        <v>Fijo</v>
      </c>
      <c r="G1166" s="4">
        <v>64671</v>
      </c>
      <c r="H1166" s="4">
        <v>3679.453833333333</v>
      </c>
      <c r="I1166" s="4">
        <v>1966</v>
      </c>
      <c r="J1166" s="4">
        <v>1856.06</v>
      </c>
      <c r="K1166" s="4">
        <v>3598.2400000000002</v>
      </c>
      <c r="L1166" s="4">
        <v>53571.246166666671</v>
      </c>
    </row>
    <row r="1167" spans="1:12" s="2" customFormat="1" ht="39.950000000000003" customHeight="1" x14ac:dyDescent="0.25">
      <c r="A1167" s="3" t="s">
        <v>2034</v>
      </c>
      <c r="B1167" s="3" t="s">
        <v>422</v>
      </c>
      <c r="C1167" s="3" t="s">
        <v>3982</v>
      </c>
      <c r="D1167" s="3" t="s">
        <v>165</v>
      </c>
      <c r="E1167" s="3" t="str">
        <f>VLOOKUP($A1167,[1]Consolidado!$C$2:$H$3834,4,FALSE)</f>
        <v>Activo</v>
      </c>
      <c r="F1167" s="3" t="str">
        <f>VLOOKUP($A1167,[1]Consolidado!$C$2:$H$3834,6,FALSE)</f>
        <v>Fijo</v>
      </c>
      <c r="G1167" s="4">
        <v>155580</v>
      </c>
      <c r="H1167" s="4">
        <v>25179.242291666669</v>
      </c>
      <c r="I1167" s="4">
        <v>4729.63</v>
      </c>
      <c r="J1167" s="4">
        <v>4465.1499999999996</v>
      </c>
      <c r="K1167" s="4">
        <v>44462.36</v>
      </c>
      <c r="L1167" s="4">
        <v>76743.617708333331</v>
      </c>
    </row>
    <row r="1168" spans="1:12" s="2" customFormat="1" ht="39.950000000000003" customHeight="1" x14ac:dyDescent="0.25">
      <c r="A1168" s="3" t="s">
        <v>2035</v>
      </c>
      <c r="B1168" s="3" t="s">
        <v>421</v>
      </c>
      <c r="C1168" s="3" t="s">
        <v>4029</v>
      </c>
      <c r="D1168" s="3" t="s">
        <v>289</v>
      </c>
      <c r="E1168" s="3" t="str">
        <f>VLOOKUP($A1168,[1]Consolidado!$C$2:$H$3834,4,FALSE)</f>
        <v>Activo</v>
      </c>
      <c r="F1168" s="3" t="str">
        <f>VLOOKUP($A1168,[1]Consolidado!$C$2:$H$3834,6,FALSE)</f>
        <v>Carrera</v>
      </c>
      <c r="G1168" s="4">
        <v>87509</v>
      </c>
      <c r="H1168" s="4">
        <v>8309.5122916666678</v>
      </c>
      <c r="I1168" s="4">
        <v>2660.27</v>
      </c>
      <c r="J1168" s="4">
        <v>2511.5100000000002</v>
      </c>
      <c r="K1168" s="4">
        <v>7525.4400000000005</v>
      </c>
      <c r="L1168" s="4">
        <v>66502.267708333326</v>
      </c>
    </row>
    <row r="1169" spans="1:12" s="2" customFormat="1" ht="39.950000000000003" customHeight="1" x14ac:dyDescent="0.25">
      <c r="A1169" s="3" t="s">
        <v>2036</v>
      </c>
      <c r="B1169" s="3" t="s">
        <v>422</v>
      </c>
      <c r="C1169" s="3" t="s">
        <v>744</v>
      </c>
      <c r="D1169" s="3" t="s">
        <v>221</v>
      </c>
      <c r="E1169" s="3" t="str">
        <f>VLOOKUP($A1169,[1]Consolidado!$C$2:$H$3834,4,FALSE)</f>
        <v>Activo</v>
      </c>
      <c r="F1169" s="3" t="str">
        <f>VLOOKUP($A1169,[1]Consolidado!$C$2:$H$3834,6,FALSE)</f>
        <v>Fijo</v>
      </c>
      <c r="G1169" s="4">
        <v>81680</v>
      </c>
      <c r="H1169" s="4">
        <v>7796.1147916666641</v>
      </c>
      <c r="I1169" s="4">
        <v>2483.0700000000002</v>
      </c>
      <c r="J1169" s="4">
        <v>2344.2199999999998</v>
      </c>
      <c r="K1169" s="4">
        <v>852.2</v>
      </c>
      <c r="L1169" s="4">
        <v>68204.395208333328</v>
      </c>
    </row>
    <row r="1170" spans="1:12" s="2" customFormat="1" ht="39.950000000000003" customHeight="1" x14ac:dyDescent="0.25">
      <c r="A1170" s="3" t="s">
        <v>2037</v>
      </c>
      <c r="B1170" s="3" t="s">
        <v>421</v>
      </c>
      <c r="C1170" s="3" t="s">
        <v>4326</v>
      </c>
      <c r="D1170" s="3" t="s">
        <v>443</v>
      </c>
      <c r="E1170" s="3" t="str">
        <f>VLOOKUP($A1170,[1]Consolidado!$C$2:$H$3834,4,FALSE)</f>
        <v>Cancelado</v>
      </c>
      <c r="F1170" s="3" t="str">
        <f>VLOOKUP($A1170,[1]Consolidado!$C$2:$H$3834,6,FALSE)</f>
        <v>Fijo</v>
      </c>
      <c r="G1170" s="4">
        <v>49148.4</v>
      </c>
      <c r="H1170" s="4">
        <v>1733.8093749999998</v>
      </c>
      <c r="I1170" s="4">
        <v>1494.11</v>
      </c>
      <c r="J1170" s="4">
        <v>1410.56</v>
      </c>
      <c r="K1170" s="4">
        <v>24009.89</v>
      </c>
      <c r="L1170" s="4">
        <v>20500.030625000007</v>
      </c>
    </row>
    <row r="1171" spans="1:12" s="2" customFormat="1" ht="39.950000000000003" customHeight="1" x14ac:dyDescent="0.25">
      <c r="A1171" s="3" t="s">
        <v>2038</v>
      </c>
      <c r="B1171" s="3" t="s">
        <v>422</v>
      </c>
      <c r="C1171" s="3" t="s">
        <v>4001</v>
      </c>
      <c r="D1171" s="3" t="s">
        <v>459</v>
      </c>
      <c r="E1171" s="3" t="str">
        <f>VLOOKUP($A1171,[1]Consolidado!$C$2:$H$3834,4,FALSE)</f>
        <v>Activo</v>
      </c>
      <c r="F1171" s="3" t="str">
        <f>VLOOKUP($A1171,[1]Consolidado!$C$2:$H$3834,6,FALSE)</f>
        <v>Carrera</v>
      </c>
      <c r="G1171" s="4">
        <v>90105</v>
      </c>
      <c r="H1171" s="4">
        <v>9777.8872916666678</v>
      </c>
      <c r="I1171" s="4">
        <v>2739.19</v>
      </c>
      <c r="J1171" s="4">
        <v>2586.0100000000002</v>
      </c>
      <c r="K1171" s="4">
        <v>20980.600000000002</v>
      </c>
      <c r="L1171" s="4">
        <v>54021.312708333324</v>
      </c>
    </row>
    <row r="1172" spans="1:12" s="2" customFormat="1" ht="39.950000000000003" customHeight="1" x14ac:dyDescent="0.25">
      <c r="A1172" s="3" t="s">
        <v>2039</v>
      </c>
      <c r="B1172" s="3" t="s">
        <v>422</v>
      </c>
      <c r="C1172" s="3" t="s">
        <v>4105</v>
      </c>
      <c r="D1172" s="3" t="s">
        <v>446</v>
      </c>
      <c r="E1172" s="3" t="str">
        <f>VLOOKUP($A1172,[1]Consolidado!$C$2:$H$3834,4,FALSE)</f>
        <v>Activo</v>
      </c>
      <c r="F1172" s="3" t="str">
        <f>VLOOKUP($A1172,[1]Consolidado!$C$2:$H$3834,6,FALSE)</f>
        <v>Carrera</v>
      </c>
      <c r="G1172" s="4">
        <v>66317</v>
      </c>
      <c r="H1172" s="4">
        <v>4675.381833333332</v>
      </c>
      <c r="I1172" s="4">
        <v>2016.04</v>
      </c>
      <c r="J1172" s="4">
        <v>1903.3</v>
      </c>
      <c r="K1172" s="4">
        <v>2393.8000000000002</v>
      </c>
      <c r="L1172" s="4">
        <v>55328.47816666666</v>
      </c>
    </row>
    <row r="1173" spans="1:12" s="2" customFormat="1" ht="39.950000000000003" customHeight="1" x14ac:dyDescent="0.25">
      <c r="A1173" s="3" t="s">
        <v>2040</v>
      </c>
      <c r="B1173" s="3" t="s">
        <v>422</v>
      </c>
      <c r="C1173" s="3" t="s">
        <v>4001</v>
      </c>
      <c r="D1173" s="3" t="s">
        <v>443</v>
      </c>
      <c r="E1173" s="3" t="str">
        <f>VLOOKUP($A1173,[1]Consolidado!$C$2:$H$3834,4,FALSE)</f>
        <v>Activo</v>
      </c>
      <c r="F1173" s="3" t="str">
        <f>VLOOKUP($A1173,[1]Consolidado!$C$2:$H$3834,6,FALSE)</f>
        <v>Carrera</v>
      </c>
      <c r="G1173" s="4">
        <v>90104</v>
      </c>
      <c r="H1173" s="4">
        <v>9348.7872916666656</v>
      </c>
      <c r="I1173" s="4">
        <v>2739.16</v>
      </c>
      <c r="J1173" s="4">
        <v>2585.98</v>
      </c>
      <c r="K1173" s="4">
        <v>11660.119999999999</v>
      </c>
      <c r="L1173" s="4">
        <v>63769.952708333338</v>
      </c>
    </row>
    <row r="1174" spans="1:12" s="2" customFormat="1" ht="39.950000000000003" customHeight="1" x14ac:dyDescent="0.25">
      <c r="A1174" s="3" t="s">
        <v>2041</v>
      </c>
      <c r="B1174" s="3" t="s">
        <v>421</v>
      </c>
      <c r="C1174" s="3" t="s">
        <v>747</v>
      </c>
      <c r="D1174" s="3" t="s">
        <v>165</v>
      </c>
      <c r="E1174" s="3" t="str">
        <f>VLOOKUP($A1174,[1]Consolidado!$C$2:$H$3834,4,FALSE)</f>
        <v>Activo</v>
      </c>
      <c r="F1174" s="3" t="str">
        <f>VLOOKUP($A1174,[1]Consolidado!$C$2:$H$3834,6,FALSE)</f>
        <v>Fijo</v>
      </c>
      <c r="G1174" s="4">
        <v>46602</v>
      </c>
      <c r="H1174" s="4">
        <v>1117.103875</v>
      </c>
      <c r="I1174" s="4">
        <v>1416.7</v>
      </c>
      <c r="J1174" s="4">
        <v>1337.48</v>
      </c>
      <c r="K1174" s="4">
        <v>16579.260000000002</v>
      </c>
      <c r="L1174" s="4">
        <v>26151.456124999997</v>
      </c>
    </row>
    <row r="1175" spans="1:12" s="2" customFormat="1" ht="39.950000000000003" customHeight="1" x14ac:dyDescent="0.25">
      <c r="A1175" s="3" t="s">
        <v>2042</v>
      </c>
      <c r="B1175" s="3" t="s">
        <v>422</v>
      </c>
      <c r="C1175" s="3" t="s">
        <v>4006</v>
      </c>
      <c r="D1175" s="3" t="s">
        <v>383</v>
      </c>
      <c r="E1175" s="3" t="str">
        <f>VLOOKUP($A1175,[1]Consolidado!$C$2:$H$3834,4,FALSE)</f>
        <v>Activo</v>
      </c>
      <c r="F1175" s="3" t="str">
        <f>VLOOKUP($A1175,[1]Consolidado!$C$2:$H$3834,6,FALSE)</f>
        <v>Fijo</v>
      </c>
      <c r="G1175" s="4">
        <v>18687</v>
      </c>
      <c r="H1175" s="4">
        <v>0</v>
      </c>
      <c r="I1175" s="4">
        <v>0</v>
      </c>
      <c r="J1175" s="4">
        <v>536.32000000000005</v>
      </c>
      <c r="K1175" s="4">
        <v>10515.949999999999</v>
      </c>
      <c r="L1175" s="4">
        <v>7634.7300000000014</v>
      </c>
    </row>
    <row r="1176" spans="1:12" s="2" customFormat="1" ht="39.950000000000003" customHeight="1" x14ac:dyDescent="0.25">
      <c r="A1176" s="3" t="s">
        <v>2043</v>
      </c>
      <c r="B1176" s="3" t="s">
        <v>422</v>
      </c>
      <c r="C1176" s="3" t="s">
        <v>4006</v>
      </c>
      <c r="D1176" s="3" t="s">
        <v>383</v>
      </c>
      <c r="E1176" s="3" t="str">
        <f>VLOOKUP($A1176,[1]Consolidado!$C$2:$H$3834,4,FALSE)</f>
        <v>Activo</v>
      </c>
      <c r="F1176" s="3" t="str">
        <f>VLOOKUP($A1176,[1]Consolidado!$C$2:$H$3834,6,FALSE)</f>
        <v>Fijo</v>
      </c>
      <c r="G1176" s="4">
        <v>18687</v>
      </c>
      <c r="H1176" s="4">
        <v>0</v>
      </c>
      <c r="I1176" s="4">
        <v>0</v>
      </c>
      <c r="J1176" s="4">
        <v>536.32000000000005</v>
      </c>
      <c r="K1176" s="4">
        <v>10646.01</v>
      </c>
      <c r="L1176" s="4">
        <v>7504.67</v>
      </c>
    </row>
    <row r="1177" spans="1:12" s="2" customFormat="1" ht="39.950000000000003" customHeight="1" x14ac:dyDescent="0.25">
      <c r="A1177" s="3" t="s">
        <v>2044</v>
      </c>
      <c r="B1177" s="3" t="s">
        <v>422</v>
      </c>
      <c r="C1177" s="3" t="s">
        <v>748</v>
      </c>
      <c r="D1177" s="3" t="s">
        <v>308</v>
      </c>
      <c r="E1177" s="3" t="str">
        <f>VLOOKUP($A1177,[1]Consolidado!$C$2:$H$3834,4,FALSE)</f>
        <v>Activo</v>
      </c>
      <c r="F1177" s="3" t="str">
        <f>VLOOKUP($A1177,[1]Consolidado!$C$2:$H$3834,6,FALSE)</f>
        <v>Fijo</v>
      </c>
      <c r="G1177" s="4">
        <v>26254</v>
      </c>
      <c r="H1177" s="4">
        <v>0</v>
      </c>
      <c r="I1177" s="4">
        <v>0</v>
      </c>
      <c r="J1177" s="4">
        <v>753.49</v>
      </c>
      <c r="K1177" s="4">
        <v>13514.9</v>
      </c>
      <c r="L1177" s="4">
        <v>11985.609999999999</v>
      </c>
    </row>
    <row r="1178" spans="1:12" s="2" customFormat="1" ht="39.950000000000003" customHeight="1" x14ac:dyDescent="0.25">
      <c r="A1178" s="3" t="s">
        <v>2045</v>
      </c>
      <c r="B1178" s="3" t="s">
        <v>421</v>
      </c>
      <c r="C1178" s="3" t="s">
        <v>683</v>
      </c>
      <c r="D1178" s="3" t="s">
        <v>333</v>
      </c>
      <c r="E1178" s="3" t="str">
        <f>VLOOKUP($A1178,[1]Consolidado!$C$2:$H$3834,4,FALSE)</f>
        <v>Activo</v>
      </c>
      <c r="F1178" s="3" t="str">
        <f>VLOOKUP($A1178,[1]Consolidado!$C$2:$H$3834,6,FALSE)</f>
        <v>Fijo</v>
      </c>
      <c r="G1178" s="4">
        <v>26254</v>
      </c>
      <c r="H1178" s="4">
        <v>0</v>
      </c>
      <c r="I1178" s="4">
        <v>0</v>
      </c>
      <c r="J1178" s="4">
        <v>753.49</v>
      </c>
      <c r="K1178" s="4">
        <v>8802.4699999999993</v>
      </c>
      <c r="L1178" s="4">
        <v>16698.04</v>
      </c>
    </row>
    <row r="1179" spans="1:12" s="2" customFormat="1" ht="39.950000000000003" customHeight="1" x14ac:dyDescent="0.25">
      <c r="A1179" s="3" t="s">
        <v>2046</v>
      </c>
      <c r="B1179" s="3" t="s">
        <v>422</v>
      </c>
      <c r="C1179" s="3" t="s">
        <v>4006</v>
      </c>
      <c r="D1179" s="3" t="s">
        <v>383</v>
      </c>
      <c r="E1179" s="3" t="str">
        <f>VLOOKUP($A1179,[1]Consolidado!$C$2:$H$3834,4,FALSE)</f>
        <v>Activo</v>
      </c>
      <c r="F1179" s="3" t="str">
        <f>VLOOKUP($A1179,[1]Consolidado!$C$2:$H$3834,6,FALSE)</f>
        <v>Fijo</v>
      </c>
      <c r="G1179" s="4">
        <v>18687</v>
      </c>
      <c r="H1179" s="4">
        <v>0</v>
      </c>
      <c r="I1179" s="4">
        <v>0</v>
      </c>
      <c r="J1179" s="4">
        <v>536.32000000000005</v>
      </c>
      <c r="K1179" s="4">
        <v>12719.06</v>
      </c>
      <c r="L1179" s="4">
        <v>5431.6200000000008</v>
      </c>
    </row>
    <row r="1180" spans="1:12" s="2" customFormat="1" ht="39.950000000000003" customHeight="1" x14ac:dyDescent="0.25">
      <c r="A1180" s="3" t="s">
        <v>2047</v>
      </c>
      <c r="B1180" s="3" t="s">
        <v>422</v>
      </c>
      <c r="C1180" s="3" t="s">
        <v>4014</v>
      </c>
      <c r="D1180" s="3" t="s">
        <v>358</v>
      </c>
      <c r="E1180" s="3" t="str">
        <f>VLOOKUP($A1180,[1]Consolidado!$C$2:$H$3834,4,FALSE)</f>
        <v>Activo</v>
      </c>
      <c r="F1180" s="3" t="str">
        <f>VLOOKUP($A1180,[1]Consolidado!$C$2:$H$3834,6,FALSE)</f>
        <v>Fijo</v>
      </c>
      <c r="G1180" s="4">
        <v>21209</v>
      </c>
      <c r="H1180" s="4">
        <v>0</v>
      </c>
      <c r="I1180" s="4">
        <v>0</v>
      </c>
      <c r="J1180" s="4">
        <v>608.70000000000005</v>
      </c>
      <c r="K1180" s="4">
        <v>2932.3</v>
      </c>
      <c r="L1180" s="4">
        <v>17668</v>
      </c>
    </row>
    <row r="1181" spans="1:12" s="2" customFormat="1" ht="39.950000000000003" customHeight="1" x14ac:dyDescent="0.25">
      <c r="A1181" s="3" t="s">
        <v>2048</v>
      </c>
      <c r="B1181" s="3" t="s">
        <v>422</v>
      </c>
      <c r="C1181" s="3" t="s">
        <v>4006</v>
      </c>
      <c r="D1181" s="3" t="s">
        <v>383</v>
      </c>
      <c r="E1181" s="3" t="str">
        <f>VLOOKUP($A1181,[1]Consolidado!$C$2:$H$3834,4,FALSE)</f>
        <v>Activo</v>
      </c>
      <c r="F1181" s="3" t="str">
        <f>VLOOKUP($A1181,[1]Consolidado!$C$2:$H$3834,6,FALSE)</f>
        <v>Fijo</v>
      </c>
      <c r="G1181" s="4">
        <v>18687</v>
      </c>
      <c r="H1181" s="4">
        <v>0</v>
      </c>
      <c r="I1181" s="4">
        <v>0</v>
      </c>
      <c r="J1181" s="4">
        <v>536.32000000000005</v>
      </c>
      <c r="K1181" s="4">
        <v>11181.59</v>
      </c>
      <c r="L1181" s="4">
        <v>6969.09</v>
      </c>
    </row>
    <row r="1182" spans="1:12" s="2" customFormat="1" ht="39.950000000000003" customHeight="1" x14ac:dyDescent="0.25">
      <c r="A1182" s="3" t="s">
        <v>2049</v>
      </c>
      <c r="B1182" s="3" t="s">
        <v>422</v>
      </c>
      <c r="C1182" s="3" t="s">
        <v>4006</v>
      </c>
      <c r="D1182" s="3" t="s">
        <v>341</v>
      </c>
      <c r="E1182" s="3" t="str">
        <f>VLOOKUP($A1182,[1]Consolidado!$C$2:$H$3834,4,FALSE)</f>
        <v>Activo</v>
      </c>
      <c r="F1182" s="3" t="str">
        <f>VLOOKUP($A1182,[1]Consolidado!$C$2:$H$3834,6,FALSE)</f>
        <v>Fijo</v>
      </c>
      <c r="G1182" s="4">
        <v>18687</v>
      </c>
      <c r="H1182" s="4">
        <v>0</v>
      </c>
      <c r="I1182" s="4">
        <v>0</v>
      </c>
      <c r="J1182" s="4">
        <v>536.32000000000005</v>
      </c>
      <c r="K1182" s="4">
        <v>10695.45</v>
      </c>
      <c r="L1182" s="4">
        <v>7455.23</v>
      </c>
    </row>
    <row r="1183" spans="1:12" s="2" customFormat="1" ht="39.950000000000003" customHeight="1" x14ac:dyDescent="0.25">
      <c r="A1183" s="3" t="s">
        <v>2050</v>
      </c>
      <c r="B1183" s="3" t="s">
        <v>421</v>
      </c>
      <c r="C1183" s="3" t="s">
        <v>606</v>
      </c>
      <c r="D1183" s="3" t="s">
        <v>395</v>
      </c>
      <c r="E1183" s="3" t="str">
        <f>VLOOKUP($A1183,[1]Consolidado!$C$2:$H$3834,4,FALSE)</f>
        <v>Activo</v>
      </c>
      <c r="F1183" s="3" t="str">
        <f>VLOOKUP($A1183,[1]Consolidado!$C$2:$H$3834,6,FALSE)</f>
        <v>Fijo</v>
      </c>
      <c r="G1183" s="4">
        <v>24273</v>
      </c>
      <c r="H1183" s="4">
        <v>0</v>
      </c>
      <c r="I1183" s="4">
        <v>0</v>
      </c>
      <c r="J1183" s="4">
        <v>696.64</v>
      </c>
      <c r="K1183" s="4">
        <v>16996.59</v>
      </c>
      <c r="L1183" s="4">
        <v>6579.77</v>
      </c>
    </row>
    <row r="1184" spans="1:12" s="2" customFormat="1" ht="39.950000000000003" customHeight="1" x14ac:dyDescent="0.25">
      <c r="A1184" s="3" t="s">
        <v>2051</v>
      </c>
      <c r="B1184" s="3" t="s">
        <v>421</v>
      </c>
      <c r="C1184" s="3" t="s">
        <v>606</v>
      </c>
      <c r="D1184" s="3" t="s">
        <v>52</v>
      </c>
      <c r="E1184" s="3" t="str">
        <f>VLOOKUP($A1184,[1]Consolidado!$C$2:$H$3834,4,FALSE)</f>
        <v>Cancelado</v>
      </c>
      <c r="F1184" s="3" t="str">
        <f>VLOOKUP($A1184,[1]Consolidado!$C$2:$H$3834,6,FALSE)</f>
        <v>Fijo</v>
      </c>
      <c r="G1184" s="4">
        <v>24273</v>
      </c>
      <c r="H1184" s="4">
        <v>0</v>
      </c>
      <c r="I1184" s="4">
        <v>0</v>
      </c>
      <c r="J1184" s="4">
        <v>696.64</v>
      </c>
      <c r="K1184" s="4">
        <v>852.2</v>
      </c>
      <c r="L1184" s="4">
        <v>22724.16</v>
      </c>
    </row>
    <row r="1185" spans="1:12" s="2" customFormat="1" ht="39.950000000000003" customHeight="1" x14ac:dyDescent="0.25">
      <c r="A1185" s="3" t="s">
        <v>2052</v>
      </c>
      <c r="B1185" s="3" t="s">
        <v>422</v>
      </c>
      <c r="C1185" s="3" t="s">
        <v>4185</v>
      </c>
      <c r="D1185" s="3" t="s">
        <v>506</v>
      </c>
      <c r="E1185" s="3" t="str">
        <f>VLOOKUP($A1185,[1]Consolidado!$C$2:$H$3834,4,FALSE)</f>
        <v>Activo</v>
      </c>
      <c r="F1185" s="3" t="str">
        <f>VLOOKUP($A1185,[1]Consolidado!$C$2:$H$3834,6,FALSE)</f>
        <v>Carrera</v>
      </c>
      <c r="G1185" s="4">
        <v>160441</v>
      </c>
      <c r="H1185" s="4">
        <v>25893.804791666669</v>
      </c>
      <c r="I1185" s="4">
        <v>4877.41</v>
      </c>
      <c r="J1185" s="4">
        <v>4604.66</v>
      </c>
      <c r="K1185" s="4">
        <v>4292.22</v>
      </c>
      <c r="L1185" s="4">
        <v>120772.90520833331</v>
      </c>
    </row>
    <row r="1186" spans="1:12" s="2" customFormat="1" ht="39.950000000000003" customHeight="1" x14ac:dyDescent="0.25">
      <c r="A1186" s="3" t="s">
        <v>2053</v>
      </c>
      <c r="B1186" s="3" t="s">
        <v>422</v>
      </c>
      <c r="C1186" s="3" t="s">
        <v>4186</v>
      </c>
      <c r="D1186" s="3" t="s">
        <v>536</v>
      </c>
      <c r="E1186" s="3" t="str">
        <f>VLOOKUP($A1186,[1]Consolidado!$C$2:$H$3834,4,FALSE)</f>
        <v>Activo</v>
      </c>
      <c r="F1186" s="3" t="str">
        <f>VLOOKUP($A1186,[1]Consolidado!$C$2:$H$3834,6,FALSE)</f>
        <v>Fijo</v>
      </c>
      <c r="G1186" s="4">
        <v>120577</v>
      </c>
      <c r="H1186" s="4">
        <v>16945.662291666667</v>
      </c>
      <c r="I1186" s="4">
        <v>3665.54</v>
      </c>
      <c r="J1186" s="4">
        <v>3460.56</v>
      </c>
      <c r="K1186" s="4">
        <v>11345.4</v>
      </c>
      <c r="L1186" s="4">
        <v>85159.837708333347</v>
      </c>
    </row>
    <row r="1187" spans="1:12" s="2" customFormat="1" ht="39.950000000000003" customHeight="1" x14ac:dyDescent="0.25">
      <c r="A1187" s="3" t="s">
        <v>2054</v>
      </c>
      <c r="B1187" s="3" t="s">
        <v>422</v>
      </c>
      <c r="C1187" s="3" t="s">
        <v>749</v>
      </c>
      <c r="D1187" s="3" t="s">
        <v>66</v>
      </c>
      <c r="E1187" s="3" t="str">
        <f>VLOOKUP($A1187,[1]Consolidado!$C$2:$H$3834,4,FALSE)</f>
        <v>Activo</v>
      </c>
      <c r="F1187" s="3" t="str">
        <f>VLOOKUP($A1187,[1]Consolidado!$C$2:$H$3834,6,FALSE)</f>
        <v>Fijo</v>
      </c>
      <c r="G1187" s="4">
        <v>26254</v>
      </c>
      <c r="H1187" s="4">
        <v>0</v>
      </c>
      <c r="I1187" s="4">
        <v>0</v>
      </c>
      <c r="J1187" s="4">
        <v>753.49</v>
      </c>
      <c r="K1187" s="4">
        <v>12149.970000000001</v>
      </c>
      <c r="L1187" s="4">
        <v>13350.539999999997</v>
      </c>
    </row>
    <row r="1188" spans="1:12" s="2" customFormat="1" ht="39.950000000000003" customHeight="1" x14ac:dyDescent="0.25">
      <c r="A1188" s="3" t="s">
        <v>2055</v>
      </c>
      <c r="B1188" s="3" t="s">
        <v>421</v>
      </c>
      <c r="C1188" s="3" t="s">
        <v>3987</v>
      </c>
      <c r="D1188" s="3" t="s">
        <v>235</v>
      </c>
      <c r="E1188" s="3" t="str">
        <f>VLOOKUP($A1188,[1]Consolidado!$C$2:$H$3834,4,FALSE)</f>
        <v>Activo</v>
      </c>
      <c r="F1188" s="3" t="str">
        <f>VLOOKUP($A1188,[1]Consolidado!$C$2:$H$3834,6,FALSE)</f>
        <v>Fijo</v>
      </c>
      <c r="G1188" s="4">
        <v>42405</v>
      </c>
      <c r="H1188" s="4">
        <v>524.76137500000038</v>
      </c>
      <c r="I1188" s="4">
        <v>1289.1099999999999</v>
      </c>
      <c r="J1188" s="4">
        <v>1217.02</v>
      </c>
      <c r="K1188" s="4">
        <v>23499.300000000003</v>
      </c>
      <c r="L1188" s="4">
        <v>15874.808624999998</v>
      </c>
    </row>
    <row r="1189" spans="1:12" s="2" customFormat="1" ht="39.950000000000003" customHeight="1" x14ac:dyDescent="0.25">
      <c r="A1189" s="3" t="s">
        <v>2056</v>
      </c>
      <c r="B1189" s="3" t="s">
        <v>421</v>
      </c>
      <c r="C1189" s="3" t="s">
        <v>606</v>
      </c>
      <c r="D1189" s="3" t="s">
        <v>395</v>
      </c>
      <c r="E1189" s="3" t="str">
        <f>VLOOKUP($A1189,[1]Consolidado!$C$2:$H$3834,4,FALSE)</f>
        <v>Activo</v>
      </c>
      <c r="F1189" s="3" t="str">
        <f>VLOOKUP($A1189,[1]Consolidado!$C$2:$H$3834,6,FALSE)</f>
        <v>Fijo</v>
      </c>
      <c r="G1189" s="4">
        <v>24273</v>
      </c>
      <c r="H1189" s="4">
        <v>0</v>
      </c>
      <c r="I1189" s="4">
        <v>0</v>
      </c>
      <c r="J1189" s="4">
        <v>696.64</v>
      </c>
      <c r="K1189" s="4">
        <v>14146.15</v>
      </c>
      <c r="L1189" s="4">
        <v>9430.2100000000009</v>
      </c>
    </row>
    <row r="1190" spans="1:12" s="2" customFormat="1" ht="39.950000000000003" customHeight="1" x14ac:dyDescent="0.25">
      <c r="A1190" s="3" t="s">
        <v>2057</v>
      </c>
      <c r="B1190" s="3" t="s">
        <v>421</v>
      </c>
      <c r="C1190" s="3" t="s">
        <v>3987</v>
      </c>
      <c r="D1190" s="3" t="s">
        <v>235</v>
      </c>
      <c r="E1190" s="3" t="str">
        <f>VLOOKUP($A1190,[1]Consolidado!$C$2:$H$3834,4,FALSE)</f>
        <v>Activo</v>
      </c>
      <c r="F1190" s="3" t="str">
        <f>VLOOKUP($A1190,[1]Consolidado!$C$2:$H$3834,6,FALSE)</f>
        <v>Fijo</v>
      </c>
      <c r="G1190" s="4">
        <v>42405</v>
      </c>
      <c r="H1190" s="4">
        <v>782.08037500000057</v>
      </c>
      <c r="I1190" s="4">
        <v>1289.1099999999999</v>
      </c>
      <c r="J1190" s="4">
        <v>1217.02</v>
      </c>
      <c r="K1190" s="4">
        <v>11464.82</v>
      </c>
      <c r="L1190" s="4">
        <v>27651.969625000005</v>
      </c>
    </row>
    <row r="1191" spans="1:12" s="2" customFormat="1" ht="39.950000000000003" customHeight="1" x14ac:dyDescent="0.25">
      <c r="A1191" s="3" t="s">
        <v>2058</v>
      </c>
      <c r="B1191" s="3" t="s">
        <v>421</v>
      </c>
      <c r="C1191" s="3" t="s">
        <v>627</v>
      </c>
      <c r="D1191" s="3" t="s">
        <v>435</v>
      </c>
      <c r="E1191" s="3" t="str">
        <f>VLOOKUP($A1191,[1]Consolidado!$C$2:$H$3834,4,FALSE)</f>
        <v>Cancelado</v>
      </c>
      <c r="F1191" s="3" t="str">
        <f>VLOOKUP($A1191,[1]Consolidado!$C$2:$H$3834,6,FALSE)</f>
        <v>Fijo</v>
      </c>
      <c r="G1191" s="4">
        <v>44730</v>
      </c>
      <c r="H1191" s="4">
        <v>1110.218875</v>
      </c>
      <c r="I1191" s="4">
        <v>1359.79</v>
      </c>
      <c r="J1191" s="4">
        <v>1283.75</v>
      </c>
      <c r="K1191" s="4">
        <v>16878.350000000002</v>
      </c>
      <c r="L1191" s="4">
        <v>24097.891124999998</v>
      </c>
    </row>
    <row r="1192" spans="1:12" s="2" customFormat="1" ht="39.950000000000003" customHeight="1" x14ac:dyDescent="0.25">
      <c r="A1192" s="3" t="s">
        <v>2059</v>
      </c>
      <c r="B1192" s="3" t="s">
        <v>422</v>
      </c>
      <c r="C1192" s="3" t="s">
        <v>750</v>
      </c>
      <c r="D1192" s="3" t="s">
        <v>195</v>
      </c>
      <c r="E1192" s="3" t="str">
        <f>VLOOKUP($A1192,[1]Consolidado!$C$2:$H$3834,4,FALSE)</f>
        <v>Activo</v>
      </c>
      <c r="F1192" s="3" t="str">
        <f>VLOOKUP($A1192,[1]Consolidado!$C$2:$H$3834,6,FALSE)</f>
        <v>Fijo</v>
      </c>
      <c r="G1192" s="4">
        <v>51441</v>
      </c>
      <c r="H1192" s="4">
        <v>2057.3743749999994</v>
      </c>
      <c r="I1192" s="4">
        <v>1563.81</v>
      </c>
      <c r="J1192" s="4">
        <v>1476.36</v>
      </c>
      <c r="K1192" s="4">
        <v>9049.9700000000012</v>
      </c>
      <c r="L1192" s="4">
        <v>37293.485625000001</v>
      </c>
    </row>
    <row r="1193" spans="1:12" s="2" customFormat="1" ht="39.950000000000003" customHeight="1" x14ac:dyDescent="0.25">
      <c r="A1193" s="3" t="s">
        <v>2060</v>
      </c>
      <c r="B1193" s="3" t="s">
        <v>422</v>
      </c>
      <c r="C1193" s="3" t="s">
        <v>4187</v>
      </c>
      <c r="D1193" s="3" t="s">
        <v>15</v>
      </c>
      <c r="E1193" s="3" t="str">
        <f>VLOOKUP($A1193,[1]Consolidado!$C$2:$H$3834,4,FALSE)</f>
        <v>Activo</v>
      </c>
      <c r="F1193" s="3" t="str">
        <f>VLOOKUP($A1193,[1]Consolidado!$C$2:$H$3834,6,FALSE)</f>
        <v>Carrera</v>
      </c>
      <c r="G1193" s="4">
        <v>132632</v>
      </c>
      <c r="H1193" s="4">
        <v>19781.299791666668</v>
      </c>
      <c r="I1193" s="4">
        <v>4032.01</v>
      </c>
      <c r="J1193" s="4">
        <v>3806.54</v>
      </c>
      <c r="K1193" s="4">
        <v>2047</v>
      </c>
      <c r="L1193" s="4">
        <v>102965.15020833335</v>
      </c>
    </row>
    <row r="1194" spans="1:12" s="2" customFormat="1" ht="39.950000000000003" customHeight="1" x14ac:dyDescent="0.25">
      <c r="A1194" s="3" t="s">
        <v>2061</v>
      </c>
      <c r="B1194" s="3" t="s">
        <v>421</v>
      </c>
      <c r="C1194" s="3" t="s">
        <v>606</v>
      </c>
      <c r="D1194" s="3" t="s">
        <v>41</v>
      </c>
      <c r="E1194" s="3" t="str">
        <f>VLOOKUP($A1194,[1]Consolidado!$C$2:$H$3834,4,FALSE)</f>
        <v>Activo</v>
      </c>
      <c r="F1194" s="3" t="str">
        <f>VLOOKUP($A1194,[1]Consolidado!$C$2:$H$3834,6,FALSE)</f>
        <v>Fijo</v>
      </c>
      <c r="G1194" s="4">
        <v>24273</v>
      </c>
      <c r="H1194" s="4">
        <v>0</v>
      </c>
      <c r="I1194" s="4">
        <v>0</v>
      </c>
      <c r="J1194" s="4">
        <v>696.64</v>
      </c>
      <c r="K1194" s="4">
        <v>19909.93</v>
      </c>
      <c r="L1194" s="4">
        <v>3666.4300000000003</v>
      </c>
    </row>
    <row r="1195" spans="1:12" s="2" customFormat="1" ht="39.950000000000003" customHeight="1" x14ac:dyDescent="0.25">
      <c r="A1195" s="3" t="s">
        <v>2062</v>
      </c>
      <c r="B1195" s="3" t="s">
        <v>422</v>
      </c>
      <c r="C1195" s="3" t="s">
        <v>4001</v>
      </c>
      <c r="D1195" s="3" t="s">
        <v>443</v>
      </c>
      <c r="E1195" s="3" t="str">
        <f>VLOOKUP($A1195,[1]Consolidado!$C$2:$H$3834,4,FALSE)</f>
        <v>Activo</v>
      </c>
      <c r="F1195" s="3" t="str">
        <f>VLOOKUP($A1195,[1]Consolidado!$C$2:$H$3834,6,FALSE)</f>
        <v>Carrera</v>
      </c>
      <c r="G1195" s="4">
        <v>90104</v>
      </c>
      <c r="H1195" s="4">
        <v>8919.9222916666677</v>
      </c>
      <c r="I1195" s="4">
        <v>2739.16</v>
      </c>
      <c r="J1195" s="4">
        <v>2585.98</v>
      </c>
      <c r="K1195" s="4">
        <v>6355.04</v>
      </c>
      <c r="L1195" s="4">
        <v>69503.897708333345</v>
      </c>
    </row>
    <row r="1196" spans="1:12" s="2" customFormat="1" ht="39.950000000000003" customHeight="1" x14ac:dyDescent="0.25">
      <c r="A1196" s="3" t="s">
        <v>2063</v>
      </c>
      <c r="B1196" s="3" t="s">
        <v>421</v>
      </c>
      <c r="C1196" s="3" t="s">
        <v>577</v>
      </c>
      <c r="D1196" s="3" t="s">
        <v>263</v>
      </c>
      <c r="E1196" s="3" t="str">
        <f>VLOOKUP($A1196,[1]Consolidado!$C$2:$H$3834,4,FALSE)</f>
        <v>Activo</v>
      </c>
      <c r="F1196" s="3" t="str">
        <f>VLOOKUP($A1196,[1]Consolidado!$C$2:$H$3834,6,FALSE)</f>
        <v>Fijo</v>
      </c>
      <c r="G1196" s="4">
        <v>22873</v>
      </c>
      <c r="H1196" s="4">
        <v>0</v>
      </c>
      <c r="I1196" s="4">
        <v>0</v>
      </c>
      <c r="J1196" s="4">
        <v>656.46</v>
      </c>
      <c r="K1196" s="4">
        <v>15131.81</v>
      </c>
      <c r="L1196" s="4">
        <v>7084.7300000000014</v>
      </c>
    </row>
    <row r="1197" spans="1:12" s="2" customFormat="1" ht="39.950000000000003" customHeight="1" x14ac:dyDescent="0.25">
      <c r="A1197" s="3" t="s">
        <v>2064</v>
      </c>
      <c r="B1197" s="3" t="s">
        <v>421</v>
      </c>
      <c r="C1197" s="3" t="s">
        <v>4188</v>
      </c>
      <c r="D1197" s="3" t="s">
        <v>438</v>
      </c>
      <c r="E1197" s="3" t="str">
        <f>VLOOKUP($A1197,[1]Consolidado!$C$2:$H$3834,4,FALSE)</f>
        <v>Activo</v>
      </c>
      <c r="F1197" s="3" t="str">
        <f>VLOOKUP($A1197,[1]Consolidado!$C$2:$H$3834,6,FALSE)</f>
        <v>Fijo</v>
      </c>
      <c r="G1197" s="4">
        <v>81688</v>
      </c>
      <c r="H1197" s="4">
        <v>7797.994791666667</v>
      </c>
      <c r="I1197" s="4">
        <v>2483.3200000000002</v>
      </c>
      <c r="J1197" s="4">
        <v>2344.4499999999998</v>
      </c>
      <c r="K1197" s="4">
        <v>645.4</v>
      </c>
      <c r="L1197" s="4">
        <v>68416.83520833333</v>
      </c>
    </row>
    <row r="1198" spans="1:12" s="2" customFormat="1" ht="39.950000000000003" customHeight="1" x14ac:dyDescent="0.25">
      <c r="A1198" s="3" t="s">
        <v>2065</v>
      </c>
      <c r="B1198" s="3" t="s">
        <v>422</v>
      </c>
      <c r="C1198" s="3" t="s">
        <v>4189</v>
      </c>
      <c r="D1198" s="3" t="s">
        <v>537</v>
      </c>
      <c r="E1198" s="3" t="str">
        <f>VLOOKUP($A1198,[1]Consolidado!$C$2:$H$3834,4,FALSE)</f>
        <v>Activo</v>
      </c>
      <c r="F1198" s="3" t="str">
        <f>VLOOKUP($A1198,[1]Consolidado!$C$2:$H$3834,6,FALSE)</f>
        <v>Fijo</v>
      </c>
      <c r="G1198" s="4">
        <v>107084</v>
      </c>
      <c r="H1198" s="4">
        <v>13771.772291666668</v>
      </c>
      <c r="I1198" s="4">
        <v>3255.35</v>
      </c>
      <c r="J1198" s="4">
        <v>3073.31</v>
      </c>
      <c r="K1198" s="4">
        <v>1961</v>
      </c>
      <c r="L1198" s="4">
        <v>85022.567708333328</v>
      </c>
    </row>
    <row r="1199" spans="1:12" s="2" customFormat="1" ht="39.950000000000003" customHeight="1" x14ac:dyDescent="0.25">
      <c r="A1199" s="3" t="s">
        <v>2066</v>
      </c>
      <c r="B1199" s="3" t="s">
        <v>421</v>
      </c>
      <c r="C1199" s="3" t="s">
        <v>725</v>
      </c>
      <c r="D1199" s="3" t="s">
        <v>506</v>
      </c>
      <c r="E1199" s="3" t="str">
        <f>VLOOKUP($A1199,[1]Consolidado!$C$2:$H$3834,4,FALSE)</f>
        <v>Activo</v>
      </c>
      <c r="F1199" s="3" t="str">
        <f>VLOOKUP($A1199,[1]Consolidado!$C$2:$H$3834,6,FALSE)</f>
        <v>Carrera</v>
      </c>
      <c r="G1199" s="4">
        <v>100460</v>
      </c>
      <c r="H1199" s="4">
        <v>12213.642291666669</v>
      </c>
      <c r="I1199" s="4">
        <v>3053.98</v>
      </c>
      <c r="J1199" s="4">
        <v>2883.2</v>
      </c>
      <c r="K1199" s="4">
        <v>4471.1499999999996</v>
      </c>
      <c r="L1199" s="4">
        <v>77838.027708333349</v>
      </c>
    </row>
    <row r="1200" spans="1:12" s="2" customFormat="1" ht="39.950000000000003" customHeight="1" x14ac:dyDescent="0.25">
      <c r="A1200" s="3" t="s">
        <v>2067</v>
      </c>
      <c r="B1200" s="3" t="s">
        <v>421</v>
      </c>
      <c r="C1200" s="3" t="s">
        <v>4190</v>
      </c>
      <c r="D1200" s="3" t="s">
        <v>30</v>
      </c>
      <c r="E1200" s="3" t="str">
        <f>VLOOKUP($A1200,[1]Consolidado!$C$2:$H$3834,4,FALSE)</f>
        <v>Activo</v>
      </c>
      <c r="F1200" s="3" t="str">
        <f>VLOOKUP($A1200,[1]Consolidado!$C$2:$H$3834,6,FALSE)</f>
        <v>Carrera</v>
      </c>
      <c r="G1200" s="4">
        <v>269903</v>
      </c>
      <c r="H1200" s="4">
        <v>52222.47729166667</v>
      </c>
      <c r="I1200" s="4">
        <v>5883.16</v>
      </c>
      <c r="J1200" s="4">
        <v>7746.22</v>
      </c>
      <c r="K1200" s="4">
        <v>28189.71</v>
      </c>
      <c r="L1200" s="4">
        <v>175861.43270833333</v>
      </c>
    </row>
    <row r="1201" spans="1:12" s="2" customFormat="1" ht="39.950000000000003" customHeight="1" x14ac:dyDescent="0.25">
      <c r="A1201" s="3" t="s">
        <v>2068</v>
      </c>
      <c r="B1201" s="3" t="s">
        <v>422</v>
      </c>
      <c r="C1201" s="3" t="s">
        <v>4059</v>
      </c>
      <c r="D1201" s="3" t="s">
        <v>478</v>
      </c>
      <c r="E1201" s="3" t="str">
        <f>VLOOKUP($A1201,[1]Consolidado!$C$2:$H$3834,4,FALSE)</f>
        <v>Activo</v>
      </c>
      <c r="F1201" s="3" t="str">
        <f>VLOOKUP($A1201,[1]Consolidado!$C$2:$H$3834,6,FALSE)</f>
        <v>Carrera</v>
      </c>
      <c r="G1201" s="4">
        <v>90104</v>
      </c>
      <c r="H1201" s="4">
        <v>9777.6522916666672</v>
      </c>
      <c r="I1201" s="4">
        <v>2739.16</v>
      </c>
      <c r="J1201" s="4">
        <v>2585.98</v>
      </c>
      <c r="K1201" s="4">
        <v>3931.8</v>
      </c>
      <c r="L1201" s="4">
        <v>71069.407708333325</v>
      </c>
    </row>
    <row r="1202" spans="1:12" s="2" customFormat="1" ht="39.950000000000003" customHeight="1" x14ac:dyDescent="0.25">
      <c r="A1202" s="3" t="s">
        <v>2069</v>
      </c>
      <c r="B1202" s="3" t="s">
        <v>422</v>
      </c>
      <c r="C1202" s="3" t="s">
        <v>3980</v>
      </c>
      <c r="D1202" s="3" t="s">
        <v>432</v>
      </c>
      <c r="E1202" s="3" t="str">
        <f>VLOOKUP($A1202,[1]Consolidado!$C$2:$H$3834,4,FALSE)</f>
        <v>Activo</v>
      </c>
      <c r="F1202" s="3" t="str">
        <f>VLOOKUP($A1202,[1]Consolidado!$C$2:$H$3834,6,FALSE)</f>
        <v>Carrera</v>
      </c>
      <c r="G1202" s="4">
        <v>66317</v>
      </c>
      <c r="H1202" s="4">
        <v>4675.381833333332</v>
      </c>
      <c r="I1202" s="4">
        <v>2016.04</v>
      </c>
      <c r="J1202" s="4">
        <v>1903.3</v>
      </c>
      <c r="K1202" s="4">
        <v>16793.21</v>
      </c>
      <c r="L1202" s="4">
        <v>40929.068166666664</v>
      </c>
    </row>
    <row r="1203" spans="1:12" s="2" customFormat="1" ht="39.950000000000003" customHeight="1" x14ac:dyDescent="0.25">
      <c r="A1203" s="3" t="s">
        <v>2070</v>
      </c>
      <c r="B1203" s="3" t="s">
        <v>421</v>
      </c>
      <c r="C1203" s="3" t="s">
        <v>3977</v>
      </c>
      <c r="D1203" s="3" t="s">
        <v>194</v>
      </c>
      <c r="E1203" s="3" t="str">
        <f>VLOOKUP($A1203,[1]Consolidado!$C$2:$H$3834,4,FALSE)</f>
        <v>Activo</v>
      </c>
      <c r="F1203" s="3" t="str">
        <f>VLOOKUP($A1203,[1]Consolidado!$C$2:$H$3834,6,FALSE)</f>
        <v>Carrera</v>
      </c>
      <c r="G1203" s="4">
        <v>80330</v>
      </c>
      <c r="H1203" s="4">
        <v>7478.5622916666662</v>
      </c>
      <c r="I1203" s="4">
        <v>2442.0300000000002</v>
      </c>
      <c r="J1203" s="4">
        <v>2305.4699999999998</v>
      </c>
      <c r="K1203" s="4">
        <v>3056.63</v>
      </c>
      <c r="L1203" s="4">
        <v>65047.307708333341</v>
      </c>
    </row>
    <row r="1204" spans="1:12" s="2" customFormat="1" ht="39.950000000000003" customHeight="1" x14ac:dyDescent="0.25">
      <c r="A1204" s="3" t="s">
        <v>2071</v>
      </c>
      <c r="B1204" s="3" t="s">
        <v>422</v>
      </c>
      <c r="C1204" s="3" t="s">
        <v>4191</v>
      </c>
      <c r="D1204" s="3" t="s">
        <v>146</v>
      </c>
      <c r="E1204" s="3" t="str">
        <f>VLOOKUP($A1204,[1]Consolidado!$C$2:$H$3834,4,FALSE)</f>
        <v>Activo</v>
      </c>
      <c r="F1204" s="3" t="str">
        <f>VLOOKUP($A1204,[1]Consolidado!$C$2:$H$3834,6,FALSE)</f>
        <v>Fijo</v>
      </c>
      <c r="G1204" s="4">
        <v>145856</v>
      </c>
      <c r="H1204" s="4">
        <v>22891.914791666666</v>
      </c>
      <c r="I1204" s="4">
        <v>4434.0200000000004</v>
      </c>
      <c r="J1204" s="4">
        <v>4186.07</v>
      </c>
      <c r="K1204" s="4">
        <v>1852.2</v>
      </c>
      <c r="L1204" s="4">
        <v>112491.79520833332</v>
      </c>
    </row>
    <row r="1205" spans="1:12" s="2" customFormat="1" ht="39.950000000000003" customHeight="1" x14ac:dyDescent="0.25">
      <c r="A1205" s="3" t="s">
        <v>2072</v>
      </c>
      <c r="B1205" s="3" t="s">
        <v>421</v>
      </c>
      <c r="C1205" s="3" t="s">
        <v>4192</v>
      </c>
      <c r="D1205" s="3" t="s">
        <v>206</v>
      </c>
      <c r="E1205" s="3" t="str">
        <f>VLOOKUP($A1205,[1]Consolidado!$C$2:$H$3834,4,FALSE)</f>
        <v>Activo</v>
      </c>
      <c r="F1205" s="3" t="str">
        <f>VLOOKUP($A1205,[1]Consolidado!$C$2:$H$3834,6,FALSE)</f>
        <v>Carrera</v>
      </c>
      <c r="G1205" s="4">
        <v>181834</v>
      </c>
      <c r="H1205" s="4">
        <v>31354.839791666662</v>
      </c>
      <c r="I1205" s="4">
        <v>5527.75</v>
      </c>
      <c r="J1205" s="4">
        <v>5218.6400000000003</v>
      </c>
      <c r="K1205" s="4">
        <v>18905.8</v>
      </c>
      <c r="L1205" s="4">
        <v>120826.97020833332</v>
      </c>
    </row>
    <row r="1206" spans="1:12" s="2" customFormat="1" ht="39.950000000000003" customHeight="1" x14ac:dyDescent="0.25">
      <c r="A1206" s="3" t="s">
        <v>2073</v>
      </c>
      <c r="B1206" s="3" t="s">
        <v>421</v>
      </c>
      <c r="C1206" s="3" t="s">
        <v>617</v>
      </c>
      <c r="D1206" s="3" t="s">
        <v>438</v>
      </c>
      <c r="E1206" s="3" t="str">
        <f>VLOOKUP($A1206,[1]Consolidado!$C$2:$H$3834,4,FALSE)</f>
        <v>Activo</v>
      </c>
      <c r="F1206" s="3" t="str">
        <f>VLOOKUP($A1206,[1]Consolidado!$C$2:$H$3834,6,FALSE)</f>
        <v>Fijo</v>
      </c>
      <c r="G1206" s="4">
        <v>99897</v>
      </c>
      <c r="H1206" s="4">
        <v>11652.344791666668</v>
      </c>
      <c r="I1206" s="4">
        <v>3036.87</v>
      </c>
      <c r="J1206" s="4">
        <v>2867.04</v>
      </c>
      <c r="K1206" s="4">
        <v>4378.62</v>
      </c>
      <c r="L1206" s="4">
        <v>77962.125208333353</v>
      </c>
    </row>
    <row r="1207" spans="1:12" s="2" customFormat="1" ht="39.950000000000003" customHeight="1" x14ac:dyDescent="0.25">
      <c r="A1207" s="3" t="s">
        <v>2074</v>
      </c>
      <c r="B1207" s="3" t="s">
        <v>422</v>
      </c>
      <c r="C1207" s="3" t="s">
        <v>4193</v>
      </c>
      <c r="D1207" s="3" t="s">
        <v>502</v>
      </c>
      <c r="E1207" s="3" t="str">
        <f>VLOOKUP($A1207,[1]Consolidado!$C$2:$H$3834,4,FALSE)</f>
        <v>Activo</v>
      </c>
      <c r="F1207" s="3" t="str">
        <f>VLOOKUP($A1207,[1]Consolidado!$C$2:$H$3834,6,FALSE)</f>
        <v>Carrera</v>
      </c>
      <c r="G1207" s="4">
        <v>113247</v>
      </c>
      <c r="H1207" s="4">
        <v>15221.462291666665</v>
      </c>
      <c r="I1207" s="4">
        <v>3442.71</v>
      </c>
      <c r="J1207" s="4">
        <v>3250.19</v>
      </c>
      <c r="K1207" s="4">
        <v>9865.56</v>
      </c>
      <c r="L1207" s="4">
        <v>81467.077708333323</v>
      </c>
    </row>
    <row r="1208" spans="1:12" s="2" customFormat="1" ht="39.950000000000003" customHeight="1" x14ac:dyDescent="0.25">
      <c r="A1208" s="3" t="s">
        <v>2075</v>
      </c>
      <c r="B1208" s="3" t="s">
        <v>421</v>
      </c>
      <c r="C1208" s="3" t="s">
        <v>4033</v>
      </c>
      <c r="D1208" s="3" t="s">
        <v>303</v>
      </c>
      <c r="E1208" s="3" t="str">
        <f>VLOOKUP($A1208,[1]Consolidado!$C$2:$H$3834,4,FALSE)</f>
        <v>Activo</v>
      </c>
      <c r="F1208" s="3" t="str">
        <f>VLOOKUP($A1208,[1]Consolidado!$C$2:$H$3834,6,FALSE)</f>
        <v>Fijo</v>
      </c>
      <c r="G1208" s="4">
        <v>50096</v>
      </c>
      <c r="H1208" s="4">
        <v>1867.5478749999993</v>
      </c>
      <c r="I1208" s="4">
        <v>1522.92</v>
      </c>
      <c r="J1208" s="4">
        <v>1437.76</v>
      </c>
      <c r="K1208" s="4">
        <v>2731.8</v>
      </c>
      <c r="L1208" s="4">
        <v>42535.972125</v>
      </c>
    </row>
    <row r="1209" spans="1:12" s="2" customFormat="1" ht="39.950000000000003" customHeight="1" x14ac:dyDescent="0.25">
      <c r="A1209" s="3" t="s">
        <v>2076</v>
      </c>
      <c r="B1209" s="3" t="s">
        <v>422</v>
      </c>
      <c r="C1209" s="3" t="s">
        <v>622</v>
      </c>
      <c r="D1209" s="3" t="s">
        <v>228</v>
      </c>
      <c r="E1209" s="3" t="str">
        <f>VLOOKUP($A1209,[1]Consolidado!$C$2:$H$3834,4,FALSE)</f>
        <v>Cancelado</v>
      </c>
      <c r="F1209" s="3" t="str">
        <f>VLOOKUP($A1209,[1]Consolidado!$C$2:$H$3834,6,FALSE)</f>
        <v>Fijo</v>
      </c>
      <c r="G1209" s="4">
        <v>77999</v>
      </c>
      <c r="H1209" s="4">
        <v>6530.6098333333312</v>
      </c>
      <c r="I1209" s="4">
        <v>2371.17</v>
      </c>
      <c r="J1209" s="4">
        <v>2238.5700000000002</v>
      </c>
      <c r="K1209" s="4">
        <v>2132.3200000000002</v>
      </c>
      <c r="L1209" s="4">
        <v>64726.330166666659</v>
      </c>
    </row>
    <row r="1210" spans="1:12" s="2" customFormat="1" ht="39.950000000000003" customHeight="1" x14ac:dyDescent="0.25">
      <c r="A1210" s="3" t="s">
        <v>2077</v>
      </c>
      <c r="B1210" s="3" t="s">
        <v>421</v>
      </c>
      <c r="C1210" s="3" t="s">
        <v>577</v>
      </c>
      <c r="D1210" s="3" t="s">
        <v>263</v>
      </c>
      <c r="E1210" s="3" t="str">
        <f>VLOOKUP($A1210,[1]Consolidado!$C$2:$H$3834,4,FALSE)</f>
        <v>Activo</v>
      </c>
      <c r="F1210" s="3" t="str">
        <f>VLOOKUP($A1210,[1]Consolidado!$C$2:$H$3834,6,FALSE)</f>
        <v>Fijo</v>
      </c>
      <c r="G1210" s="4">
        <v>22873</v>
      </c>
      <c r="H1210" s="4">
        <v>0</v>
      </c>
      <c r="I1210" s="4">
        <v>0</v>
      </c>
      <c r="J1210" s="4">
        <v>656.46</v>
      </c>
      <c r="K1210" s="4">
        <v>14739.51</v>
      </c>
      <c r="L1210" s="4">
        <v>7477.0300000000007</v>
      </c>
    </row>
    <row r="1211" spans="1:12" s="2" customFormat="1" ht="39.950000000000003" customHeight="1" x14ac:dyDescent="0.25">
      <c r="A1211" s="3" t="s">
        <v>2078</v>
      </c>
      <c r="B1211" s="3" t="s">
        <v>422</v>
      </c>
      <c r="C1211" s="3" t="s">
        <v>751</v>
      </c>
      <c r="D1211" s="3" t="s">
        <v>346</v>
      </c>
      <c r="E1211" s="3" t="str">
        <f>VLOOKUP($A1211,[1]Consolidado!$C$2:$H$3834,4,FALSE)</f>
        <v>Activo</v>
      </c>
      <c r="F1211" s="3" t="str">
        <f>VLOOKUP($A1211,[1]Consolidado!$C$2:$H$3834,6,FALSE)</f>
        <v>Fijo</v>
      </c>
      <c r="G1211" s="4">
        <v>42718</v>
      </c>
      <c r="H1211" s="4">
        <v>826.25387499999988</v>
      </c>
      <c r="I1211" s="4">
        <v>1298.6300000000001</v>
      </c>
      <c r="J1211" s="4">
        <v>1226.01</v>
      </c>
      <c r="K1211" s="4">
        <v>22923.87</v>
      </c>
      <c r="L1211" s="4">
        <v>16443.236124999999</v>
      </c>
    </row>
    <row r="1212" spans="1:12" s="2" customFormat="1" ht="39.950000000000003" customHeight="1" x14ac:dyDescent="0.25">
      <c r="A1212" s="3" t="s">
        <v>2079</v>
      </c>
      <c r="B1212" s="3" t="s">
        <v>422</v>
      </c>
      <c r="C1212" s="3" t="s">
        <v>4194</v>
      </c>
      <c r="D1212" s="3" t="s">
        <v>14</v>
      </c>
      <c r="E1212" s="3" t="str">
        <f>VLOOKUP($A1212,[1]Consolidado!$C$2:$H$3834,4,FALSE)</f>
        <v>Activo</v>
      </c>
      <c r="F1212" s="3" t="str">
        <f>VLOOKUP($A1212,[1]Consolidado!$C$2:$H$3834,6,FALSE)</f>
        <v>Fijo</v>
      </c>
      <c r="G1212" s="4">
        <v>81288</v>
      </c>
      <c r="H1212" s="4">
        <v>7275.0397916666652</v>
      </c>
      <c r="I1212" s="4">
        <v>2471.16</v>
      </c>
      <c r="J1212" s="4">
        <v>2332.9699999999998</v>
      </c>
      <c r="K1212" s="4">
        <v>9295.619999999999</v>
      </c>
      <c r="L1212" s="4">
        <v>59913.21020833333</v>
      </c>
    </row>
    <row r="1213" spans="1:12" s="2" customFormat="1" ht="39.950000000000003" customHeight="1" x14ac:dyDescent="0.25">
      <c r="A1213" s="3" t="s">
        <v>2080</v>
      </c>
      <c r="B1213" s="3" t="s">
        <v>421</v>
      </c>
      <c r="C1213" s="3" t="s">
        <v>4194</v>
      </c>
      <c r="D1213" s="3" t="s">
        <v>14</v>
      </c>
      <c r="E1213" s="3" t="str">
        <f>VLOOKUP($A1213,[1]Consolidado!$C$2:$H$3834,4,FALSE)</f>
        <v>Activo</v>
      </c>
      <c r="F1213" s="3" t="str">
        <f>VLOOKUP($A1213,[1]Consolidado!$C$2:$H$3834,6,FALSE)</f>
        <v>Fijo</v>
      </c>
      <c r="G1213" s="4">
        <v>81288</v>
      </c>
      <c r="H1213" s="4">
        <v>7703.904791666665</v>
      </c>
      <c r="I1213" s="4">
        <v>2471.16</v>
      </c>
      <c r="J1213" s="4">
        <v>2332.9699999999998</v>
      </c>
      <c r="K1213" s="4">
        <v>231.8</v>
      </c>
      <c r="L1213" s="4">
        <v>68548.165208333332</v>
      </c>
    </row>
    <row r="1214" spans="1:12" s="2" customFormat="1" ht="39.950000000000003" customHeight="1" x14ac:dyDescent="0.25">
      <c r="A1214" s="3" t="s">
        <v>2081</v>
      </c>
      <c r="B1214" s="3" t="s">
        <v>422</v>
      </c>
      <c r="C1214" s="3" t="s">
        <v>579</v>
      </c>
      <c r="D1214" s="3" t="s">
        <v>444</v>
      </c>
      <c r="E1214" s="3" t="str">
        <f>VLOOKUP($A1214,[1]Consolidado!$C$2:$H$3834,4,FALSE)</f>
        <v>Activo</v>
      </c>
      <c r="F1214" s="3" t="str">
        <f>VLOOKUP($A1214,[1]Consolidado!$C$2:$H$3834,6,FALSE)</f>
        <v>Fijo</v>
      </c>
      <c r="G1214" s="4">
        <v>54453</v>
      </c>
      <c r="H1214" s="4">
        <v>2225.1553749999989</v>
      </c>
      <c r="I1214" s="4">
        <v>1655.37</v>
      </c>
      <c r="J1214" s="4">
        <v>1562.8</v>
      </c>
      <c r="K1214" s="4">
        <v>13664.779999999999</v>
      </c>
      <c r="L1214" s="4">
        <v>35344.894624999994</v>
      </c>
    </row>
    <row r="1215" spans="1:12" s="2" customFormat="1" ht="39.950000000000003" customHeight="1" x14ac:dyDescent="0.25">
      <c r="A1215" s="3" t="s">
        <v>2082</v>
      </c>
      <c r="B1215" s="3" t="s">
        <v>422</v>
      </c>
      <c r="C1215" s="3" t="s">
        <v>4060</v>
      </c>
      <c r="D1215" s="3" t="s">
        <v>538</v>
      </c>
      <c r="E1215" s="3" t="str">
        <f>VLOOKUP($A1215,[1]Consolidado!$C$2:$H$3834,4,FALSE)</f>
        <v>Activo</v>
      </c>
      <c r="F1215" s="3" t="str">
        <f>VLOOKUP($A1215,[1]Consolidado!$C$2:$H$3834,6,FALSE)</f>
        <v>Fijo</v>
      </c>
      <c r="G1215" s="4">
        <v>85667</v>
      </c>
      <c r="H1215" s="4">
        <v>8733.9572916666657</v>
      </c>
      <c r="I1215" s="4">
        <v>2604.2800000000002</v>
      </c>
      <c r="J1215" s="4">
        <v>2458.64</v>
      </c>
      <c r="K1215" s="4">
        <v>3751.36</v>
      </c>
      <c r="L1215" s="4">
        <v>68118.762708333335</v>
      </c>
    </row>
    <row r="1216" spans="1:12" s="2" customFormat="1" ht="39.950000000000003" customHeight="1" x14ac:dyDescent="0.25">
      <c r="A1216" s="3" t="s">
        <v>2083</v>
      </c>
      <c r="B1216" s="3" t="s">
        <v>421</v>
      </c>
      <c r="C1216" s="3" t="s">
        <v>4195</v>
      </c>
      <c r="D1216" s="3" t="s">
        <v>491</v>
      </c>
      <c r="E1216" s="3" t="str">
        <f>VLOOKUP($A1216,[1]Consolidado!$C$2:$H$3834,4,FALSE)</f>
        <v>Activo</v>
      </c>
      <c r="F1216" s="3" t="str">
        <f>VLOOKUP($A1216,[1]Consolidado!$C$2:$H$3834,6,FALSE)</f>
        <v>Carrera</v>
      </c>
      <c r="G1216" s="4">
        <v>82962</v>
      </c>
      <c r="H1216" s="4">
        <v>8097.6747916666691</v>
      </c>
      <c r="I1216" s="4">
        <v>2522.04</v>
      </c>
      <c r="J1216" s="4">
        <v>2381.0100000000002</v>
      </c>
      <c r="K1216" s="4">
        <v>2292</v>
      </c>
      <c r="L1216" s="4">
        <v>67669.275208333347</v>
      </c>
    </row>
    <row r="1217" spans="1:12" s="2" customFormat="1" ht="39.950000000000003" customHeight="1" x14ac:dyDescent="0.25">
      <c r="A1217" s="3" t="s">
        <v>2084</v>
      </c>
      <c r="B1217" s="3" t="s">
        <v>422</v>
      </c>
      <c r="C1217" s="3" t="s">
        <v>3992</v>
      </c>
      <c r="D1217" s="3" t="s">
        <v>224</v>
      </c>
      <c r="E1217" s="3" t="str">
        <f>VLOOKUP($A1217,[1]Consolidado!$C$2:$H$3834,4,FALSE)</f>
        <v>Activo</v>
      </c>
      <c r="F1217" s="3" t="str">
        <f>VLOOKUP($A1217,[1]Consolidado!$C$2:$H$3834,6,FALSE)</f>
        <v>Fijo</v>
      </c>
      <c r="G1217" s="4">
        <v>75419</v>
      </c>
      <c r="H1217" s="4">
        <v>5702.011833333333</v>
      </c>
      <c r="I1217" s="4">
        <v>2292.7399999999998</v>
      </c>
      <c r="J1217" s="4">
        <v>2164.5300000000002</v>
      </c>
      <c r="K1217" s="4">
        <v>39958.22</v>
      </c>
      <c r="L1217" s="4">
        <v>25301.498166666664</v>
      </c>
    </row>
    <row r="1218" spans="1:12" s="2" customFormat="1" ht="39.950000000000003" customHeight="1" x14ac:dyDescent="0.25">
      <c r="A1218" s="3" t="s">
        <v>2085</v>
      </c>
      <c r="B1218" s="3" t="s">
        <v>422</v>
      </c>
      <c r="C1218" s="3" t="s">
        <v>669</v>
      </c>
      <c r="D1218" s="3" t="s">
        <v>502</v>
      </c>
      <c r="E1218" s="3" t="str">
        <f>VLOOKUP($A1218,[1]Consolidado!$C$2:$H$3834,4,FALSE)</f>
        <v>Activo</v>
      </c>
      <c r="F1218" s="3" t="str">
        <f>VLOOKUP($A1218,[1]Consolidado!$C$2:$H$3834,6,FALSE)</f>
        <v>Fijo</v>
      </c>
      <c r="G1218" s="4">
        <v>60446</v>
      </c>
      <c r="H1218" s="4">
        <v>3570.5778333333324</v>
      </c>
      <c r="I1218" s="4">
        <v>1837.56</v>
      </c>
      <c r="J1218" s="4">
        <v>1734.8</v>
      </c>
      <c r="K1218" s="4">
        <v>6435.88</v>
      </c>
      <c r="L1218" s="4">
        <v>46867.182166666673</v>
      </c>
    </row>
    <row r="1219" spans="1:12" s="2" customFormat="1" ht="39.950000000000003" customHeight="1" x14ac:dyDescent="0.25">
      <c r="A1219" s="3" t="s">
        <v>2086</v>
      </c>
      <c r="B1219" s="3" t="s">
        <v>422</v>
      </c>
      <c r="C1219" s="3" t="s">
        <v>4096</v>
      </c>
      <c r="D1219" s="3" t="s">
        <v>282</v>
      </c>
      <c r="E1219" s="3" t="str">
        <f>VLOOKUP($A1219,[1]Consolidado!$C$2:$H$3834,4,FALSE)</f>
        <v>Activo</v>
      </c>
      <c r="F1219" s="3" t="str">
        <f>VLOOKUP($A1219,[1]Consolidado!$C$2:$H$3834,6,FALSE)</f>
        <v>Fijo</v>
      </c>
      <c r="G1219" s="4">
        <v>49590</v>
      </c>
      <c r="H1219" s="4">
        <v>1538.8153749999999</v>
      </c>
      <c r="I1219" s="4">
        <v>1507.54</v>
      </c>
      <c r="J1219" s="4">
        <v>1423.23</v>
      </c>
      <c r="K1219" s="4">
        <v>26823.83</v>
      </c>
      <c r="L1219" s="4">
        <v>18296.584624999996</v>
      </c>
    </row>
    <row r="1220" spans="1:12" s="2" customFormat="1" ht="39.950000000000003" customHeight="1" x14ac:dyDescent="0.25">
      <c r="A1220" s="3" t="s">
        <v>2087</v>
      </c>
      <c r="B1220" s="3" t="s">
        <v>422</v>
      </c>
      <c r="C1220" s="3" t="s">
        <v>579</v>
      </c>
      <c r="D1220" s="3" t="s">
        <v>442</v>
      </c>
      <c r="E1220" s="3" t="str">
        <f>VLOOKUP($A1220,[1]Consolidado!$C$2:$H$3834,4,FALSE)</f>
        <v>Activo</v>
      </c>
      <c r="F1220" s="3" t="str">
        <f>VLOOKUP($A1220,[1]Consolidado!$C$2:$H$3834,6,FALSE)</f>
        <v>Fijo</v>
      </c>
      <c r="G1220" s="4">
        <v>54453</v>
      </c>
      <c r="H1220" s="4">
        <v>2482.4743749999993</v>
      </c>
      <c r="I1220" s="4">
        <v>1655.37</v>
      </c>
      <c r="J1220" s="4">
        <v>1562.8</v>
      </c>
      <c r="K1220" s="4">
        <v>3032.07</v>
      </c>
      <c r="L1220" s="4">
        <v>45720.285624999997</v>
      </c>
    </row>
    <row r="1221" spans="1:12" s="2" customFormat="1" ht="39.950000000000003" customHeight="1" x14ac:dyDescent="0.25">
      <c r="A1221" s="3" t="s">
        <v>2088</v>
      </c>
      <c r="B1221" s="3" t="s">
        <v>422</v>
      </c>
      <c r="C1221" s="3" t="s">
        <v>697</v>
      </c>
      <c r="D1221" s="3" t="s">
        <v>194</v>
      </c>
      <c r="E1221" s="3" t="str">
        <f>VLOOKUP($A1221,[1]Consolidado!$C$2:$H$3834,4,FALSE)</f>
        <v>Activo</v>
      </c>
      <c r="F1221" s="3" t="str">
        <f>VLOOKUP($A1221,[1]Consolidado!$C$2:$H$3834,6,FALSE)</f>
        <v>Fijo</v>
      </c>
      <c r="G1221" s="4">
        <v>99855</v>
      </c>
      <c r="H1221" s="4">
        <v>11642.464791666667</v>
      </c>
      <c r="I1221" s="4">
        <v>3035.59</v>
      </c>
      <c r="J1221" s="4">
        <v>2865.84</v>
      </c>
      <c r="K1221" s="4">
        <v>26318.010000000002</v>
      </c>
      <c r="L1221" s="4">
        <v>55993.095208333332</v>
      </c>
    </row>
    <row r="1222" spans="1:12" s="2" customFormat="1" ht="39.950000000000003" customHeight="1" x14ac:dyDescent="0.25">
      <c r="A1222" s="3" t="s">
        <v>2089</v>
      </c>
      <c r="B1222" s="3" t="s">
        <v>422</v>
      </c>
      <c r="C1222" s="3" t="s">
        <v>4196</v>
      </c>
      <c r="D1222" s="3" t="s">
        <v>531</v>
      </c>
      <c r="E1222" s="3" t="str">
        <f>VLOOKUP($A1222,[1]Consolidado!$C$2:$H$3834,4,FALSE)</f>
        <v>Activo</v>
      </c>
      <c r="F1222" s="3" t="str">
        <f>VLOOKUP($A1222,[1]Consolidado!$C$2:$H$3834,6,FALSE)</f>
        <v>Fijo</v>
      </c>
      <c r="G1222" s="4">
        <v>64671</v>
      </c>
      <c r="H1222" s="4">
        <v>4022.5458333333336</v>
      </c>
      <c r="I1222" s="4">
        <v>1966</v>
      </c>
      <c r="J1222" s="4">
        <v>1856.06</v>
      </c>
      <c r="K1222" s="4">
        <v>15167.199999999999</v>
      </c>
      <c r="L1222" s="4">
        <v>41659.194166666668</v>
      </c>
    </row>
    <row r="1223" spans="1:12" s="2" customFormat="1" ht="39.950000000000003" customHeight="1" x14ac:dyDescent="0.25">
      <c r="A1223" s="3" t="s">
        <v>2090</v>
      </c>
      <c r="B1223" s="3" t="s">
        <v>421</v>
      </c>
      <c r="C1223" s="3" t="s">
        <v>4004</v>
      </c>
      <c r="D1223" s="3" t="s">
        <v>101</v>
      </c>
      <c r="E1223" s="3" t="str">
        <f>VLOOKUP($A1223,[1]Consolidado!$C$2:$H$3834,4,FALSE)</f>
        <v>Activo</v>
      </c>
      <c r="F1223" s="3" t="str">
        <f>VLOOKUP($A1223,[1]Consolidado!$C$2:$H$3834,6,FALSE)</f>
        <v>Fijo</v>
      </c>
      <c r="G1223" s="4">
        <v>31312</v>
      </c>
      <c r="H1223" s="4">
        <v>0</v>
      </c>
      <c r="I1223" s="4">
        <v>0</v>
      </c>
      <c r="J1223" s="4">
        <v>898.65</v>
      </c>
      <c r="K1223" s="4">
        <v>6531.5099999999993</v>
      </c>
      <c r="L1223" s="4">
        <v>23881.84</v>
      </c>
    </row>
    <row r="1224" spans="1:12" s="2" customFormat="1" ht="39.950000000000003" customHeight="1" x14ac:dyDescent="0.25">
      <c r="A1224" s="3" t="s">
        <v>2091</v>
      </c>
      <c r="B1224" s="3" t="s">
        <v>421</v>
      </c>
      <c r="C1224" s="3" t="s">
        <v>820</v>
      </c>
      <c r="D1224" s="3" t="s">
        <v>224</v>
      </c>
      <c r="E1224" s="3" t="str">
        <f>VLOOKUP($A1224,[1]Consolidado!$C$2:$H$3834,4,FALSE)</f>
        <v>Activo</v>
      </c>
      <c r="F1224" s="3" t="str">
        <f>VLOOKUP($A1224,[1]Consolidado!$C$2:$H$3834,6,FALSE)</f>
        <v>Fijo</v>
      </c>
      <c r="G1224" s="4">
        <v>64671</v>
      </c>
      <c r="H1224" s="4">
        <v>4365.6378333333341</v>
      </c>
      <c r="I1224" s="4">
        <v>1966</v>
      </c>
      <c r="J1224" s="4">
        <v>1856.06</v>
      </c>
      <c r="K1224" s="4">
        <v>27702.12</v>
      </c>
      <c r="L1224" s="4">
        <v>28781.182166666669</v>
      </c>
    </row>
    <row r="1225" spans="1:12" s="2" customFormat="1" ht="39.950000000000003" customHeight="1" x14ac:dyDescent="0.25">
      <c r="A1225" s="3" t="s">
        <v>2092</v>
      </c>
      <c r="B1225" s="3" t="s">
        <v>422</v>
      </c>
      <c r="C1225" s="3" t="s">
        <v>3980</v>
      </c>
      <c r="D1225" s="3" t="s">
        <v>302</v>
      </c>
      <c r="E1225" s="3" t="str">
        <f>VLOOKUP($A1225,[1]Consolidado!$C$2:$H$3834,4,FALSE)</f>
        <v>Activo</v>
      </c>
      <c r="F1225" s="3" t="str">
        <f>VLOOKUP($A1225,[1]Consolidado!$C$2:$H$3834,6,FALSE)</f>
        <v>Fijo</v>
      </c>
      <c r="G1225" s="4">
        <v>58757</v>
      </c>
      <c r="H1225" s="4">
        <v>3252.7418333333335</v>
      </c>
      <c r="I1225" s="4">
        <v>1786.21</v>
      </c>
      <c r="J1225" s="4">
        <v>1686.33</v>
      </c>
      <c r="K1225" s="4">
        <v>5852.8899999999994</v>
      </c>
      <c r="L1225" s="4">
        <v>46178.828166666666</v>
      </c>
    </row>
    <row r="1226" spans="1:12" s="2" customFormat="1" ht="39.950000000000003" customHeight="1" x14ac:dyDescent="0.25">
      <c r="A1226" s="3" t="s">
        <v>2093</v>
      </c>
      <c r="B1226" s="3" t="s">
        <v>421</v>
      </c>
      <c r="C1226" s="3" t="s">
        <v>3971</v>
      </c>
      <c r="D1226" s="3" t="s">
        <v>73</v>
      </c>
      <c r="E1226" s="3" t="str">
        <f>VLOOKUP($A1226,[1]Consolidado!$C$2:$H$3834,4,FALSE)</f>
        <v>Activo</v>
      </c>
      <c r="F1226" s="3" t="str">
        <f>VLOOKUP($A1226,[1]Consolidado!$C$2:$H$3834,6,FALSE)</f>
        <v>Fijo</v>
      </c>
      <c r="G1226" s="4">
        <v>47649</v>
      </c>
      <c r="H1226" s="4">
        <v>1522.1908750000002</v>
      </c>
      <c r="I1226" s="4">
        <v>1448.53</v>
      </c>
      <c r="J1226" s="4">
        <v>1367.53</v>
      </c>
      <c r="K1226" s="4">
        <v>2205.16</v>
      </c>
      <c r="L1226" s="4">
        <v>41105.589124999999</v>
      </c>
    </row>
    <row r="1227" spans="1:12" s="2" customFormat="1" ht="39.950000000000003" customHeight="1" x14ac:dyDescent="0.25">
      <c r="A1227" s="3" t="s">
        <v>2094</v>
      </c>
      <c r="B1227" s="3" t="s">
        <v>421</v>
      </c>
      <c r="C1227" s="3" t="s">
        <v>579</v>
      </c>
      <c r="D1227" s="3" t="s">
        <v>444</v>
      </c>
      <c r="E1227" s="3" t="str">
        <f>VLOOKUP($A1227,[1]Consolidado!$C$2:$H$3834,4,FALSE)</f>
        <v>Activo</v>
      </c>
      <c r="F1227" s="3" t="str">
        <f>VLOOKUP($A1227,[1]Consolidado!$C$2:$H$3834,6,FALSE)</f>
        <v>Fijo</v>
      </c>
      <c r="G1227" s="4">
        <v>54453</v>
      </c>
      <c r="H1227" s="4">
        <v>2482.4743749999993</v>
      </c>
      <c r="I1227" s="4">
        <v>1655.37</v>
      </c>
      <c r="J1227" s="4">
        <v>1562.8</v>
      </c>
      <c r="K1227" s="4">
        <v>18823.84</v>
      </c>
      <c r="L1227" s="4">
        <v>29928.515624999996</v>
      </c>
    </row>
    <row r="1228" spans="1:12" s="2" customFormat="1" ht="39.950000000000003" customHeight="1" x14ac:dyDescent="0.25">
      <c r="A1228" s="3" t="s">
        <v>2095</v>
      </c>
      <c r="B1228" s="3" t="s">
        <v>422</v>
      </c>
      <c r="C1228" s="3" t="s">
        <v>4058</v>
      </c>
      <c r="D1228" s="3" t="s">
        <v>388</v>
      </c>
      <c r="E1228" s="3" t="str">
        <f>VLOOKUP($A1228,[1]Consolidado!$C$2:$H$3834,4,FALSE)</f>
        <v>Activo</v>
      </c>
      <c r="F1228" s="3" t="str">
        <f>VLOOKUP($A1228,[1]Consolidado!$C$2:$H$3834,6,FALSE)</f>
        <v>Fijo</v>
      </c>
      <c r="G1228" s="4">
        <v>80063</v>
      </c>
      <c r="H1228" s="4">
        <v>7415.7547916666663</v>
      </c>
      <c r="I1228" s="4">
        <v>2433.92</v>
      </c>
      <c r="J1228" s="4">
        <v>2297.81</v>
      </c>
      <c r="K1228" s="4">
        <v>10846.699999999999</v>
      </c>
      <c r="L1228" s="4">
        <v>57068.815208333341</v>
      </c>
    </row>
    <row r="1229" spans="1:12" s="2" customFormat="1" ht="39.950000000000003" customHeight="1" x14ac:dyDescent="0.25">
      <c r="A1229" s="3" t="s">
        <v>2096</v>
      </c>
      <c r="B1229" s="3" t="s">
        <v>421</v>
      </c>
      <c r="C1229" s="3" t="s">
        <v>4197</v>
      </c>
      <c r="D1229" s="3" t="s">
        <v>232</v>
      </c>
      <c r="E1229" s="3" t="str">
        <f>VLOOKUP($A1229,[1]Consolidado!$C$2:$H$3834,4,FALSE)</f>
        <v>Activo</v>
      </c>
      <c r="F1229" s="3" t="str">
        <f>VLOOKUP($A1229,[1]Consolidado!$C$2:$H$3834,6,FALSE)</f>
        <v>Fijo</v>
      </c>
      <c r="G1229" s="4">
        <v>102952</v>
      </c>
      <c r="H1229" s="4">
        <v>12799.822291666665</v>
      </c>
      <c r="I1229" s="4">
        <v>3129.74</v>
      </c>
      <c r="J1229" s="4">
        <v>2954.72</v>
      </c>
      <c r="K1229" s="4">
        <v>1231.8</v>
      </c>
      <c r="L1229" s="4">
        <v>82835.91770833332</v>
      </c>
    </row>
    <row r="1230" spans="1:12" s="2" customFormat="1" ht="39.950000000000003" customHeight="1" x14ac:dyDescent="0.25">
      <c r="A1230" s="3" t="s">
        <v>2097</v>
      </c>
      <c r="B1230" s="3" t="s">
        <v>421</v>
      </c>
      <c r="C1230" s="3" t="s">
        <v>4165</v>
      </c>
      <c r="D1230" s="3" t="s">
        <v>472</v>
      </c>
      <c r="E1230" s="3" t="str">
        <f>VLOOKUP($A1230,[1]Consolidado!$C$2:$H$3834,4,FALSE)</f>
        <v>Activo</v>
      </c>
      <c r="F1230" s="3" t="str">
        <f>VLOOKUP($A1230,[1]Consolidado!$C$2:$H$3834,6,FALSE)</f>
        <v>Fijo</v>
      </c>
      <c r="G1230" s="4">
        <v>26150</v>
      </c>
      <c r="H1230" s="4">
        <v>0</v>
      </c>
      <c r="I1230" s="4">
        <v>0</v>
      </c>
      <c r="J1230" s="4">
        <v>750.51</v>
      </c>
      <c r="K1230" s="4">
        <v>17937.420000000002</v>
      </c>
      <c r="L1230" s="4">
        <v>7462.07</v>
      </c>
    </row>
    <row r="1231" spans="1:12" s="2" customFormat="1" ht="39.950000000000003" customHeight="1" x14ac:dyDescent="0.25">
      <c r="A1231" s="3" t="s">
        <v>2098</v>
      </c>
      <c r="B1231" s="3" t="s">
        <v>422</v>
      </c>
      <c r="C1231" s="3" t="s">
        <v>839</v>
      </c>
      <c r="D1231" s="3" t="s">
        <v>237</v>
      </c>
      <c r="E1231" s="3" t="str">
        <f>VLOOKUP($A1231,[1]Consolidado!$C$2:$H$3834,4,FALSE)</f>
        <v>Activo</v>
      </c>
      <c r="F1231" s="3" t="str">
        <f>VLOOKUP($A1231,[1]Consolidado!$C$2:$H$3834,6,FALSE)</f>
        <v>Fijo</v>
      </c>
      <c r="G1231" s="4">
        <v>81288</v>
      </c>
      <c r="H1231" s="4">
        <v>7703.904791666665</v>
      </c>
      <c r="I1231" s="4">
        <v>2471.16</v>
      </c>
      <c r="J1231" s="4">
        <v>2332.9699999999998</v>
      </c>
      <c r="K1231" s="4">
        <v>24995.23</v>
      </c>
      <c r="L1231" s="4">
        <v>43784.735208333339</v>
      </c>
    </row>
    <row r="1232" spans="1:12" s="2" customFormat="1" ht="39.950000000000003" customHeight="1" x14ac:dyDescent="0.25">
      <c r="A1232" s="3" t="s">
        <v>2099</v>
      </c>
      <c r="B1232" s="3" t="s">
        <v>422</v>
      </c>
      <c r="C1232" s="3" t="s">
        <v>4064</v>
      </c>
      <c r="D1232" s="3" t="s">
        <v>223</v>
      </c>
      <c r="E1232" s="3" t="str">
        <f>VLOOKUP($A1232,[1]Consolidado!$C$2:$H$3834,4,FALSE)</f>
        <v>Activo</v>
      </c>
      <c r="F1232" s="3" t="str">
        <f>VLOOKUP($A1232,[1]Consolidado!$C$2:$H$3834,6,FALSE)</f>
        <v>Fijo</v>
      </c>
      <c r="G1232" s="4">
        <v>35005</v>
      </c>
      <c r="H1232" s="4">
        <v>0</v>
      </c>
      <c r="I1232" s="4">
        <v>1064.1500000000001</v>
      </c>
      <c r="J1232" s="4">
        <v>1004.64</v>
      </c>
      <c r="K1232" s="4">
        <v>17496.53</v>
      </c>
      <c r="L1232" s="4">
        <v>15439.68</v>
      </c>
    </row>
    <row r="1233" spans="1:12" s="2" customFormat="1" ht="39.950000000000003" customHeight="1" x14ac:dyDescent="0.25">
      <c r="A1233" s="3" t="s">
        <v>2100</v>
      </c>
      <c r="B1233" s="3" t="s">
        <v>421</v>
      </c>
      <c r="C1233" s="3" t="s">
        <v>752</v>
      </c>
      <c r="D1233" s="3" t="s">
        <v>539</v>
      </c>
      <c r="E1233" s="3" t="str">
        <f>VLOOKUP($A1233,[1]Consolidado!$C$2:$H$3834,4,FALSE)</f>
        <v>Activo</v>
      </c>
      <c r="F1233" s="3" t="str">
        <f>VLOOKUP($A1233,[1]Consolidado!$C$2:$H$3834,6,FALSE)</f>
        <v>Fijo</v>
      </c>
      <c r="G1233" s="4">
        <v>77999</v>
      </c>
      <c r="H1233" s="4">
        <v>6930.252291666664</v>
      </c>
      <c r="I1233" s="4">
        <v>2371.17</v>
      </c>
      <c r="J1233" s="4">
        <v>2238.5700000000002</v>
      </c>
      <c r="K1233" s="4">
        <v>29747.979999999996</v>
      </c>
      <c r="L1233" s="4">
        <v>36711.027708333335</v>
      </c>
    </row>
    <row r="1234" spans="1:12" s="2" customFormat="1" ht="39.950000000000003" customHeight="1" x14ac:dyDescent="0.25">
      <c r="A1234" s="3" t="s">
        <v>2101</v>
      </c>
      <c r="B1234" s="3" t="s">
        <v>421</v>
      </c>
      <c r="C1234" s="3" t="s">
        <v>725</v>
      </c>
      <c r="D1234" s="3" t="s">
        <v>529</v>
      </c>
      <c r="E1234" s="3" t="str">
        <f>VLOOKUP($A1234,[1]Consolidado!$C$2:$H$3834,4,FALSE)</f>
        <v>Activo</v>
      </c>
      <c r="F1234" s="3" t="str">
        <f>VLOOKUP($A1234,[1]Consolidado!$C$2:$H$3834,6,FALSE)</f>
        <v>Fijo</v>
      </c>
      <c r="G1234" s="4">
        <v>91327</v>
      </c>
      <c r="H1234" s="4">
        <v>10065.332291666666</v>
      </c>
      <c r="I1234" s="4">
        <v>2776.34</v>
      </c>
      <c r="J1234" s="4">
        <v>2621.08</v>
      </c>
      <c r="K1234" s="4">
        <v>56545.19</v>
      </c>
      <c r="L1234" s="4">
        <v>19319.057708333334</v>
      </c>
    </row>
    <row r="1235" spans="1:12" s="2" customFormat="1" ht="39.950000000000003" customHeight="1" x14ac:dyDescent="0.25">
      <c r="A1235" s="3" t="s">
        <v>2102</v>
      </c>
      <c r="B1235" s="3" t="s">
        <v>422</v>
      </c>
      <c r="C1235" s="3" t="s">
        <v>4001</v>
      </c>
      <c r="D1235" s="3" t="s">
        <v>459</v>
      </c>
      <c r="E1235" s="3" t="str">
        <f>VLOOKUP($A1235,[1]Consolidado!$C$2:$H$3834,4,FALSE)</f>
        <v>Activo</v>
      </c>
      <c r="F1235" s="3" t="str">
        <f>VLOOKUP($A1235,[1]Consolidado!$C$2:$H$3834,6,FALSE)</f>
        <v>Fijo</v>
      </c>
      <c r="G1235" s="4">
        <v>81914</v>
      </c>
      <c r="H1235" s="4">
        <v>7851.1572916666673</v>
      </c>
      <c r="I1235" s="4">
        <v>2490.19</v>
      </c>
      <c r="J1235" s="4">
        <v>2350.9299999999998</v>
      </c>
      <c r="K1235" s="4">
        <v>23581.88</v>
      </c>
      <c r="L1235" s="4">
        <v>45639.842708333337</v>
      </c>
    </row>
    <row r="1236" spans="1:12" s="2" customFormat="1" ht="39.950000000000003" customHeight="1" x14ac:dyDescent="0.25">
      <c r="A1236" s="3" t="s">
        <v>2103</v>
      </c>
      <c r="B1236" s="3" t="s">
        <v>422</v>
      </c>
      <c r="C1236" s="3" t="s">
        <v>584</v>
      </c>
      <c r="D1236" s="3" t="s">
        <v>168</v>
      </c>
      <c r="E1236" s="3" t="str">
        <f>VLOOKUP($A1236,[1]Consolidado!$C$2:$H$3834,4,FALSE)</f>
        <v>Activo</v>
      </c>
      <c r="F1236" s="3" t="str">
        <f>VLOOKUP($A1236,[1]Consolidado!$C$2:$H$3834,6,FALSE)</f>
        <v>Fijo</v>
      </c>
      <c r="G1236" s="4">
        <v>39312</v>
      </c>
      <c r="H1236" s="4">
        <v>88.231375000000114</v>
      </c>
      <c r="I1236" s="4">
        <v>1195.08</v>
      </c>
      <c r="J1236" s="4">
        <v>1128.25</v>
      </c>
      <c r="K1236" s="4">
        <v>19095.7</v>
      </c>
      <c r="L1236" s="4">
        <v>17804.738624999994</v>
      </c>
    </row>
    <row r="1237" spans="1:12" s="2" customFormat="1" ht="39.950000000000003" customHeight="1" x14ac:dyDescent="0.25">
      <c r="A1237" s="3" t="s">
        <v>2104</v>
      </c>
      <c r="B1237" s="3" t="s">
        <v>422</v>
      </c>
      <c r="C1237" s="3" t="s">
        <v>579</v>
      </c>
      <c r="D1237" s="3" t="s">
        <v>445</v>
      </c>
      <c r="E1237" s="3" t="str">
        <f>VLOOKUP($A1237,[1]Consolidado!$C$2:$H$3834,4,FALSE)</f>
        <v>Activo</v>
      </c>
      <c r="F1237" s="3" t="str">
        <f>VLOOKUP($A1237,[1]Consolidado!$C$2:$H$3834,6,FALSE)</f>
        <v>Fijo</v>
      </c>
      <c r="G1237" s="4">
        <v>54453</v>
      </c>
      <c r="H1237" s="4">
        <v>2482.4743749999993</v>
      </c>
      <c r="I1237" s="4">
        <v>1655.37</v>
      </c>
      <c r="J1237" s="4">
        <v>1562.8</v>
      </c>
      <c r="K1237" s="4">
        <v>11452.43</v>
      </c>
      <c r="L1237" s="4">
        <v>37299.925624999996</v>
      </c>
    </row>
    <row r="1238" spans="1:12" s="2" customFormat="1" ht="39.950000000000003" customHeight="1" x14ac:dyDescent="0.25">
      <c r="A1238" s="3" t="s">
        <v>2105</v>
      </c>
      <c r="B1238" s="3" t="s">
        <v>421</v>
      </c>
      <c r="C1238" s="3" t="s">
        <v>577</v>
      </c>
      <c r="D1238" s="3" t="s">
        <v>341</v>
      </c>
      <c r="E1238" s="3" t="str">
        <f>VLOOKUP($A1238,[1]Consolidado!$C$2:$H$3834,4,FALSE)</f>
        <v>Activo</v>
      </c>
      <c r="F1238" s="3" t="str">
        <f>VLOOKUP($A1238,[1]Consolidado!$C$2:$H$3834,6,FALSE)</f>
        <v>Fijo</v>
      </c>
      <c r="G1238" s="4">
        <v>22873</v>
      </c>
      <c r="H1238" s="4">
        <v>0</v>
      </c>
      <c r="I1238" s="4">
        <v>0</v>
      </c>
      <c r="J1238" s="4">
        <v>656.46</v>
      </c>
      <c r="K1238" s="4">
        <v>15906.41</v>
      </c>
      <c r="L1238" s="4">
        <v>6310.130000000001</v>
      </c>
    </row>
    <row r="1239" spans="1:12" s="2" customFormat="1" ht="39.950000000000003" customHeight="1" x14ac:dyDescent="0.25">
      <c r="A1239" s="3" t="s">
        <v>2106</v>
      </c>
      <c r="B1239" s="3" t="s">
        <v>421</v>
      </c>
      <c r="C1239" s="3" t="s">
        <v>4043</v>
      </c>
      <c r="D1239" s="3" t="s">
        <v>292</v>
      </c>
      <c r="E1239" s="3" t="str">
        <f>VLOOKUP($A1239,[1]Consolidado!$C$2:$H$3834,4,FALSE)</f>
        <v>Activo</v>
      </c>
      <c r="F1239" s="3" t="str">
        <f>VLOOKUP($A1239,[1]Consolidado!$C$2:$H$3834,6,FALSE)</f>
        <v>Fijo</v>
      </c>
      <c r="G1239" s="4">
        <v>93592</v>
      </c>
      <c r="H1239" s="4">
        <v>10169.249791666667</v>
      </c>
      <c r="I1239" s="4">
        <v>2845.2</v>
      </c>
      <c r="J1239" s="4">
        <v>2686.09</v>
      </c>
      <c r="K1239" s="4">
        <v>7607.02</v>
      </c>
      <c r="L1239" s="4">
        <v>70284.440208333341</v>
      </c>
    </row>
    <row r="1240" spans="1:12" s="2" customFormat="1" ht="39.950000000000003" customHeight="1" x14ac:dyDescent="0.25">
      <c r="A1240" s="3" t="s">
        <v>2107</v>
      </c>
      <c r="B1240" s="3" t="s">
        <v>422</v>
      </c>
      <c r="C1240" s="3" t="s">
        <v>3980</v>
      </c>
      <c r="D1240" s="3" t="s">
        <v>293</v>
      </c>
      <c r="E1240" s="3" t="str">
        <f>VLOOKUP($A1240,[1]Consolidado!$C$2:$H$3834,4,FALSE)</f>
        <v>Activo</v>
      </c>
      <c r="F1240" s="3" t="str">
        <f>VLOOKUP($A1240,[1]Consolidado!$C$2:$H$3834,6,FALSE)</f>
        <v>Fijo</v>
      </c>
      <c r="G1240" s="4">
        <v>58757</v>
      </c>
      <c r="H1240" s="4">
        <v>3252.7418333333335</v>
      </c>
      <c r="I1240" s="4">
        <v>1786.21</v>
      </c>
      <c r="J1240" s="4">
        <v>1686.33</v>
      </c>
      <c r="K1240" s="4">
        <v>645.4</v>
      </c>
      <c r="L1240" s="4">
        <v>51386.318166666664</v>
      </c>
    </row>
    <row r="1241" spans="1:12" s="2" customFormat="1" ht="39.950000000000003" customHeight="1" x14ac:dyDescent="0.25">
      <c r="A1241" s="3" t="s">
        <v>2108</v>
      </c>
      <c r="B1241" s="3" t="s">
        <v>421</v>
      </c>
      <c r="C1241" s="3" t="s">
        <v>705</v>
      </c>
      <c r="D1241" s="3" t="s">
        <v>512</v>
      </c>
      <c r="E1241" s="3" t="str">
        <f>VLOOKUP($A1241,[1]Consolidado!$C$2:$H$3834,4,FALSE)</f>
        <v>Activo</v>
      </c>
      <c r="F1241" s="3" t="str">
        <f>VLOOKUP($A1241,[1]Consolidado!$C$2:$H$3834,6,FALSE)</f>
        <v>Fijo</v>
      </c>
      <c r="G1241" s="4">
        <v>91327</v>
      </c>
      <c r="H1241" s="4">
        <v>9207.602291666668</v>
      </c>
      <c r="I1241" s="4">
        <v>2776.34</v>
      </c>
      <c r="J1241" s="4">
        <v>2621.08</v>
      </c>
      <c r="K1241" s="4">
        <v>16450.990000000002</v>
      </c>
      <c r="L1241" s="4">
        <v>60270.987708333327</v>
      </c>
    </row>
    <row r="1242" spans="1:12" s="2" customFormat="1" ht="39.950000000000003" customHeight="1" x14ac:dyDescent="0.25">
      <c r="A1242" s="3" t="s">
        <v>2109</v>
      </c>
      <c r="B1242" s="3" t="s">
        <v>421</v>
      </c>
      <c r="C1242" s="3" t="s">
        <v>4020</v>
      </c>
      <c r="D1242" s="3" t="s">
        <v>263</v>
      </c>
      <c r="E1242" s="3" t="str">
        <f>VLOOKUP($A1242,[1]Consolidado!$C$2:$H$3834,4,FALSE)</f>
        <v>Activo</v>
      </c>
      <c r="F1242" s="3" t="str">
        <f>VLOOKUP($A1242,[1]Consolidado!$C$2:$H$3834,6,FALSE)</f>
        <v>Fijo</v>
      </c>
      <c r="G1242" s="4">
        <v>34410</v>
      </c>
      <c r="H1242" s="4">
        <v>0</v>
      </c>
      <c r="I1242" s="4">
        <v>0</v>
      </c>
      <c r="J1242" s="4">
        <v>987.57</v>
      </c>
      <c r="K1242" s="4">
        <v>5982.0000000000009</v>
      </c>
      <c r="L1242" s="4">
        <v>27440.43</v>
      </c>
    </row>
    <row r="1243" spans="1:12" s="2" customFormat="1" ht="39.950000000000003" customHeight="1" x14ac:dyDescent="0.25">
      <c r="A1243" s="3" t="s">
        <v>2110</v>
      </c>
      <c r="B1243" s="3" t="s">
        <v>422</v>
      </c>
      <c r="C1243" s="3" t="s">
        <v>4093</v>
      </c>
      <c r="D1243" s="3" t="s">
        <v>10</v>
      </c>
      <c r="E1243" s="3" t="str">
        <f>VLOOKUP($A1243,[1]Consolidado!$C$2:$H$3834,4,FALSE)</f>
        <v>Activo</v>
      </c>
      <c r="F1243" s="3" t="str">
        <f>VLOOKUP($A1243,[1]Consolidado!$C$2:$H$3834,6,FALSE)</f>
        <v>Fijo</v>
      </c>
      <c r="G1243" s="4">
        <v>81288</v>
      </c>
      <c r="H1243" s="4">
        <v>7275.0397916666652</v>
      </c>
      <c r="I1243" s="4">
        <v>2471.16</v>
      </c>
      <c r="J1243" s="4">
        <v>2332.9699999999998</v>
      </c>
      <c r="K1243" s="4">
        <v>5292.62</v>
      </c>
      <c r="L1243" s="4">
        <v>63916.210208333323</v>
      </c>
    </row>
    <row r="1244" spans="1:12" s="2" customFormat="1" ht="39.950000000000003" customHeight="1" x14ac:dyDescent="0.25">
      <c r="A1244" s="3" t="s">
        <v>2111</v>
      </c>
      <c r="B1244" s="3" t="s">
        <v>421</v>
      </c>
      <c r="C1244" s="3" t="s">
        <v>4020</v>
      </c>
      <c r="D1244" s="3" t="s">
        <v>263</v>
      </c>
      <c r="E1244" s="3" t="str">
        <f>VLOOKUP($A1244,[1]Consolidado!$C$2:$H$3834,4,FALSE)</f>
        <v>Activo</v>
      </c>
      <c r="F1244" s="3" t="str">
        <f>VLOOKUP($A1244,[1]Consolidado!$C$2:$H$3834,6,FALSE)</f>
        <v>Fijo</v>
      </c>
      <c r="G1244" s="4">
        <v>34410</v>
      </c>
      <c r="H1244" s="4">
        <v>0</v>
      </c>
      <c r="I1244" s="4">
        <v>0</v>
      </c>
      <c r="J1244" s="4">
        <v>987.57</v>
      </c>
      <c r="K1244" s="4">
        <v>8640.1999999999989</v>
      </c>
      <c r="L1244" s="4">
        <v>24782.230000000003</v>
      </c>
    </row>
    <row r="1245" spans="1:12" s="2" customFormat="1" ht="39.950000000000003" customHeight="1" x14ac:dyDescent="0.25">
      <c r="A1245" s="3" t="s">
        <v>2112</v>
      </c>
      <c r="B1245" s="3" t="s">
        <v>421</v>
      </c>
      <c r="C1245" s="3" t="s">
        <v>3987</v>
      </c>
      <c r="D1245" s="3" t="s">
        <v>235</v>
      </c>
      <c r="E1245" s="3" t="str">
        <f>VLOOKUP($A1245,[1]Consolidado!$C$2:$H$3834,4,FALSE)</f>
        <v>Activo</v>
      </c>
      <c r="F1245" s="3" t="str">
        <f>VLOOKUP($A1245,[1]Consolidado!$C$2:$H$3834,6,FALSE)</f>
        <v>Fijo</v>
      </c>
      <c r="G1245" s="4">
        <v>42405</v>
      </c>
      <c r="H1245" s="4">
        <v>782.08037500000057</v>
      </c>
      <c r="I1245" s="4">
        <v>1289.1099999999999</v>
      </c>
      <c r="J1245" s="4">
        <v>1217.02</v>
      </c>
      <c r="K1245" s="4">
        <v>9358.23</v>
      </c>
      <c r="L1245" s="4">
        <v>29758.559625000005</v>
      </c>
    </row>
    <row r="1246" spans="1:12" s="2" customFormat="1" ht="39.950000000000003" customHeight="1" x14ac:dyDescent="0.25">
      <c r="A1246" s="3" t="s">
        <v>2113</v>
      </c>
      <c r="B1246" s="3" t="s">
        <v>421</v>
      </c>
      <c r="C1246" s="3" t="s">
        <v>4165</v>
      </c>
      <c r="D1246" s="3" t="s">
        <v>341</v>
      </c>
      <c r="E1246" s="3" t="str">
        <f>VLOOKUP($A1246,[1]Consolidado!$C$2:$H$3834,4,FALSE)</f>
        <v>Activo</v>
      </c>
      <c r="F1246" s="3" t="str">
        <f>VLOOKUP($A1246,[1]Consolidado!$C$2:$H$3834,6,FALSE)</f>
        <v>Fijo</v>
      </c>
      <c r="G1246" s="4">
        <v>26150</v>
      </c>
      <c r="H1246" s="4">
        <v>0</v>
      </c>
      <c r="I1246" s="4">
        <v>0</v>
      </c>
      <c r="J1246" s="4">
        <v>750.51</v>
      </c>
      <c r="K1246" s="4">
        <v>11976.749999999998</v>
      </c>
      <c r="L1246" s="4">
        <v>13422.740000000003</v>
      </c>
    </row>
    <row r="1247" spans="1:12" s="2" customFormat="1" ht="39.950000000000003" customHeight="1" x14ac:dyDescent="0.25">
      <c r="A1247" s="3" t="s">
        <v>2114</v>
      </c>
      <c r="B1247" s="3" t="s">
        <v>421</v>
      </c>
      <c r="C1247" s="3" t="s">
        <v>3979</v>
      </c>
      <c r="D1247" s="3" t="s">
        <v>176</v>
      </c>
      <c r="E1247" s="3" t="str">
        <f>VLOOKUP($A1247,[1]Consolidado!$C$2:$H$3834,4,FALSE)</f>
        <v>Activo</v>
      </c>
      <c r="F1247" s="3" t="str">
        <f>VLOOKUP($A1247,[1]Consolidado!$C$2:$H$3834,6,FALSE)</f>
        <v>Fijo</v>
      </c>
      <c r="G1247" s="4">
        <v>54606</v>
      </c>
      <c r="H1247" s="4">
        <v>2246.7493749999994</v>
      </c>
      <c r="I1247" s="4">
        <v>1660.02</v>
      </c>
      <c r="J1247" s="4">
        <v>1567.19</v>
      </c>
      <c r="K1247" s="4">
        <v>6392.22</v>
      </c>
      <c r="L1247" s="4">
        <v>42739.820625</v>
      </c>
    </row>
    <row r="1248" spans="1:12" s="2" customFormat="1" ht="39.950000000000003" customHeight="1" x14ac:dyDescent="0.25">
      <c r="A1248" s="3" t="s">
        <v>2115</v>
      </c>
      <c r="B1248" s="3" t="s">
        <v>421</v>
      </c>
      <c r="C1248" s="3" t="s">
        <v>4165</v>
      </c>
      <c r="D1248" s="3" t="s">
        <v>342</v>
      </c>
      <c r="E1248" s="3" t="str">
        <f>VLOOKUP($A1248,[1]Consolidado!$C$2:$H$3834,4,FALSE)</f>
        <v>Activo</v>
      </c>
      <c r="F1248" s="3" t="str">
        <f>VLOOKUP($A1248,[1]Consolidado!$C$2:$H$3834,6,FALSE)</f>
        <v>Fijo</v>
      </c>
      <c r="G1248" s="4">
        <v>26150</v>
      </c>
      <c r="H1248" s="4">
        <v>0</v>
      </c>
      <c r="I1248" s="4">
        <v>0</v>
      </c>
      <c r="J1248" s="4">
        <v>750.51</v>
      </c>
      <c r="K1248" s="4">
        <v>1952.2</v>
      </c>
      <c r="L1248" s="4">
        <v>23447.29</v>
      </c>
    </row>
    <row r="1249" spans="1:12" s="2" customFormat="1" ht="39.950000000000003" customHeight="1" x14ac:dyDescent="0.25">
      <c r="A1249" s="3" t="s">
        <v>2116</v>
      </c>
      <c r="B1249" s="3" t="s">
        <v>422</v>
      </c>
      <c r="C1249" s="3" t="s">
        <v>579</v>
      </c>
      <c r="D1249" s="3" t="s">
        <v>444</v>
      </c>
      <c r="E1249" s="3" t="str">
        <f>VLOOKUP($A1249,[1]Consolidado!$C$2:$H$3834,4,FALSE)</f>
        <v>Activo</v>
      </c>
      <c r="F1249" s="3" t="str">
        <f>VLOOKUP($A1249,[1]Consolidado!$C$2:$H$3834,6,FALSE)</f>
        <v>Fijo</v>
      </c>
      <c r="G1249" s="4">
        <v>54453</v>
      </c>
      <c r="H1249" s="4">
        <v>2482.4743749999993</v>
      </c>
      <c r="I1249" s="4">
        <v>1655.37</v>
      </c>
      <c r="J1249" s="4">
        <v>1562.8</v>
      </c>
      <c r="K1249" s="4">
        <v>24220.52</v>
      </c>
      <c r="L1249" s="4">
        <v>24531.835624999996</v>
      </c>
    </row>
    <row r="1250" spans="1:12" s="2" customFormat="1" ht="39.950000000000003" customHeight="1" x14ac:dyDescent="0.25">
      <c r="A1250" s="3" t="s">
        <v>2117</v>
      </c>
      <c r="B1250" s="3" t="s">
        <v>422</v>
      </c>
      <c r="C1250" s="3" t="s">
        <v>600</v>
      </c>
      <c r="D1250" s="3" t="s">
        <v>198</v>
      </c>
      <c r="E1250" s="3" t="str">
        <f>VLOOKUP($A1250,[1]Consolidado!$C$2:$H$3834,4,FALSE)</f>
        <v>Activo</v>
      </c>
      <c r="F1250" s="3" t="str">
        <f>VLOOKUP($A1250,[1]Consolidado!$C$2:$H$3834,6,FALSE)</f>
        <v>Fijo</v>
      </c>
      <c r="G1250" s="4">
        <v>91327</v>
      </c>
      <c r="H1250" s="4">
        <v>10065.332291666666</v>
      </c>
      <c r="I1250" s="4">
        <v>2776.34</v>
      </c>
      <c r="J1250" s="4">
        <v>2621.08</v>
      </c>
      <c r="K1250" s="4">
        <v>341.4</v>
      </c>
      <c r="L1250" s="4">
        <v>75522.847708333342</v>
      </c>
    </row>
    <row r="1251" spans="1:12" s="2" customFormat="1" ht="39.950000000000003" customHeight="1" x14ac:dyDescent="0.25">
      <c r="A1251" s="3" t="s">
        <v>2118</v>
      </c>
      <c r="B1251" s="3" t="s">
        <v>421</v>
      </c>
      <c r="C1251" s="3" t="s">
        <v>4135</v>
      </c>
      <c r="D1251" s="3" t="s">
        <v>384</v>
      </c>
      <c r="E1251" s="3" t="str">
        <f>VLOOKUP($A1251,[1]Consolidado!$C$2:$H$3834,4,FALSE)</f>
        <v>Activo</v>
      </c>
      <c r="F1251" s="3" t="str">
        <f>VLOOKUP($A1251,[1]Consolidado!$C$2:$H$3834,6,FALSE)</f>
        <v>Fijo</v>
      </c>
      <c r="G1251" s="4">
        <v>64051</v>
      </c>
      <c r="H1251" s="4">
        <v>4248.9678333333322</v>
      </c>
      <c r="I1251" s="4">
        <v>1947.15</v>
      </c>
      <c r="J1251" s="4">
        <v>1838.26</v>
      </c>
      <c r="K1251" s="4">
        <v>1852.2</v>
      </c>
      <c r="L1251" s="4">
        <v>54164.422166666671</v>
      </c>
    </row>
    <row r="1252" spans="1:12" s="2" customFormat="1" ht="39.950000000000003" customHeight="1" x14ac:dyDescent="0.25">
      <c r="A1252" s="3" t="s">
        <v>2119</v>
      </c>
      <c r="B1252" s="3" t="s">
        <v>422</v>
      </c>
      <c r="C1252" s="3" t="s">
        <v>651</v>
      </c>
      <c r="D1252" s="3" t="s">
        <v>333</v>
      </c>
      <c r="E1252" s="3" t="str">
        <f>VLOOKUP($A1252,[1]Consolidado!$C$2:$H$3834,4,FALSE)</f>
        <v>Activo</v>
      </c>
      <c r="F1252" s="3" t="str">
        <f>VLOOKUP($A1252,[1]Consolidado!$C$2:$H$3834,6,FALSE)</f>
        <v>Fijo</v>
      </c>
      <c r="G1252" s="4">
        <v>36938</v>
      </c>
      <c r="H1252" s="4">
        <v>10.493875000000116</v>
      </c>
      <c r="I1252" s="4">
        <v>1122.92</v>
      </c>
      <c r="J1252" s="4">
        <v>1060.1199999999999</v>
      </c>
      <c r="K1252" s="4">
        <v>19728.019999999997</v>
      </c>
      <c r="L1252" s="4">
        <v>15016.446125000002</v>
      </c>
    </row>
    <row r="1253" spans="1:12" s="2" customFormat="1" ht="39.950000000000003" customHeight="1" x14ac:dyDescent="0.25">
      <c r="A1253" s="3" t="s">
        <v>2120</v>
      </c>
      <c r="B1253" s="3" t="s">
        <v>422</v>
      </c>
      <c r="C1253" s="3" t="s">
        <v>622</v>
      </c>
      <c r="D1253" s="3" t="s">
        <v>228</v>
      </c>
      <c r="E1253" s="3" t="str">
        <f>VLOOKUP($A1253,[1]Consolidado!$C$2:$H$3834,4,FALSE)</f>
        <v>Activo</v>
      </c>
      <c r="F1253" s="3" t="str">
        <f>VLOOKUP($A1253,[1]Consolidado!$C$2:$H$3834,6,FALSE)</f>
        <v>Fijo</v>
      </c>
      <c r="G1253" s="4">
        <v>77999</v>
      </c>
      <c r="H1253" s="4">
        <v>6530.6098333333312</v>
      </c>
      <c r="I1253" s="4">
        <v>2371.17</v>
      </c>
      <c r="J1253" s="4">
        <v>2238.5700000000002</v>
      </c>
      <c r="K1253" s="4">
        <v>10768.880000000001</v>
      </c>
      <c r="L1253" s="4">
        <v>56089.770166666654</v>
      </c>
    </row>
    <row r="1254" spans="1:12" s="2" customFormat="1" ht="39.950000000000003" customHeight="1" x14ac:dyDescent="0.25">
      <c r="A1254" s="3" t="s">
        <v>2121</v>
      </c>
      <c r="B1254" s="3" t="s">
        <v>422</v>
      </c>
      <c r="C1254" s="3" t="s">
        <v>4198</v>
      </c>
      <c r="D1254" s="3" t="s">
        <v>21</v>
      </c>
      <c r="E1254" s="3" t="str">
        <f>VLOOKUP($A1254,[1]Consolidado!$C$2:$H$3834,4,FALSE)</f>
        <v>Activo</v>
      </c>
      <c r="F1254" s="3" t="str">
        <f>VLOOKUP($A1254,[1]Consolidado!$C$2:$H$3834,6,FALSE)</f>
        <v>Fijo</v>
      </c>
      <c r="G1254" s="4">
        <v>120577</v>
      </c>
      <c r="H1254" s="4">
        <v>16945.662291666667</v>
      </c>
      <c r="I1254" s="4">
        <v>3665.54</v>
      </c>
      <c r="J1254" s="4">
        <v>3460.56</v>
      </c>
      <c r="K1254" s="4">
        <v>31061.4</v>
      </c>
      <c r="L1254" s="4">
        <v>65443.83770833334</v>
      </c>
    </row>
    <row r="1255" spans="1:12" s="2" customFormat="1" ht="39.950000000000003" customHeight="1" x14ac:dyDescent="0.25">
      <c r="A1255" s="3" t="s">
        <v>2122</v>
      </c>
      <c r="B1255" s="3" t="s">
        <v>421</v>
      </c>
      <c r="C1255" s="3" t="s">
        <v>4000</v>
      </c>
      <c r="D1255" s="3" t="s">
        <v>100</v>
      </c>
      <c r="E1255" s="3" t="str">
        <f>VLOOKUP($A1255,[1]Consolidado!$C$2:$H$3834,4,FALSE)</f>
        <v>Activo</v>
      </c>
      <c r="F1255" s="3" t="str">
        <f>VLOOKUP($A1255,[1]Consolidado!$C$2:$H$3834,6,FALSE)</f>
        <v>Fijo</v>
      </c>
      <c r="G1255" s="4">
        <v>37574</v>
      </c>
      <c r="H1255" s="4">
        <v>100.25687499999913</v>
      </c>
      <c r="I1255" s="4">
        <v>1142.25</v>
      </c>
      <c r="J1255" s="4">
        <v>1078.3699999999999</v>
      </c>
      <c r="K1255" s="4">
        <v>6369.6799999999994</v>
      </c>
      <c r="L1255" s="4">
        <v>28883.443124999998</v>
      </c>
    </row>
    <row r="1256" spans="1:12" s="2" customFormat="1" ht="39.950000000000003" customHeight="1" x14ac:dyDescent="0.25">
      <c r="A1256" s="3" t="s">
        <v>2123</v>
      </c>
      <c r="B1256" s="3" t="s">
        <v>422</v>
      </c>
      <c r="C1256" s="3" t="s">
        <v>4002</v>
      </c>
      <c r="D1256" s="3" t="s">
        <v>119</v>
      </c>
      <c r="E1256" s="3" t="str">
        <f>VLOOKUP($A1256,[1]Consolidado!$C$2:$H$3834,4,FALSE)</f>
        <v>Activo</v>
      </c>
      <c r="F1256" s="3" t="str">
        <f>VLOOKUP($A1256,[1]Consolidado!$C$2:$H$3834,6,FALSE)</f>
        <v>Fijo</v>
      </c>
      <c r="G1256" s="4">
        <v>58252</v>
      </c>
      <c r="H1256" s="4">
        <v>3157.7118333333328</v>
      </c>
      <c r="I1256" s="4">
        <v>1770.86</v>
      </c>
      <c r="J1256" s="4">
        <v>1671.83</v>
      </c>
      <c r="K1256" s="4">
        <v>6872.58</v>
      </c>
      <c r="L1256" s="4">
        <v>44779.018166666661</v>
      </c>
    </row>
    <row r="1257" spans="1:12" s="2" customFormat="1" ht="39.950000000000003" customHeight="1" x14ac:dyDescent="0.25">
      <c r="A1257" s="3" t="s">
        <v>2124</v>
      </c>
      <c r="B1257" s="3" t="s">
        <v>422</v>
      </c>
      <c r="C1257" s="3" t="s">
        <v>581</v>
      </c>
      <c r="D1257" s="3" t="s">
        <v>126</v>
      </c>
      <c r="E1257" s="3" t="str">
        <f>VLOOKUP($A1257,[1]Consolidado!$C$2:$H$3834,4,FALSE)</f>
        <v>Activo</v>
      </c>
      <c r="F1257" s="3" t="str">
        <f>VLOOKUP($A1257,[1]Consolidado!$C$2:$H$3834,6,FALSE)</f>
        <v>Fijo</v>
      </c>
      <c r="G1257" s="4">
        <v>44730</v>
      </c>
      <c r="H1257" s="4">
        <v>1110.218875</v>
      </c>
      <c r="I1257" s="4">
        <v>1359.79</v>
      </c>
      <c r="J1257" s="4">
        <v>1283.75</v>
      </c>
      <c r="K1257" s="4">
        <v>6499.34</v>
      </c>
      <c r="L1257" s="4">
        <v>34476.901125000004</v>
      </c>
    </row>
    <row r="1258" spans="1:12" s="2" customFormat="1" ht="39.950000000000003" customHeight="1" x14ac:dyDescent="0.25">
      <c r="A1258" s="3" t="s">
        <v>2125</v>
      </c>
      <c r="B1258" s="3" t="s">
        <v>422</v>
      </c>
      <c r="C1258" s="3" t="s">
        <v>4024</v>
      </c>
      <c r="D1258" s="3" t="s">
        <v>395</v>
      </c>
      <c r="E1258" s="3" t="str">
        <f>VLOOKUP($A1258,[1]Consolidado!$C$2:$H$3834,4,FALSE)</f>
        <v>Activo</v>
      </c>
      <c r="F1258" s="3" t="str">
        <f>VLOOKUP($A1258,[1]Consolidado!$C$2:$H$3834,6,FALSE)</f>
        <v>Fijo</v>
      </c>
      <c r="G1258" s="4">
        <v>49720</v>
      </c>
      <c r="H1258" s="4">
        <v>1557.1633750000008</v>
      </c>
      <c r="I1258" s="4">
        <v>1511.49</v>
      </c>
      <c r="J1258" s="4">
        <v>1426.96</v>
      </c>
      <c r="K1258" s="4">
        <v>16761</v>
      </c>
      <c r="L1258" s="4">
        <v>28463.386624999999</v>
      </c>
    </row>
    <row r="1259" spans="1:12" s="2" customFormat="1" ht="39.950000000000003" customHeight="1" x14ac:dyDescent="0.25">
      <c r="A1259" s="3" t="s">
        <v>2126</v>
      </c>
      <c r="B1259" s="3" t="s">
        <v>422</v>
      </c>
      <c r="C1259" s="3" t="s">
        <v>722</v>
      </c>
      <c r="D1259" s="3" t="s">
        <v>283</v>
      </c>
      <c r="E1259" s="3" t="str">
        <f>VLOOKUP($A1259,[1]Consolidado!$C$2:$H$3834,4,FALSE)</f>
        <v>Activo</v>
      </c>
      <c r="F1259" s="3" t="str">
        <f>VLOOKUP($A1259,[1]Consolidado!$C$2:$H$3834,6,FALSE)</f>
        <v>Fijo</v>
      </c>
      <c r="G1259" s="4">
        <v>91327</v>
      </c>
      <c r="H1259" s="4">
        <v>10065.332291666666</v>
      </c>
      <c r="I1259" s="4">
        <v>2776.34</v>
      </c>
      <c r="J1259" s="4">
        <v>2621.08</v>
      </c>
      <c r="K1259" s="4">
        <v>11617.8</v>
      </c>
      <c r="L1259" s="4">
        <v>64246.447708333333</v>
      </c>
    </row>
    <row r="1260" spans="1:12" s="2" customFormat="1" ht="39.950000000000003" customHeight="1" x14ac:dyDescent="0.25">
      <c r="A1260" s="3" t="s">
        <v>2127</v>
      </c>
      <c r="B1260" s="3" t="s">
        <v>421</v>
      </c>
      <c r="C1260" s="3" t="s">
        <v>579</v>
      </c>
      <c r="D1260" s="3" t="s">
        <v>442</v>
      </c>
      <c r="E1260" s="3" t="str">
        <f>VLOOKUP($A1260,[1]Consolidado!$C$2:$H$3834,4,FALSE)</f>
        <v>Activo</v>
      </c>
      <c r="F1260" s="3" t="str">
        <f>VLOOKUP($A1260,[1]Consolidado!$C$2:$H$3834,6,FALSE)</f>
        <v>Fijo</v>
      </c>
      <c r="G1260" s="4">
        <v>54453</v>
      </c>
      <c r="H1260" s="4">
        <v>2482.4743749999993</v>
      </c>
      <c r="I1260" s="4">
        <v>1655.37</v>
      </c>
      <c r="J1260" s="4">
        <v>1562.8</v>
      </c>
      <c r="K1260" s="4">
        <v>19994.230000000003</v>
      </c>
      <c r="L1260" s="4">
        <v>28758.125624999993</v>
      </c>
    </row>
    <row r="1261" spans="1:12" s="2" customFormat="1" ht="39.950000000000003" customHeight="1" x14ac:dyDescent="0.25">
      <c r="A1261" s="3" t="s">
        <v>2128</v>
      </c>
      <c r="B1261" s="3" t="s">
        <v>421</v>
      </c>
      <c r="C1261" s="3" t="s">
        <v>4058</v>
      </c>
      <c r="D1261" s="3" t="s">
        <v>391</v>
      </c>
      <c r="E1261" s="3" t="str">
        <f>VLOOKUP($A1261,[1]Consolidado!$C$2:$H$3834,4,FALSE)</f>
        <v>Activo</v>
      </c>
      <c r="F1261" s="3" t="str">
        <f>VLOOKUP($A1261,[1]Consolidado!$C$2:$H$3834,6,FALSE)</f>
        <v>Fijo</v>
      </c>
      <c r="G1261" s="4">
        <v>80063</v>
      </c>
      <c r="H1261" s="4">
        <v>6986.8897916666656</v>
      </c>
      <c r="I1261" s="4">
        <v>2433.92</v>
      </c>
      <c r="J1261" s="4">
        <v>2297.81</v>
      </c>
      <c r="K1261" s="4">
        <v>20186.990000000002</v>
      </c>
      <c r="L1261" s="4">
        <v>48157.390208333338</v>
      </c>
    </row>
    <row r="1262" spans="1:12" s="2" customFormat="1" ht="39.950000000000003" customHeight="1" x14ac:dyDescent="0.25">
      <c r="A1262" s="3" t="s">
        <v>2129</v>
      </c>
      <c r="B1262" s="3" t="s">
        <v>422</v>
      </c>
      <c r="C1262" s="3" t="s">
        <v>736</v>
      </c>
      <c r="D1262" s="3" t="s">
        <v>520</v>
      </c>
      <c r="E1262" s="3" t="str">
        <f>VLOOKUP($A1262,[1]Consolidado!$C$2:$H$3834,4,FALSE)</f>
        <v>Activo</v>
      </c>
      <c r="F1262" s="3" t="str">
        <f>VLOOKUP($A1262,[1]Consolidado!$C$2:$H$3834,6,FALSE)</f>
        <v>Fijo</v>
      </c>
      <c r="G1262" s="4">
        <v>44925</v>
      </c>
      <c r="H1262" s="4">
        <v>1137.7393750000003</v>
      </c>
      <c r="I1262" s="4">
        <v>1365.72</v>
      </c>
      <c r="J1262" s="4">
        <v>1289.3499999999999</v>
      </c>
      <c r="K1262" s="4">
        <v>26794.030000000002</v>
      </c>
      <c r="L1262" s="4">
        <v>14338.160625</v>
      </c>
    </row>
    <row r="1263" spans="1:12" s="2" customFormat="1" ht="39.950000000000003" customHeight="1" x14ac:dyDescent="0.25">
      <c r="A1263" s="3" t="s">
        <v>2130</v>
      </c>
      <c r="B1263" s="3" t="s">
        <v>421</v>
      </c>
      <c r="C1263" s="3" t="s">
        <v>580</v>
      </c>
      <c r="D1263" s="3" t="s">
        <v>331</v>
      </c>
      <c r="E1263" s="3" t="str">
        <f>VLOOKUP($A1263,[1]Consolidado!$C$2:$H$3834,4,FALSE)</f>
        <v>Activo</v>
      </c>
      <c r="F1263" s="3" t="str">
        <f>VLOOKUP($A1263,[1]Consolidado!$C$2:$H$3834,6,FALSE)</f>
        <v>Fijo</v>
      </c>
      <c r="G1263" s="4">
        <v>26254</v>
      </c>
      <c r="H1263" s="4">
        <v>0</v>
      </c>
      <c r="I1263" s="4">
        <v>0</v>
      </c>
      <c r="J1263" s="4">
        <v>753.49</v>
      </c>
      <c r="K1263" s="4">
        <v>6573.24</v>
      </c>
      <c r="L1263" s="4">
        <v>18927.269999999997</v>
      </c>
    </row>
    <row r="1264" spans="1:12" s="2" customFormat="1" ht="39.950000000000003" customHeight="1" x14ac:dyDescent="0.25">
      <c r="A1264" s="3" t="s">
        <v>2131</v>
      </c>
      <c r="B1264" s="3" t="s">
        <v>422</v>
      </c>
      <c r="C1264" s="3" t="s">
        <v>4105</v>
      </c>
      <c r="D1264" s="3" t="s">
        <v>459</v>
      </c>
      <c r="E1264" s="3" t="str">
        <f>VLOOKUP($A1264,[1]Consolidado!$C$2:$H$3834,4,FALSE)</f>
        <v>Activo</v>
      </c>
      <c r="F1264" s="3" t="str">
        <f>VLOOKUP($A1264,[1]Consolidado!$C$2:$H$3834,6,FALSE)</f>
        <v>Fijo</v>
      </c>
      <c r="G1264" s="4">
        <v>60288</v>
      </c>
      <c r="H1264" s="4">
        <v>3540.8438333333338</v>
      </c>
      <c r="I1264" s="4">
        <v>1832.76</v>
      </c>
      <c r="J1264" s="4">
        <v>1730.27</v>
      </c>
      <c r="K1264" s="4">
        <v>1538.6</v>
      </c>
      <c r="L1264" s="4">
        <v>51645.52616666667</v>
      </c>
    </row>
    <row r="1265" spans="1:12" s="2" customFormat="1" ht="39.950000000000003" customHeight="1" x14ac:dyDescent="0.25">
      <c r="A1265" s="3" t="s">
        <v>2132</v>
      </c>
      <c r="B1265" s="3" t="s">
        <v>421</v>
      </c>
      <c r="C1265" s="3" t="s">
        <v>3999</v>
      </c>
      <c r="D1265" s="3" t="s">
        <v>459</v>
      </c>
      <c r="E1265" s="3" t="str">
        <f>VLOOKUP($A1265,[1]Consolidado!$C$2:$H$3834,4,FALSE)</f>
        <v>Activo</v>
      </c>
      <c r="F1265" s="3" t="str">
        <f>VLOOKUP($A1265,[1]Consolidado!$C$2:$H$3834,6,FALSE)</f>
        <v>Fijo</v>
      </c>
      <c r="G1265" s="4">
        <v>97237</v>
      </c>
      <c r="H1265" s="4">
        <v>10597.782291666668</v>
      </c>
      <c r="I1265" s="4">
        <v>2956</v>
      </c>
      <c r="J1265" s="4">
        <v>2790.7</v>
      </c>
      <c r="K1265" s="4">
        <v>17824.789999999997</v>
      </c>
      <c r="L1265" s="4">
        <v>63067.727708333347</v>
      </c>
    </row>
    <row r="1266" spans="1:12" s="2" customFormat="1" ht="39.950000000000003" customHeight="1" x14ac:dyDescent="0.25">
      <c r="A1266" s="3" t="s">
        <v>2133</v>
      </c>
      <c r="B1266" s="3" t="s">
        <v>421</v>
      </c>
      <c r="C1266" s="3" t="s">
        <v>4105</v>
      </c>
      <c r="D1266" s="3" t="s">
        <v>459</v>
      </c>
      <c r="E1266" s="3" t="str">
        <f>VLOOKUP($A1266,[1]Consolidado!$C$2:$H$3834,4,FALSE)</f>
        <v>Activo</v>
      </c>
      <c r="F1266" s="3" t="str">
        <f>VLOOKUP($A1266,[1]Consolidado!$C$2:$H$3834,6,FALSE)</f>
        <v>Fijo</v>
      </c>
      <c r="G1266" s="4">
        <v>60288</v>
      </c>
      <c r="H1266" s="4">
        <v>3540.8438333333338</v>
      </c>
      <c r="I1266" s="4">
        <v>1832.76</v>
      </c>
      <c r="J1266" s="4">
        <v>1730.27</v>
      </c>
      <c r="K1266" s="4">
        <v>33131.43</v>
      </c>
      <c r="L1266" s="4">
        <v>20052.696166666668</v>
      </c>
    </row>
    <row r="1267" spans="1:12" s="2" customFormat="1" ht="39.950000000000003" customHeight="1" x14ac:dyDescent="0.25">
      <c r="A1267" s="3" t="s">
        <v>2134</v>
      </c>
      <c r="B1267" s="3" t="s">
        <v>422</v>
      </c>
      <c r="C1267" s="3" t="s">
        <v>4099</v>
      </c>
      <c r="D1267" s="3" t="s">
        <v>442</v>
      </c>
      <c r="E1267" s="3" t="str">
        <f>VLOOKUP($A1267,[1]Consolidado!$C$2:$H$3834,4,FALSE)</f>
        <v>Activo</v>
      </c>
      <c r="F1267" s="3" t="str">
        <f>VLOOKUP($A1267,[1]Consolidado!$C$2:$H$3834,6,FALSE)</f>
        <v>Fijo</v>
      </c>
      <c r="G1267" s="4">
        <v>85667</v>
      </c>
      <c r="H1267" s="4">
        <v>8733.9572916666657</v>
      </c>
      <c r="I1267" s="4">
        <v>2604.2800000000002</v>
      </c>
      <c r="J1267" s="4">
        <v>2458.64</v>
      </c>
      <c r="K1267" s="4">
        <v>13388.09</v>
      </c>
      <c r="L1267" s="4">
        <v>58482.03270833334</v>
      </c>
    </row>
    <row r="1268" spans="1:12" s="2" customFormat="1" ht="39.950000000000003" customHeight="1" x14ac:dyDescent="0.25">
      <c r="A1268" s="3" t="s">
        <v>2135</v>
      </c>
      <c r="B1268" s="3" t="s">
        <v>422</v>
      </c>
      <c r="C1268" s="3" t="s">
        <v>4076</v>
      </c>
      <c r="D1268" s="3" t="s">
        <v>164</v>
      </c>
      <c r="E1268" s="3" t="str">
        <f>VLOOKUP($A1268,[1]Consolidado!$C$2:$H$3834,4,FALSE)</f>
        <v>Activo</v>
      </c>
      <c r="F1268" s="3" t="str">
        <f>VLOOKUP($A1268,[1]Consolidado!$C$2:$H$3834,6,FALSE)</f>
        <v>Fijo</v>
      </c>
      <c r="G1268" s="4">
        <v>43175</v>
      </c>
      <c r="H1268" s="4">
        <v>890.75387499999988</v>
      </c>
      <c r="I1268" s="4">
        <v>1312.52</v>
      </c>
      <c r="J1268" s="4">
        <v>1239.1199999999999</v>
      </c>
      <c r="K1268" s="4">
        <v>16123.02</v>
      </c>
      <c r="L1268" s="4">
        <v>23609.586124999998</v>
      </c>
    </row>
    <row r="1269" spans="1:12" s="2" customFormat="1" ht="39.950000000000003" customHeight="1" x14ac:dyDescent="0.25">
      <c r="A1269" s="3" t="s">
        <v>2136</v>
      </c>
      <c r="B1269" s="3" t="s">
        <v>422</v>
      </c>
      <c r="C1269" s="3" t="s">
        <v>593</v>
      </c>
      <c r="D1269" s="3" t="s">
        <v>351</v>
      </c>
      <c r="E1269" s="3" t="str">
        <f>VLOOKUP($A1269,[1]Consolidado!$C$2:$H$3834,4,FALSE)</f>
        <v>Activo</v>
      </c>
      <c r="F1269" s="3" t="str">
        <f>VLOOKUP($A1269,[1]Consolidado!$C$2:$H$3834,6,FALSE)</f>
        <v>Fijo</v>
      </c>
      <c r="G1269" s="4">
        <v>41329</v>
      </c>
      <c r="H1269" s="4">
        <v>372.89987499999984</v>
      </c>
      <c r="I1269" s="4">
        <v>1256.4000000000001</v>
      </c>
      <c r="J1269" s="4">
        <v>1186.1400000000001</v>
      </c>
      <c r="K1269" s="4">
        <v>13584.5</v>
      </c>
      <c r="L1269" s="4">
        <v>24929.060124999996</v>
      </c>
    </row>
    <row r="1270" spans="1:12" s="2" customFormat="1" ht="39.950000000000003" customHeight="1" x14ac:dyDescent="0.25">
      <c r="A1270" s="3" t="s">
        <v>2137</v>
      </c>
      <c r="B1270" s="3" t="s">
        <v>422</v>
      </c>
      <c r="C1270" s="3" t="s">
        <v>754</v>
      </c>
      <c r="D1270" s="3" t="s">
        <v>282</v>
      </c>
      <c r="E1270" s="3" t="str">
        <f>VLOOKUP($A1270,[1]Consolidado!$C$2:$H$3834,4,FALSE)</f>
        <v>Activo</v>
      </c>
      <c r="F1270" s="3" t="str">
        <f>VLOOKUP($A1270,[1]Consolidado!$C$2:$H$3834,6,FALSE)</f>
        <v>Fijo</v>
      </c>
      <c r="G1270" s="4">
        <v>64671</v>
      </c>
      <c r="H1270" s="4">
        <v>3679.453833333333</v>
      </c>
      <c r="I1270" s="4">
        <v>1966</v>
      </c>
      <c r="J1270" s="4">
        <v>1856.06</v>
      </c>
      <c r="K1270" s="4">
        <v>21796.899999999998</v>
      </c>
      <c r="L1270" s="4">
        <v>35372.586166666675</v>
      </c>
    </row>
    <row r="1271" spans="1:12" s="2" customFormat="1" ht="39.950000000000003" customHeight="1" x14ac:dyDescent="0.25">
      <c r="A1271" s="3" t="s">
        <v>2138</v>
      </c>
      <c r="B1271" s="3" t="s">
        <v>422</v>
      </c>
      <c r="C1271" s="3" t="s">
        <v>680</v>
      </c>
      <c r="D1271" s="3" t="s">
        <v>245</v>
      </c>
      <c r="E1271" s="3" t="str">
        <f>VLOOKUP($A1271,[1]Consolidado!$C$2:$H$3834,4,FALSE)</f>
        <v>Activo</v>
      </c>
      <c r="F1271" s="3" t="str">
        <f>VLOOKUP($A1271,[1]Consolidado!$C$2:$H$3834,6,FALSE)</f>
        <v>Fijo</v>
      </c>
      <c r="G1271" s="4">
        <v>44730</v>
      </c>
      <c r="H1271" s="4">
        <v>1110.218875</v>
      </c>
      <c r="I1271" s="4">
        <v>1359.79</v>
      </c>
      <c r="J1271" s="4">
        <v>1283.75</v>
      </c>
      <c r="K1271" s="4">
        <v>22052.97</v>
      </c>
      <c r="L1271" s="4">
        <v>18923.271124999999</v>
      </c>
    </row>
    <row r="1272" spans="1:12" s="2" customFormat="1" ht="39.950000000000003" customHeight="1" x14ac:dyDescent="0.25">
      <c r="A1272" s="3" t="s">
        <v>2139</v>
      </c>
      <c r="B1272" s="3" t="s">
        <v>421</v>
      </c>
      <c r="C1272" s="3" t="s">
        <v>657</v>
      </c>
      <c r="D1272" s="3" t="s">
        <v>67</v>
      </c>
      <c r="E1272" s="3" t="str">
        <f>VLOOKUP($A1272,[1]Consolidado!$C$2:$H$3834,4,FALSE)</f>
        <v>Activo</v>
      </c>
      <c r="F1272" s="3" t="str">
        <f>VLOOKUP($A1272,[1]Consolidado!$C$2:$H$3834,6,FALSE)</f>
        <v>Fijo</v>
      </c>
      <c r="G1272" s="4">
        <v>40842</v>
      </c>
      <c r="H1272" s="4">
        <v>561.484375</v>
      </c>
      <c r="I1272" s="4">
        <v>1241.5999999999999</v>
      </c>
      <c r="J1272" s="4">
        <v>1172.17</v>
      </c>
      <c r="K1272" s="4">
        <v>8768.7900000000009</v>
      </c>
      <c r="L1272" s="4">
        <v>29097.955625000002</v>
      </c>
    </row>
    <row r="1273" spans="1:12" s="2" customFormat="1" ht="39.950000000000003" customHeight="1" x14ac:dyDescent="0.25">
      <c r="A1273" s="3" t="s">
        <v>2140</v>
      </c>
      <c r="B1273" s="3" t="s">
        <v>422</v>
      </c>
      <c r="C1273" s="3" t="s">
        <v>4199</v>
      </c>
      <c r="D1273" s="3" t="s">
        <v>248</v>
      </c>
      <c r="E1273" s="3" t="str">
        <f>VLOOKUP($A1273,[1]Consolidado!$C$2:$H$3834,4,FALSE)</f>
        <v>Activo</v>
      </c>
      <c r="F1273" s="3" t="str">
        <f>VLOOKUP($A1273,[1]Consolidado!$C$2:$H$3834,6,FALSE)</f>
        <v>Fijo</v>
      </c>
      <c r="G1273" s="4">
        <v>93592</v>
      </c>
      <c r="H1273" s="4">
        <v>10598.114791666667</v>
      </c>
      <c r="I1273" s="4">
        <v>2845.2</v>
      </c>
      <c r="J1273" s="4">
        <v>2686.09</v>
      </c>
      <c r="K1273" s="4">
        <v>645.4</v>
      </c>
      <c r="L1273" s="4">
        <v>76817.195208333345</v>
      </c>
    </row>
    <row r="1274" spans="1:12" s="2" customFormat="1" ht="39.950000000000003" customHeight="1" x14ac:dyDescent="0.25">
      <c r="A1274" s="3" t="s">
        <v>2141</v>
      </c>
      <c r="B1274" s="3" t="s">
        <v>422</v>
      </c>
      <c r="C1274" s="3" t="s">
        <v>4055</v>
      </c>
      <c r="D1274" s="3" t="s">
        <v>394</v>
      </c>
      <c r="E1274" s="3" t="str">
        <f>VLOOKUP($A1274,[1]Consolidado!$C$2:$H$3834,4,FALSE)</f>
        <v>Activo</v>
      </c>
      <c r="F1274" s="3" t="str">
        <f>VLOOKUP($A1274,[1]Consolidado!$C$2:$H$3834,6,FALSE)</f>
        <v>Fijo</v>
      </c>
      <c r="G1274" s="4">
        <v>54913</v>
      </c>
      <c r="H1274" s="4">
        <v>2547.3958749999988</v>
      </c>
      <c r="I1274" s="4">
        <v>1669.36</v>
      </c>
      <c r="J1274" s="4">
        <v>1576</v>
      </c>
      <c r="K1274" s="4">
        <v>12504.82</v>
      </c>
      <c r="L1274" s="4">
        <v>36615.424124999998</v>
      </c>
    </row>
    <row r="1275" spans="1:12" s="2" customFormat="1" ht="39.950000000000003" customHeight="1" x14ac:dyDescent="0.25">
      <c r="A1275" s="3" t="s">
        <v>2142</v>
      </c>
      <c r="B1275" s="3" t="s">
        <v>422</v>
      </c>
      <c r="C1275" s="3" t="s">
        <v>578</v>
      </c>
      <c r="D1275" s="3" t="s">
        <v>403</v>
      </c>
      <c r="E1275" s="3" t="str">
        <f>VLOOKUP($A1275,[1]Consolidado!$C$2:$H$3834,4,FALSE)</f>
        <v>Activo</v>
      </c>
      <c r="F1275" s="3" t="str">
        <f>VLOOKUP($A1275,[1]Consolidado!$C$2:$H$3834,6,FALSE)</f>
        <v>Fijo</v>
      </c>
      <c r="G1275" s="4">
        <v>37922</v>
      </c>
      <c r="H1275" s="4">
        <v>0</v>
      </c>
      <c r="I1275" s="4">
        <v>1152.83</v>
      </c>
      <c r="J1275" s="4">
        <v>1088.3599999999999</v>
      </c>
      <c r="K1275" s="4">
        <v>2328.62</v>
      </c>
      <c r="L1275" s="4">
        <v>33352.189999999995</v>
      </c>
    </row>
    <row r="1276" spans="1:12" s="2" customFormat="1" ht="39.950000000000003" customHeight="1" x14ac:dyDescent="0.25">
      <c r="A1276" s="3" t="s">
        <v>2143</v>
      </c>
      <c r="B1276" s="3" t="s">
        <v>422</v>
      </c>
      <c r="C1276" s="3" t="s">
        <v>4063</v>
      </c>
      <c r="D1276" s="3" t="s">
        <v>149</v>
      </c>
      <c r="E1276" s="3" t="str">
        <f>VLOOKUP($A1276,[1]Consolidado!$C$2:$H$3834,4,FALSE)</f>
        <v>Activo</v>
      </c>
      <c r="F1276" s="3" t="str">
        <f>VLOOKUP($A1276,[1]Consolidado!$C$2:$H$3834,6,FALSE)</f>
        <v>Fijo</v>
      </c>
      <c r="G1276" s="4">
        <v>50890</v>
      </c>
      <c r="H1276" s="4">
        <v>1979.6098750000003</v>
      </c>
      <c r="I1276" s="4">
        <v>1547.06</v>
      </c>
      <c r="J1276" s="4">
        <v>1460.54</v>
      </c>
      <c r="K1276" s="4">
        <v>852.2</v>
      </c>
      <c r="L1276" s="4">
        <v>45050.590125000002</v>
      </c>
    </row>
    <row r="1277" spans="1:12" s="2" customFormat="1" ht="39.950000000000003" customHeight="1" x14ac:dyDescent="0.25">
      <c r="A1277" s="3" t="s">
        <v>2144</v>
      </c>
      <c r="B1277" s="3" t="s">
        <v>421</v>
      </c>
      <c r="C1277" s="3" t="s">
        <v>755</v>
      </c>
      <c r="D1277" s="3" t="s">
        <v>229</v>
      </c>
      <c r="E1277" s="3" t="str">
        <f>VLOOKUP($A1277,[1]Consolidado!$C$2:$H$3834,4,FALSE)</f>
        <v>Activo</v>
      </c>
      <c r="F1277" s="3" t="str">
        <f>VLOOKUP($A1277,[1]Consolidado!$C$2:$H$3834,6,FALSE)</f>
        <v>Fijo</v>
      </c>
      <c r="G1277" s="4">
        <v>100143</v>
      </c>
      <c r="H1277" s="4">
        <v>12139.074791666664</v>
      </c>
      <c r="I1277" s="4">
        <v>3044.35</v>
      </c>
      <c r="J1277" s="4">
        <v>2874.1</v>
      </c>
      <c r="K1277" s="4">
        <v>852.2</v>
      </c>
      <c r="L1277" s="4">
        <v>81233.275208333333</v>
      </c>
    </row>
    <row r="1278" spans="1:12" s="2" customFormat="1" ht="39.950000000000003" customHeight="1" x14ac:dyDescent="0.25">
      <c r="A1278" s="3" t="s">
        <v>2145</v>
      </c>
      <c r="B1278" s="3" t="s">
        <v>422</v>
      </c>
      <c r="C1278" s="3" t="s">
        <v>840</v>
      </c>
      <c r="D1278" s="3" t="s">
        <v>204</v>
      </c>
      <c r="E1278" s="3" t="str">
        <f>VLOOKUP($A1278,[1]Consolidado!$C$2:$H$3834,4,FALSE)</f>
        <v>Activo</v>
      </c>
      <c r="F1278" s="3" t="str">
        <f>VLOOKUP($A1278,[1]Consolidado!$C$2:$H$3834,6,FALSE)</f>
        <v>Fijo</v>
      </c>
      <c r="G1278" s="4">
        <v>64671</v>
      </c>
      <c r="H1278" s="4">
        <v>4365.6378333333341</v>
      </c>
      <c r="I1278" s="4">
        <v>1966</v>
      </c>
      <c r="J1278" s="4">
        <v>1856.06</v>
      </c>
      <c r="K1278" s="4">
        <v>19129.109999999997</v>
      </c>
      <c r="L1278" s="4">
        <v>37354.192166666675</v>
      </c>
    </row>
    <row r="1279" spans="1:12" s="2" customFormat="1" ht="39.950000000000003" customHeight="1" x14ac:dyDescent="0.25">
      <c r="A1279" s="3" t="s">
        <v>2146</v>
      </c>
      <c r="B1279" s="3" t="s">
        <v>422</v>
      </c>
      <c r="C1279" s="3" t="s">
        <v>4068</v>
      </c>
      <c r="D1279" s="3" t="s">
        <v>359</v>
      </c>
      <c r="E1279" s="3" t="str">
        <f>VLOOKUP($A1279,[1]Consolidado!$C$2:$H$3834,4,FALSE)</f>
        <v>Activo</v>
      </c>
      <c r="F1279" s="3" t="str">
        <f>VLOOKUP($A1279,[1]Consolidado!$C$2:$H$3834,6,FALSE)</f>
        <v>Fijo</v>
      </c>
      <c r="G1279" s="4">
        <v>60440</v>
      </c>
      <c r="H1279" s="4">
        <v>3569.4478333333354</v>
      </c>
      <c r="I1279" s="4">
        <v>1837.38</v>
      </c>
      <c r="J1279" s="4">
        <v>1734.63</v>
      </c>
      <c r="K1279" s="4">
        <v>231.8</v>
      </c>
      <c r="L1279" s="4">
        <v>53066.742166666663</v>
      </c>
    </row>
    <row r="1280" spans="1:12" s="2" customFormat="1" ht="39.950000000000003" customHeight="1" x14ac:dyDescent="0.25">
      <c r="A1280" s="3" t="s">
        <v>2147</v>
      </c>
      <c r="B1280" s="3" t="s">
        <v>421</v>
      </c>
      <c r="C1280" s="3" t="s">
        <v>581</v>
      </c>
      <c r="D1280" s="3" t="s">
        <v>121</v>
      </c>
      <c r="E1280" s="3" t="str">
        <f>VLOOKUP($A1280,[1]Consolidado!$C$2:$H$3834,4,FALSE)</f>
        <v>Activo</v>
      </c>
      <c r="F1280" s="3" t="str">
        <f>VLOOKUP($A1280,[1]Consolidado!$C$2:$H$3834,6,FALSE)</f>
        <v>Fijo</v>
      </c>
      <c r="G1280" s="4">
        <v>44730</v>
      </c>
      <c r="H1280" s="4">
        <v>1110.218875</v>
      </c>
      <c r="I1280" s="4">
        <v>1359.79</v>
      </c>
      <c r="J1280" s="4">
        <v>1283.75</v>
      </c>
      <c r="K1280" s="4">
        <v>7470.32</v>
      </c>
      <c r="L1280" s="4">
        <v>33505.921125000001</v>
      </c>
    </row>
    <row r="1281" spans="1:12" s="2" customFormat="1" ht="39.950000000000003" customHeight="1" x14ac:dyDescent="0.25">
      <c r="A1281" s="3" t="s">
        <v>2148</v>
      </c>
      <c r="B1281" s="3" t="s">
        <v>422</v>
      </c>
      <c r="C1281" s="3" t="s">
        <v>4093</v>
      </c>
      <c r="D1281" s="3" t="s">
        <v>10</v>
      </c>
      <c r="E1281" s="3" t="str">
        <f>VLOOKUP($A1281,[1]Consolidado!$C$2:$H$3834,4,FALSE)</f>
        <v>Activo</v>
      </c>
      <c r="F1281" s="3" t="str">
        <f>VLOOKUP($A1281,[1]Consolidado!$C$2:$H$3834,6,FALSE)</f>
        <v>Fijo</v>
      </c>
      <c r="G1281" s="4">
        <v>81288</v>
      </c>
      <c r="H1281" s="4">
        <v>7703.904791666665</v>
      </c>
      <c r="I1281" s="4">
        <v>2471.16</v>
      </c>
      <c r="J1281" s="4">
        <v>2332.9699999999998</v>
      </c>
      <c r="K1281" s="4">
        <v>17928.46</v>
      </c>
      <c r="L1281" s="4">
        <v>50851.505208333336</v>
      </c>
    </row>
    <row r="1282" spans="1:12" s="2" customFormat="1" ht="39.950000000000003" customHeight="1" x14ac:dyDescent="0.25">
      <c r="A1282" s="3" t="s">
        <v>2149</v>
      </c>
      <c r="B1282" s="3" t="s">
        <v>422</v>
      </c>
      <c r="C1282" s="3" t="s">
        <v>4058</v>
      </c>
      <c r="D1282" s="3" t="s">
        <v>362</v>
      </c>
      <c r="E1282" s="3" t="str">
        <f>VLOOKUP($A1282,[1]Consolidado!$C$2:$H$3834,4,FALSE)</f>
        <v>Activo</v>
      </c>
      <c r="F1282" s="3" t="str">
        <f>VLOOKUP($A1282,[1]Consolidado!$C$2:$H$3834,6,FALSE)</f>
        <v>Fijo</v>
      </c>
      <c r="G1282" s="4">
        <v>80063</v>
      </c>
      <c r="H1282" s="4">
        <v>7415.7547916666663</v>
      </c>
      <c r="I1282" s="4">
        <v>2433.92</v>
      </c>
      <c r="J1282" s="4">
        <v>2297.81</v>
      </c>
      <c r="K1282" s="4">
        <v>9331.7999999999993</v>
      </c>
      <c r="L1282" s="4">
        <v>58583.715208333335</v>
      </c>
    </row>
    <row r="1283" spans="1:12" s="2" customFormat="1" ht="39.950000000000003" customHeight="1" x14ac:dyDescent="0.25">
      <c r="A1283" s="3" t="s">
        <v>2150</v>
      </c>
      <c r="B1283" s="3" t="s">
        <v>421</v>
      </c>
      <c r="C1283" s="3" t="s">
        <v>577</v>
      </c>
      <c r="D1283" s="3" t="s">
        <v>46</v>
      </c>
      <c r="E1283" s="3" t="str">
        <f>VLOOKUP($A1283,[1]Consolidado!$C$2:$H$3834,4,FALSE)</f>
        <v>Activo</v>
      </c>
      <c r="F1283" s="3" t="str">
        <f>VLOOKUP($A1283,[1]Consolidado!$C$2:$H$3834,6,FALSE)</f>
        <v>Fijo</v>
      </c>
      <c r="G1283" s="4">
        <v>22873</v>
      </c>
      <c r="H1283" s="4">
        <v>0</v>
      </c>
      <c r="I1283" s="4">
        <v>0</v>
      </c>
      <c r="J1283" s="4">
        <v>656.46</v>
      </c>
      <c r="K1283" s="4">
        <v>14383.42</v>
      </c>
      <c r="L1283" s="4">
        <v>7833.1200000000008</v>
      </c>
    </row>
    <row r="1284" spans="1:12" s="2" customFormat="1" ht="39.950000000000003" customHeight="1" x14ac:dyDescent="0.25">
      <c r="A1284" s="3" t="s">
        <v>2151</v>
      </c>
      <c r="B1284" s="3" t="s">
        <v>421</v>
      </c>
      <c r="C1284" s="3" t="s">
        <v>4200</v>
      </c>
      <c r="D1284" s="3" t="s">
        <v>277</v>
      </c>
      <c r="E1284" s="3" t="str">
        <f>VLOOKUP($A1284,[1]Consolidado!$C$2:$H$3834,4,FALSE)</f>
        <v>Activo</v>
      </c>
      <c r="F1284" s="3" t="str">
        <f>VLOOKUP($A1284,[1]Consolidado!$C$2:$H$3834,6,FALSE)</f>
        <v>Fijo</v>
      </c>
      <c r="G1284" s="4">
        <v>102951</v>
      </c>
      <c r="H1284" s="4">
        <v>12799.587291666665</v>
      </c>
      <c r="I1284" s="4">
        <v>3129.71</v>
      </c>
      <c r="J1284" s="4">
        <v>2954.69</v>
      </c>
      <c r="K1284" s="4">
        <v>16321</v>
      </c>
      <c r="L1284" s="4">
        <v>67746.012708333321</v>
      </c>
    </row>
    <row r="1285" spans="1:12" s="2" customFormat="1" ht="39.950000000000003" customHeight="1" x14ac:dyDescent="0.25">
      <c r="A1285" s="3" t="s">
        <v>2152</v>
      </c>
      <c r="B1285" s="3" t="s">
        <v>422</v>
      </c>
      <c r="C1285" s="3" t="s">
        <v>4132</v>
      </c>
      <c r="D1285" s="3" t="s">
        <v>326</v>
      </c>
      <c r="E1285" s="3" t="str">
        <f>VLOOKUP($A1285,[1]Consolidado!$C$2:$H$3834,4,FALSE)</f>
        <v>Activo</v>
      </c>
      <c r="F1285" s="3" t="str">
        <f>VLOOKUP($A1285,[1]Consolidado!$C$2:$H$3834,6,FALSE)</f>
        <v>Fijo</v>
      </c>
      <c r="G1285" s="4">
        <v>81680</v>
      </c>
      <c r="H1285" s="4">
        <v>7796.1147916666641</v>
      </c>
      <c r="I1285" s="4">
        <v>2483.0700000000002</v>
      </c>
      <c r="J1285" s="4">
        <v>2344.2199999999998</v>
      </c>
      <c r="K1285" s="4">
        <v>1827.3</v>
      </c>
      <c r="L1285" s="4">
        <v>67229.295208333322</v>
      </c>
    </row>
    <row r="1286" spans="1:12" s="2" customFormat="1" ht="39.950000000000003" customHeight="1" x14ac:dyDescent="0.25">
      <c r="A1286" s="3" t="s">
        <v>2153</v>
      </c>
      <c r="B1286" s="3" t="s">
        <v>421</v>
      </c>
      <c r="C1286" s="3" t="s">
        <v>603</v>
      </c>
      <c r="D1286" s="3" t="s">
        <v>425</v>
      </c>
      <c r="E1286" s="3" t="str">
        <f>VLOOKUP($A1286,[1]Consolidado!$C$2:$H$3834,4,FALSE)</f>
        <v>Activo</v>
      </c>
      <c r="F1286" s="3" t="str">
        <f>VLOOKUP($A1286,[1]Consolidado!$C$2:$H$3834,6,FALSE)</f>
        <v>Fijo</v>
      </c>
      <c r="G1286" s="4">
        <v>39312</v>
      </c>
      <c r="H1286" s="4">
        <v>345.55037499999958</v>
      </c>
      <c r="I1286" s="4">
        <v>1195.08</v>
      </c>
      <c r="J1286" s="4">
        <v>1128.25</v>
      </c>
      <c r="K1286" s="4">
        <v>15963.2</v>
      </c>
      <c r="L1286" s="4">
        <v>20679.919624999999</v>
      </c>
    </row>
    <row r="1287" spans="1:12" s="2" customFormat="1" ht="39.950000000000003" customHeight="1" x14ac:dyDescent="0.25">
      <c r="A1287" s="3" t="s">
        <v>2154</v>
      </c>
      <c r="B1287" s="3" t="s">
        <v>421</v>
      </c>
      <c r="C1287" s="3" t="s">
        <v>603</v>
      </c>
      <c r="D1287" s="3" t="s">
        <v>360</v>
      </c>
      <c r="E1287" s="3" t="str">
        <f>VLOOKUP($A1287,[1]Consolidado!$C$2:$H$3834,4,FALSE)</f>
        <v>Activo</v>
      </c>
      <c r="F1287" s="3" t="str">
        <f>VLOOKUP($A1287,[1]Consolidado!$C$2:$H$3834,6,FALSE)</f>
        <v>Fijo</v>
      </c>
      <c r="G1287" s="4">
        <v>39312</v>
      </c>
      <c r="H1287" s="4">
        <v>345.55037499999958</v>
      </c>
      <c r="I1287" s="4">
        <v>1195.08</v>
      </c>
      <c r="J1287" s="4">
        <v>1128.25</v>
      </c>
      <c r="K1287" s="4">
        <v>7418.79</v>
      </c>
      <c r="L1287" s="4">
        <v>29224.329624999998</v>
      </c>
    </row>
    <row r="1288" spans="1:12" s="2" customFormat="1" ht="39.950000000000003" customHeight="1" x14ac:dyDescent="0.25">
      <c r="A1288" s="3" t="s">
        <v>2155</v>
      </c>
      <c r="B1288" s="3" t="s">
        <v>422</v>
      </c>
      <c r="C1288" s="3" t="s">
        <v>4201</v>
      </c>
      <c r="D1288" s="3" t="s">
        <v>505</v>
      </c>
      <c r="E1288" s="3" t="str">
        <f>VLOOKUP($A1288,[1]Consolidado!$C$2:$H$3834,4,FALSE)</f>
        <v>Activo</v>
      </c>
      <c r="F1288" s="3" t="str">
        <f>VLOOKUP($A1288,[1]Consolidado!$C$2:$H$3834,6,FALSE)</f>
        <v>Fijo</v>
      </c>
      <c r="G1288" s="4">
        <v>73028</v>
      </c>
      <c r="H1288" s="4">
        <v>5938.2598333333344</v>
      </c>
      <c r="I1288" s="4">
        <v>2220.0500000000002</v>
      </c>
      <c r="J1288" s="4">
        <v>2095.9</v>
      </c>
      <c r="K1288" s="4">
        <v>9878.8499999999985</v>
      </c>
      <c r="L1288" s="4">
        <v>52894.940166666667</v>
      </c>
    </row>
    <row r="1289" spans="1:12" s="2" customFormat="1" ht="39.950000000000003" customHeight="1" x14ac:dyDescent="0.25">
      <c r="A1289" s="3" t="s">
        <v>2156</v>
      </c>
      <c r="B1289" s="3" t="s">
        <v>421</v>
      </c>
      <c r="C1289" s="3" t="s">
        <v>756</v>
      </c>
      <c r="D1289" s="3" t="s">
        <v>531</v>
      </c>
      <c r="E1289" s="3" t="str">
        <f>VLOOKUP($A1289,[1]Consolidado!$C$2:$H$3834,4,FALSE)</f>
        <v>Activo</v>
      </c>
      <c r="F1289" s="3" t="str">
        <f>VLOOKUP($A1289,[1]Consolidado!$C$2:$H$3834,6,FALSE)</f>
        <v>Fijo</v>
      </c>
      <c r="G1289" s="4">
        <v>64671</v>
      </c>
      <c r="H1289" s="4">
        <v>4365.6378333333341</v>
      </c>
      <c r="I1289" s="4">
        <v>1966</v>
      </c>
      <c r="J1289" s="4">
        <v>1856.06</v>
      </c>
      <c r="K1289" s="4">
        <v>25</v>
      </c>
      <c r="L1289" s="4">
        <v>56458.302166666668</v>
      </c>
    </row>
    <row r="1290" spans="1:12" s="2" customFormat="1" ht="39.950000000000003" customHeight="1" x14ac:dyDescent="0.25">
      <c r="A1290" s="3" t="s">
        <v>2157</v>
      </c>
      <c r="B1290" s="3" t="s">
        <v>422</v>
      </c>
      <c r="C1290" s="3" t="s">
        <v>3986</v>
      </c>
      <c r="D1290" s="3" t="s">
        <v>435</v>
      </c>
      <c r="E1290" s="3" t="str">
        <f>VLOOKUP($A1290,[1]Consolidado!$C$2:$H$3834,4,FALSE)</f>
        <v>Cancelado</v>
      </c>
      <c r="F1290" s="3" t="str">
        <f>VLOOKUP($A1290,[1]Consolidado!$C$2:$H$3834,6,FALSE)</f>
        <v>Fijo</v>
      </c>
      <c r="G1290" s="4">
        <v>27227</v>
      </c>
      <c r="H1290" s="4">
        <v>0</v>
      </c>
      <c r="I1290" s="4">
        <v>0</v>
      </c>
      <c r="J1290" s="4">
        <v>781.41</v>
      </c>
      <c r="K1290" s="4">
        <v>7044.6299999999992</v>
      </c>
      <c r="L1290" s="4">
        <v>19400.96</v>
      </c>
    </row>
    <row r="1291" spans="1:12" s="2" customFormat="1" ht="39.950000000000003" customHeight="1" x14ac:dyDescent="0.25">
      <c r="A1291" s="3" t="s">
        <v>2158</v>
      </c>
      <c r="B1291" s="3" t="s">
        <v>422</v>
      </c>
      <c r="C1291" s="3" t="s">
        <v>627</v>
      </c>
      <c r="D1291" s="3" t="s">
        <v>433</v>
      </c>
      <c r="E1291" s="3" t="str">
        <f>VLOOKUP($A1291,[1]Consolidado!$C$2:$H$3834,4,FALSE)</f>
        <v>Cancelado</v>
      </c>
      <c r="F1291" s="3" t="str">
        <f>VLOOKUP($A1291,[1]Consolidado!$C$2:$H$3834,6,FALSE)</f>
        <v>Fijo</v>
      </c>
      <c r="G1291" s="4">
        <v>44730</v>
      </c>
      <c r="H1291" s="4">
        <v>1110.218875</v>
      </c>
      <c r="I1291" s="4">
        <v>1359.79</v>
      </c>
      <c r="J1291" s="4">
        <v>1283.75</v>
      </c>
      <c r="K1291" s="4">
        <v>22304.45</v>
      </c>
      <c r="L1291" s="4">
        <v>18671.791125</v>
      </c>
    </row>
    <row r="1292" spans="1:12" s="2" customFormat="1" ht="39.950000000000003" customHeight="1" x14ac:dyDescent="0.25">
      <c r="A1292" s="3" t="s">
        <v>2159</v>
      </c>
      <c r="B1292" s="3" t="s">
        <v>421</v>
      </c>
      <c r="C1292" s="3" t="s">
        <v>757</v>
      </c>
      <c r="D1292" s="3" t="s">
        <v>427</v>
      </c>
      <c r="E1292" s="3" t="str">
        <f>VLOOKUP($A1292,[1]Consolidado!$C$2:$H$3834,4,FALSE)</f>
        <v>Activo</v>
      </c>
      <c r="F1292" s="3" t="str">
        <f>VLOOKUP($A1292,[1]Consolidado!$C$2:$H$3834,6,FALSE)</f>
        <v>Fijo</v>
      </c>
      <c r="G1292" s="4">
        <v>32150</v>
      </c>
      <c r="H1292" s="4">
        <v>0</v>
      </c>
      <c r="I1292" s="4">
        <v>0</v>
      </c>
      <c r="J1292" s="4">
        <v>922.71</v>
      </c>
      <c r="K1292" s="4">
        <v>3433.4500000000003</v>
      </c>
      <c r="L1292" s="4">
        <v>27793.84</v>
      </c>
    </row>
    <row r="1293" spans="1:12" s="2" customFormat="1" ht="39.950000000000003" customHeight="1" x14ac:dyDescent="0.25">
      <c r="A1293" s="3" t="s">
        <v>2160</v>
      </c>
      <c r="B1293" s="3" t="s">
        <v>421</v>
      </c>
      <c r="C1293" s="3" t="s">
        <v>666</v>
      </c>
      <c r="D1293" s="3" t="s">
        <v>311</v>
      </c>
      <c r="E1293" s="3" t="str">
        <f>VLOOKUP($A1293,[1]Consolidado!$C$2:$H$3834,4,FALSE)</f>
        <v>Activo</v>
      </c>
      <c r="F1293" s="3" t="str">
        <f>VLOOKUP($A1293,[1]Consolidado!$C$2:$H$3834,6,FALSE)</f>
        <v>Fijo</v>
      </c>
      <c r="G1293" s="4">
        <v>64507</v>
      </c>
      <c r="H1293" s="4">
        <v>4334.7778333333326</v>
      </c>
      <c r="I1293" s="4">
        <v>1961.01</v>
      </c>
      <c r="J1293" s="4">
        <v>1851.35</v>
      </c>
      <c r="K1293" s="4">
        <v>1988.6</v>
      </c>
      <c r="L1293" s="4">
        <v>54371.262166666667</v>
      </c>
    </row>
    <row r="1294" spans="1:12" s="2" customFormat="1" ht="39.950000000000003" customHeight="1" x14ac:dyDescent="0.25">
      <c r="A1294" s="3" t="s">
        <v>2161</v>
      </c>
      <c r="B1294" s="3" t="s">
        <v>422</v>
      </c>
      <c r="C1294" s="3" t="s">
        <v>4202</v>
      </c>
      <c r="D1294" s="3" t="s">
        <v>541</v>
      </c>
      <c r="E1294" s="3" t="str">
        <f>VLOOKUP($A1294,[1]Consolidado!$C$2:$H$3834,4,FALSE)</f>
        <v>Activo</v>
      </c>
      <c r="F1294" s="3" t="str">
        <f>VLOOKUP($A1294,[1]Consolidado!$C$2:$H$3834,6,FALSE)</f>
        <v>Fijo</v>
      </c>
      <c r="G1294" s="4">
        <v>93592</v>
      </c>
      <c r="H1294" s="4">
        <v>10598.114791666667</v>
      </c>
      <c r="I1294" s="4">
        <v>2845.2</v>
      </c>
      <c r="J1294" s="4">
        <v>2686.09</v>
      </c>
      <c r="K1294" s="4">
        <v>22066.01</v>
      </c>
      <c r="L1294" s="4">
        <v>55396.585208333345</v>
      </c>
    </row>
    <row r="1295" spans="1:12" s="2" customFormat="1" ht="39.950000000000003" customHeight="1" x14ac:dyDescent="0.25">
      <c r="A1295" s="3" t="s">
        <v>2162</v>
      </c>
      <c r="B1295" s="3" t="s">
        <v>422</v>
      </c>
      <c r="C1295" s="3" t="s">
        <v>3</v>
      </c>
      <c r="D1295" s="3" t="s">
        <v>77</v>
      </c>
      <c r="E1295" s="3" t="str">
        <f>VLOOKUP($A1295,[1]Consolidado!$C$2:$H$3834,4,FALSE)</f>
        <v>Activo</v>
      </c>
      <c r="F1295" s="3" t="str">
        <f>VLOOKUP($A1295,[1]Consolidado!$C$2:$H$3834,6,FALSE)</f>
        <v>Fijo</v>
      </c>
      <c r="G1295" s="4">
        <v>26254</v>
      </c>
      <c r="H1295" s="4">
        <v>0</v>
      </c>
      <c r="I1295" s="4">
        <v>0</v>
      </c>
      <c r="J1295" s="4">
        <v>753.49</v>
      </c>
      <c r="K1295" s="4">
        <v>6418.64</v>
      </c>
      <c r="L1295" s="4">
        <v>19081.87</v>
      </c>
    </row>
    <row r="1296" spans="1:12" s="2" customFormat="1" ht="39.950000000000003" customHeight="1" x14ac:dyDescent="0.25">
      <c r="A1296" s="3" t="s">
        <v>2163</v>
      </c>
      <c r="B1296" s="3" t="s">
        <v>422</v>
      </c>
      <c r="C1296" s="3" t="s">
        <v>4023</v>
      </c>
      <c r="D1296" s="3" t="s">
        <v>236</v>
      </c>
      <c r="E1296" s="3" t="str">
        <f>VLOOKUP($A1296,[1]Consolidado!$C$2:$H$3834,4,FALSE)</f>
        <v>Activo</v>
      </c>
      <c r="F1296" s="3" t="str">
        <f>VLOOKUP($A1296,[1]Consolidado!$C$2:$H$3834,6,FALSE)</f>
        <v>Fijo</v>
      </c>
      <c r="G1296" s="4">
        <v>26254</v>
      </c>
      <c r="H1296" s="4">
        <v>0</v>
      </c>
      <c r="I1296" s="4">
        <v>0</v>
      </c>
      <c r="J1296" s="4">
        <v>753.49</v>
      </c>
      <c r="K1296" s="4">
        <v>18788.390000000003</v>
      </c>
      <c r="L1296" s="4">
        <v>6712.1199999999953</v>
      </c>
    </row>
    <row r="1297" spans="1:12" s="2" customFormat="1" ht="39.950000000000003" customHeight="1" x14ac:dyDescent="0.25">
      <c r="A1297" s="3" t="s">
        <v>2164</v>
      </c>
      <c r="B1297" s="3" t="s">
        <v>422</v>
      </c>
      <c r="C1297" s="3" t="s">
        <v>873</v>
      </c>
      <c r="D1297" s="3" t="s">
        <v>103</v>
      </c>
      <c r="E1297" s="3" t="str">
        <f>VLOOKUP($A1297,[1]Consolidado!$C$2:$H$3834,4,FALSE)</f>
        <v>Activo</v>
      </c>
      <c r="F1297" s="3" t="str">
        <f>VLOOKUP($A1297,[1]Consolidado!$C$2:$H$3834,6,FALSE)</f>
        <v>Fijo</v>
      </c>
      <c r="G1297" s="4">
        <v>31312</v>
      </c>
      <c r="H1297" s="4">
        <v>0</v>
      </c>
      <c r="I1297" s="4">
        <v>0</v>
      </c>
      <c r="J1297" s="4">
        <v>898.65</v>
      </c>
      <c r="K1297" s="4">
        <v>10494.37</v>
      </c>
      <c r="L1297" s="4">
        <v>19918.979999999996</v>
      </c>
    </row>
    <row r="1298" spans="1:12" s="2" customFormat="1" ht="39.950000000000003" customHeight="1" x14ac:dyDescent="0.25">
      <c r="A1298" s="3" t="s">
        <v>2165</v>
      </c>
      <c r="B1298" s="3" t="s">
        <v>421</v>
      </c>
      <c r="C1298" s="3" t="s">
        <v>576</v>
      </c>
      <c r="D1298" s="3" t="s">
        <v>400</v>
      </c>
      <c r="E1298" s="3" t="str">
        <f>VLOOKUP($A1298,[1]Consolidado!$C$2:$H$3834,4,FALSE)</f>
        <v>Activo</v>
      </c>
      <c r="F1298" s="3" t="str">
        <f>VLOOKUP($A1298,[1]Consolidado!$C$2:$H$3834,6,FALSE)</f>
        <v>Fijo</v>
      </c>
      <c r="G1298" s="4">
        <v>35005</v>
      </c>
      <c r="H1298" s="4">
        <v>0</v>
      </c>
      <c r="I1298" s="4">
        <v>1064.1500000000001</v>
      </c>
      <c r="J1298" s="4">
        <v>1004.64</v>
      </c>
      <c r="K1298" s="4">
        <v>20322.230000000003</v>
      </c>
      <c r="L1298" s="4">
        <v>12613.979999999996</v>
      </c>
    </row>
    <row r="1299" spans="1:12" s="2" customFormat="1" ht="39.950000000000003" customHeight="1" x14ac:dyDescent="0.25">
      <c r="A1299" s="3" t="s">
        <v>2166</v>
      </c>
      <c r="B1299" s="3" t="s">
        <v>421</v>
      </c>
      <c r="C1299" s="3" t="s">
        <v>4203</v>
      </c>
      <c r="D1299" s="3" t="s">
        <v>220</v>
      </c>
      <c r="E1299" s="3" t="str">
        <f>VLOOKUP($A1299,[1]Consolidado!$C$2:$H$3834,4,FALSE)</f>
        <v>Activo</v>
      </c>
      <c r="F1299" s="3" t="str">
        <f>VLOOKUP($A1299,[1]Consolidado!$C$2:$H$3834,6,FALSE)</f>
        <v>Fijo</v>
      </c>
      <c r="G1299" s="4">
        <v>129014</v>
      </c>
      <c r="H1299" s="4">
        <v>18501.389791666665</v>
      </c>
      <c r="I1299" s="4">
        <v>3922.03</v>
      </c>
      <c r="J1299" s="4">
        <v>3702.7</v>
      </c>
      <c r="K1299" s="4">
        <v>26705.040000000001</v>
      </c>
      <c r="L1299" s="4">
        <v>76182.840208333335</v>
      </c>
    </row>
    <row r="1300" spans="1:12" s="2" customFormat="1" ht="39.950000000000003" customHeight="1" x14ac:dyDescent="0.25">
      <c r="A1300" s="3" t="s">
        <v>2167</v>
      </c>
      <c r="B1300" s="3" t="s">
        <v>421</v>
      </c>
      <c r="C1300" s="3" t="s">
        <v>639</v>
      </c>
      <c r="D1300" s="3" t="s">
        <v>278</v>
      </c>
      <c r="E1300" s="3" t="str">
        <f>VLOOKUP($A1300,[1]Consolidado!$C$2:$H$3834,4,FALSE)</f>
        <v>Activo</v>
      </c>
      <c r="F1300" s="3" t="str">
        <f>VLOOKUP($A1300,[1]Consolidado!$C$2:$H$3834,6,FALSE)</f>
        <v>Fijo</v>
      </c>
      <c r="G1300" s="4">
        <v>81151</v>
      </c>
      <c r="H1300" s="4">
        <v>7671.682291666667</v>
      </c>
      <c r="I1300" s="4">
        <v>2466.9899999999998</v>
      </c>
      <c r="J1300" s="4">
        <v>2329.0300000000002</v>
      </c>
      <c r="K1300" s="4">
        <v>16757.22</v>
      </c>
      <c r="L1300" s="4">
        <v>51926.077708333323</v>
      </c>
    </row>
    <row r="1301" spans="1:12" s="2" customFormat="1" ht="39.950000000000003" customHeight="1" x14ac:dyDescent="0.25">
      <c r="A1301" s="3" t="s">
        <v>2168</v>
      </c>
      <c r="B1301" s="3" t="s">
        <v>421</v>
      </c>
      <c r="C1301" s="3" t="s">
        <v>706</v>
      </c>
      <c r="D1301" s="3" t="s">
        <v>503</v>
      </c>
      <c r="E1301" s="3" t="str">
        <f>VLOOKUP($A1301,[1]Consolidado!$C$2:$H$3834,4,FALSE)</f>
        <v>Activo</v>
      </c>
      <c r="F1301" s="3" t="str">
        <f>VLOOKUP($A1301,[1]Consolidado!$C$2:$H$3834,6,FALSE)</f>
        <v>Fijo</v>
      </c>
      <c r="G1301" s="4">
        <v>123341</v>
      </c>
      <c r="H1301" s="4">
        <v>17595.822291666667</v>
      </c>
      <c r="I1301" s="4">
        <v>3749.57</v>
      </c>
      <c r="J1301" s="4">
        <v>3539.89</v>
      </c>
      <c r="K1301" s="4">
        <v>1952.2</v>
      </c>
      <c r="L1301" s="4">
        <v>96503.517708333326</v>
      </c>
    </row>
    <row r="1302" spans="1:12" s="2" customFormat="1" ht="39.950000000000003" customHeight="1" x14ac:dyDescent="0.25">
      <c r="A1302" s="3" t="s">
        <v>2169</v>
      </c>
      <c r="B1302" s="3" t="s">
        <v>421</v>
      </c>
      <c r="C1302" s="3" t="s">
        <v>758</v>
      </c>
      <c r="D1302" s="3" t="s">
        <v>542</v>
      </c>
      <c r="E1302" s="3" t="str">
        <f>VLOOKUP($A1302,[1]Consolidado!$C$2:$H$3834,4,FALSE)</f>
        <v>Activo</v>
      </c>
      <c r="F1302" s="3" t="str">
        <f>VLOOKUP($A1302,[1]Consolidado!$C$2:$H$3834,6,FALSE)</f>
        <v>Fijo</v>
      </c>
      <c r="G1302" s="4">
        <v>42784</v>
      </c>
      <c r="H1302" s="4">
        <v>835.57037500000013</v>
      </c>
      <c r="I1302" s="4">
        <v>1300.6300000000001</v>
      </c>
      <c r="J1302" s="4">
        <v>1227.9000000000001</v>
      </c>
      <c r="K1302" s="4">
        <v>16866.849999999999</v>
      </c>
      <c r="L1302" s="4">
        <v>22553.049625</v>
      </c>
    </row>
    <row r="1303" spans="1:12" s="2" customFormat="1" ht="39.950000000000003" customHeight="1" x14ac:dyDescent="0.25">
      <c r="A1303" s="3" t="s">
        <v>2170</v>
      </c>
      <c r="B1303" s="3" t="s">
        <v>421</v>
      </c>
      <c r="C1303" s="3" t="s">
        <v>3</v>
      </c>
      <c r="D1303" s="3" t="s">
        <v>269</v>
      </c>
      <c r="E1303" s="3" t="str">
        <f>VLOOKUP($A1303,[1]Consolidado!$C$2:$H$3834,4,FALSE)</f>
        <v>Activo</v>
      </c>
      <c r="F1303" s="3" t="str">
        <f>VLOOKUP($A1303,[1]Consolidado!$C$2:$H$3834,6,FALSE)</f>
        <v>Fijo</v>
      </c>
      <c r="G1303" s="4">
        <v>32150</v>
      </c>
      <c r="H1303" s="4">
        <v>0</v>
      </c>
      <c r="I1303" s="4">
        <v>0</v>
      </c>
      <c r="J1303" s="4">
        <v>922.71</v>
      </c>
      <c r="K1303" s="4">
        <v>6653.22</v>
      </c>
      <c r="L1303" s="4">
        <v>24574.07</v>
      </c>
    </row>
    <row r="1304" spans="1:12" s="2" customFormat="1" ht="39.950000000000003" customHeight="1" x14ac:dyDescent="0.25">
      <c r="A1304" s="3" t="s">
        <v>2171</v>
      </c>
      <c r="B1304" s="3" t="s">
        <v>422</v>
      </c>
      <c r="C1304" s="3" t="s">
        <v>4006</v>
      </c>
      <c r="D1304" s="3" t="s">
        <v>383</v>
      </c>
      <c r="E1304" s="3" t="str">
        <f>VLOOKUP($A1304,[1]Consolidado!$C$2:$H$3834,4,FALSE)</f>
        <v>Activo</v>
      </c>
      <c r="F1304" s="3" t="str">
        <f>VLOOKUP($A1304,[1]Consolidado!$C$2:$H$3834,6,FALSE)</f>
        <v>Fijo</v>
      </c>
      <c r="G1304" s="4">
        <v>18687</v>
      </c>
      <c r="H1304" s="4">
        <v>0</v>
      </c>
      <c r="I1304" s="4">
        <v>0</v>
      </c>
      <c r="J1304" s="4">
        <v>536.32000000000005</v>
      </c>
      <c r="K1304" s="4">
        <v>9218.3700000000008</v>
      </c>
      <c r="L1304" s="4">
        <v>8932.31</v>
      </c>
    </row>
    <row r="1305" spans="1:12" s="2" customFormat="1" ht="39.950000000000003" customHeight="1" x14ac:dyDescent="0.25">
      <c r="A1305" s="3" t="s">
        <v>2172</v>
      </c>
      <c r="B1305" s="3" t="s">
        <v>421</v>
      </c>
      <c r="C1305" s="3" t="s">
        <v>4076</v>
      </c>
      <c r="D1305" s="3" t="s">
        <v>149</v>
      </c>
      <c r="E1305" s="3" t="str">
        <f>VLOOKUP($A1305,[1]Consolidado!$C$2:$H$3834,4,FALSE)</f>
        <v>Activo</v>
      </c>
      <c r="F1305" s="3" t="str">
        <f>VLOOKUP($A1305,[1]Consolidado!$C$2:$H$3834,6,FALSE)</f>
        <v>Fijo</v>
      </c>
      <c r="G1305" s="4">
        <v>43175</v>
      </c>
      <c r="H1305" s="4">
        <v>890.75387499999988</v>
      </c>
      <c r="I1305" s="4">
        <v>1312.52</v>
      </c>
      <c r="J1305" s="4">
        <v>1239.1199999999999</v>
      </c>
      <c r="K1305" s="4">
        <v>2986.2</v>
      </c>
      <c r="L1305" s="4">
        <v>36746.406125000001</v>
      </c>
    </row>
    <row r="1306" spans="1:12" s="2" customFormat="1" ht="39.950000000000003" customHeight="1" x14ac:dyDescent="0.25">
      <c r="A1306" s="3" t="s">
        <v>2173</v>
      </c>
      <c r="B1306" s="3" t="s">
        <v>421</v>
      </c>
      <c r="C1306" s="3" t="s">
        <v>759</v>
      </c>
      <c r="D1306" s="3" t="s">
        <v>453</v>
      </c>
      <c r="E1306" s="3" t="str">
        <f>VLOOKUP($A1306,[1]Consolidado!$C$2:$H$3834,4,FALSE)</f>
        <v>Activo</v>
      </c>
      <c r="F1306" s="3" t="str">
        <f>VLOOKUP($A1306,[1]Consolidado!$C$2:$H$3834,6,FALSE)</f>
        <v>Fijo</v>
      </c>
      <c r="G1306" s="4">
        <v>36864</v>
      </c>
      <c r="H1306" s="4">
        <v>4.9375000000145518E-2</v>
      </c>
      <c r="I1306" s="4">
        <v>1120.67</v>
      </c>
      <c r="J1306" s="4">
        <v>1058</v>
      </c>
      <c r="K1306" s="4">
        <v>27370.129999999997</v>
      </c>
      <c r="L1306" s="4">
        <v>7315.150625000002</v>
      </c>
    </row>
    <row r="1307" spans="1:12" s="2" customFormat="1" ht="39.950000000000003" customHeight="1" x14ac:dyDescent="0.25">
      <c r="A1307" s="3" t="s">
        <v>2174</v>
      </c>
      <c r="B1307" s="3" t="s">
        <v>422</v>
      </c>
      <c r="C1307" s="3" t="s">
        <v>760</v>
      </c>
      <c r="D1307" s="3" t="s">
        <v>536</v>
      </c>
      <c r="E1307" s="3" t="str">
        <f>VLOOKUP($A1307,[1]Consolidado!$C$2:$H$3834,4,FALSE)</f>
        <v>Activo</v>
      </c>
      <c r="F1307" s="3" t="str">
        <f>VLOOKUP($A1307,[1]Consolidado!$C$2:$H$3834,6,FALSE)</f>
        <v>Fijo</v>
      </c>
      <c r="G1307" s="4">
        <v>91327</v>
      </c>
      <c r="H1307" s="4">
        <v>10065.332291666666</v>
      </c>
      <c r="I1307" s="4">
        <v>2776.34</v>
      </c>
      <c r="J1307" s="4">
        <v>2621.08</v>
      </c>
      <c r="K1307" s="4">
        <v>5187.2</v>
      </c>
      <c r="L1307" s="4">
        <v>70677.047708333339</v>
      </c>
    </row>
    <row r="1308" spans="1:12" s="2" customFormat="1" ht="39.950000000000003" customHeight="1" x14ac:dyDescent="0.25">
      <c r="A1308" s="3" t="s">
        <v>2175</v>
      </c>
      <c r="B1308" s="3" t="s">
        <v>422</v>
      </c>
      <c r="C1308" s="3" t="s">
        <v>622</v>
      </c>
      <c r="D1308" s="3" t="s">
        <v>228</v>
      </c>
      <c r="E1308" s="3" t="str">
        <f>VLOOKUP($A1308,[1]Consolidado!$C$2:$H$3834,4,FALSE)</f>
        <v>Activo</v>
      </c>
      <c r="F1308" s="3" t="str">
        <f>VLOOKUP($A1308,[1]Consolidado!$C$2:$H$3834,6,FALSE)</f>
        <v>Fijo</v>
      </c>
      <c r="G1308" s="4">
        <v>77999</v>
      </c>
      <c r="H1308" s="4">
        <v>6930.252291666664</v>
      </c>
      <c r="I1308" s="4">
        <v>2371.17</v>
      </c>
      <c r="J1308" s="4">
        <v>2238.5700000000002</v>
      </c>
      <c r="K1308" s="4">
        <v>7470.2000000000007</v>
      </c>
      <c r="L1308" s="4">
        <v>58988.807708333334</v>
      </c>
    </row>
    <row r="1309" spans="1:12" s="2" customFormat="1" ht="39.950000000000003" customHeight="1" x14ac:dyDescent="0.25">
      <c r="A1309" s="3" t="s">
        <v>2176</v>
      </c>
      <c r="B1309" s="3" t="s">
        <v>421</v>
      </c>
      <c r="C1309" s="3" t="s">
        <v>4020</v>
      </c>
      <c r="D1309" s="3" t="s">
        <v>263</v>
      </c>
      <c r="E1309" s="3" t="str">
        <f>VLOOKUP($A1309,[1]Consolidado!$C$2:$H$3834,4,FALSE)</f>
        <v>Activo</v>
      </c>
      <c r="F1309" s="3" t="str">
        <f>VLOOKUP($A1309,[1]Consolidado!$C$2:$H$3834,6,FALSE)</f>
        <v>Fijo</v>
      </c>
      <c r="G1309" s="4">
        <v>34410</v>
      </c>
      <c r="H1309" s="4">
        <v>0</v>
      </c>
      <c r="I1309" s="4">
        <v>0</v>
      </c>
      <c r="J1309" s="4">
        <v>987.57</v>
      </c>
      <c r="K1309" s="4">
        <v>24299.67</v>
      </c>
      <c r="L1309" s="4">
        <v>9122.760000000002</v>
      </c>
    </row>
    <row r="1310" spans="1:12" s="2" customFormat="1" ht="39.950000000000003" customHeight="1" x14ac:dyDescent="0.25">
      <c r="A1310" s="3" t="s">
        <v>2177</v>
      </c>
      <c r="B1310" s="3" t="s">
        <v>422</v>
      </c>
      <c r="C1310" s="3" t="s">
        <v>584</v>
      </c>
      <c r="D1310" s="3" t="s">
        <v>208</v>
      </c>
      <c r="E1310" s="3" t="str">
        <f>VLOOKUP($A1310,[1]Consolidado!$C$2:$H$3834,4,FALSE)</f>
        <v>Activo</v>
      </c>
      <c r="F1310" s="3" t="str">
        <f>VLOOKUP($A1310,[1]Consolidado!$C$2:$H$3834,6,FALSE)</f>
        <v>Fijo</v>
      </c>
      <c r="G1310" s="4">
        <v>39312</v>
      </c>
      <c r="H1310" s="4">
        <v>88.231375000000114</v>
      </c>
      <c r="I1310" s="4">
        <v>1195.08</v>
      </c>
      <c r="J1310" s="4">
        <v>1128.25</v>
      </c>
      <c r="K1310" s="4">
        <v>29620.49</v>
      </c>
      <c r="L1310" s="4">
        <v>7279.9486249999936</v>
      </c>
    </row>
    <row r="1311" spans="1:12" s="2" customFormat="1" ht="39.950000000000003" customHeight="1" x14ac:dyDescent="0.25">
      <c r="A1311" s="3" t="s">
        <v>2178</v>
      </c>
      <c r="B1311" s="3" t="s">
        <v>421</v>
      </c>
      <c r="C1311" s="3" t="s">
        <v>629</v>
      </c>
      <c r="D1311" s="3" t="s">
        <v>453</v>
      </c>
      <c r="E1311" s="3" t="str">
        <f>VLOOKUP($A1311,[1]Consolidado!$C$2:$H$3834,4,FALSE)</f>
        <v>Activo</v>
      </c>
      <c r="F1311" s="3" t="str">
        <f>VLOOKUP($A1311,[1]Consolidado!$C$2:$H$3834,6,FALSE)</f>
        <v>Fijo</v>
      </c>
      <c r="G1311" s="4">
        <v>36864</v>
      </c>
      <c r="H1311" s="4">
        <v>4.9375000000145518E-2</v>
      </c>
      <c r="I1311" s="4">
        <v>1120.67</v>
      </c>
      <c r="J1311" s="4">
        <v>1058</v>
      </c>
      <c r="K1311" s="4">
        <v>18634.21</v>
      </c>
      <c r="L1311" s="4">
        <v>16051.070625</v>
      </c>
    </row>
    <row r="1312" spans="1:12" s="2" customFormat="1" ht="39.950000000000003" customHeight="1" x14ac:dyDescent="0.25">
      <c r="A1312" s="3" t="s">
        <v>2179</v>
      </c>
      <c r="B1312" s="3" t="s">
        <v>422</v>
      </c>
      <c r="C1312" s="3" t="s">
        <v>4204</v>
      </c>
      <c r="D1312" s="3" t="s">
        <v>208</v>
      </c>
      <c r="E1312" s="3" t="str">
        <f>VLOOKUP($A1312,[1]Consolidado!$C$2:$H$3834,4,FALSE)</f>
        <v>Activo</v>
      </c>
      <c r="F1312" s="3" t="str">
        <f>VLOOKUP($A1312,[1]Consolidado!$C$2:$H$3834,6,FALSE)</f>
        <v>Fijo</v>
      </c>
      <c r="G1312" s="4">
        <v>26254</v>
      </c>
      <c r="H1312" s="4">
        <v>0</v>
      </c>
      <c r="I1312" s="4">
        <v>0</v>
      </c>
      <c r="J1312" s="4">
        <v>753.49</v>
      </c>
      <c r="K1312" s="4">
        <v>645.4</v>
      </c>
      <c r="L1312" s="4">
        <v>24855.109999999997</v>
      </c>
    </row>
    <row r="1313" spans="1:12" s="2" customFormat="1" ht="39.950000000000003" customHeight="1" x14ac:dyDescent="0.25">
      <c r="A1313" s="3" t="s">
        <v>2180</v>
      </c>
      <c r="B1313" s="3" t="s">
        <v>421</v>
      </c>
      <c r="C1313" s="3" t="s">
        <v>761</v>
      </c>
      <c r="D1313" s="3" t="s">
        <v>246</v>
      </c>
      <c r="E1313" s="3" t="str">
        <f>VLOOKUP($A1313,[1]Consolidado!$C$2:$H$3834,4,FALSE)</f>
        <v>Activo</v>
      </c>
      <c r="F1313" s="3" t="str">
        <f>VLOOKUP($A1313,[1]Consolidado!$C$2:$H$3834,6,FALSE)</f>
        <v>Fijo</v>
      </c>
      <c r="G1313" s="4">
        <v>42784</v>
      </c>
      <c r="H1313" s="4">
        <v>835.57037500000013</v>
      </c>
      <c r="I1313" s="4">
        <v>1300.6300000000001</v>
      </c>
      <c r="J1313" s="4">
        <v>1227.9000000000001</v>
      </c>
      <c r="K1313" s="4">
        <v>8148.81</v>
      </c>
      <c r="L1313" s="4">
        <v>31271.089624999997</v>
      </c>
    </row>
    <row r="1314" spans="1:12" s="2" customFormat="1" ht="39.950000000000003" customHeight="1" x14ac:dyDescent="0.25">
      <c r="A1314" s="3" t="s">
        <v>2181</v>
      </c>
      <c r="B1314" s="3" t="s">
        <v>421</v>
      </c>
      <c r="C1314" s="3" t="s">
        <v>662</v>
      </c>
      <c r="D1314" s="3" t="s">
        <v>4</v>
      </c>
      <c r="E1314" s="3" t="str">
        <f>VLOOKUP($A1314,[1]Consolidado!$C$2:$H$3834,4,FALSE)</f>
        <v>Activo</v>
      </c>
      <c r="F1314" s="3" t="str">
        <f>VLOOKUP($A1314,[1]Consolidado!$C$2:$H$3834,6,FALSE)</f>
        <v>Fijo</v>
      </c>
      <c r="G1314" s="4">
        <v>35005</v>
      </c>
      <c r="H1314" s="4">
        <v>0</v>
      </c>
      <c r="I1314" s="4">
        <v>1064.1500000000001</v>
      </c>
      <c r="J1314" s="4">
        <v>1004.64</v>
      </c>
      <c r="K1314" s="4">
        <v>18340.37</v>
      </c>
      <c r="L1314" s="4">
        <v>14595.84</v>
      </c>
    </row>
    <row r="1315" spans="1:12" s="2" customFormat="1" ht="39.950000000000003" customHeight="1" x14ac:dyDescent="0.25">
      <c r="A1315" s="3" t="s">
        <v>2182</v>
      </c>
      <c r="B1315" s="3" t="s">
        <v>421</v>
      </c>
      <c r="C1315" s="3" t="s">
        <v>4055</v>
      </c>
      <c r="D1315" s="3" t="s">
        <v>386</v>
      </c>
      <c r="E1315" s="3" t="str">
        <f>VLOOKUP($A1315,[1]Consolidado!$C$2:$H$3834,4,FALSE)</f>
        <v>Activo</v>
      </c>
      <c r="F1315" s="3" t="str">
        <f>VLOOKUP($A1315,[1]Consolidado!$C$2:$H$3834,6,FALSE)</f>
        <v>Fijo</v>
      </c>
      <c r="G1315" s="4">
        <v>54913</v>
      </c>
      <c r="H1315" s="4">
        <v>2290.0768750000002</v>
      </c>
      <c r="I1315" s="4">
        <v>1669.36</v>
      </c>
      <c r="J1315" s="4">
        <v>1576</v>
      </c>
      <c r="K1315" s="4">
        <v>24316.600000000002</v>
      </c>
      <c r="L1315" s="4">
        <v>25060.963124999998</v>
      </c>
    </row>
    <row r="1316" spans="1:12" s="2" customFormat="1" ht="39.950000000000003" customHeight="1" x14ac:dyDescent="0.25">
      <c r="A1316" s="3" t="s">
        <v>2183</v>
      </c>
      <c r="B1316" s="3" t="s">
        <v>422</v>
      </c>
      <c r="C1316" s="3" t="s">
        <v>4033</v>
      </c>
      <c r="D1316" s="3" t="s">
        <v>201</v>
      </c>
      <c r="E1316" s="3" t="str">
        <f>VLOOKUP($A1316,[1]Consolidado!$C$2:$H$3834,4,FALSE)</f>
        <v>Activo</v>
      </c>
      <c r="F1316" s="3" t="str">
        <f>VLOOKUP($A1316,[1]Consolidado!$C$2:$H$3834,6,FALSE)</f>
        <v>Fijo</v>
      </c>
      <c r="G1316" s="4">
        <v>50096</v>
      </c>
      <c r="H1316" s="4">
        <v>1610.2288750000007</v>
      </c>
      <c r="I1316" s="4">
        <v>1522.92</v>
      </c>
      <c r="J1316" s="4">
        <v>1437.76</v>
      </c>
      <c r="K1316" s="4">
        <v>13547.44</v>
      </c>
      <c r="L1316" s="4">
        <v>31977.651124999997</v>
      </c>
    </row>
    <row r="1317" spans="1:12" s="2" customFormat="1" ht="39.950000000000003" customHeight="1" x14ac:dyDescent="0.25">
      <c r="A1317" s="3" t="s">
        <v>2184</v>
      </c>
      <c r="B1317" s="3" t="s">
        <v>422</v>
      </c>
      <c r="C1317" s="3" t="s">
        <v>4205</v>
      </c>
      <c r="D1317" s="3" t="s">
        <v>543</v>
      </c>
      <c r="E1317" s="3" t="str">
        <f>VLOOKUP($A1317,[1]Consolidado!$C$2:$H$3834,4,FALSE)</f>
        <v>Activo</v>
      </c>
      <c r="F1317" s="3" t="str">
        <f>VLOOKUP($A1317,[1]Consolidado!$C$2:$H$3834,6,FALSE)</f>
        <v>Fijo</v>
      </c>
      <c r="G1317" s="4">
        <v>120576</v>
      </c>
      <c r="H1317" s="4">
        <v>16516.562291666665</v>
      </c>
      <c r="I1317" s="4">
        <v>3665.51</v>
      </c>
      <c r="J1317" s="4">
        <v>3460.53</v>
      </c>
      <c r="K1317" s="4">
        <v>36388.29</v>
      </c>
      <c r="L1317" s="4">
        <v>60545.107708333344</v>
      </c>
    </row>
    <row r="1318" spans="1:12" s="2" customFormat="1" ht="39.950000000000003" customHeight="1" x14ac:dyDescent="0.25">
      <c r="A1318" s="3" t="s">
        <v>2185</v>
      </c>
      <c r="B1318" s="3" t="s">
        <v>422</v>
      </c>
      <c r="C1318" s="3" t="s">
        <v>648</v>
      </c>
      <c r="D1318" s="3" t="s">
        <v>20</v>
      </c>
      <c r="E1318" s="3" t="str">
        <f>VLOOKUP($A1318,[1]Consolidado!$C$2:$H$3834,4,FALSE)</f>
        <v>Activo</v>
      </c>
      <c r="F1318" s="3" t="str">
        <f>VLOOKUP($A1318,[1]Consolidado!$C$2:$H$3834,6,FALSE)</f>
        <v>Fijo</v>
      </c>
      <c r="G1318" s="4">
        <v>56884</v>
      </c>
      <c r="H1318" s="4">
        <v>2900.2818333333339</v>
      </c>
      <c r="I1318" s="4">
        <v>1729.27</v>
      </c>
      <c r="J1318" s="4">
        <v>1632.57</v>
      </c>
      <c r="K1318" s="4">
        <v>19327.060000000001</v>
      </c>
      <c r="L1318" s="4">
        <v>31294.818166666668</v>
      </c>
    </row>
    <row r="1319" spans="1:12" s="2" customFormat="1" ht="39.950000000000003" customHeight="1" x14ac:dyDescent="0.25">
      <c r="A1319" s="3" t="s">
        <v>2186</v>
      </c>
      <c r="B1319" s="3" t="s">
        <v>422</v>
      </c>
      <c r="C1319" s="3" t="s">
        <v>696</v>
      </c>
      <c r="D1319" s="3" t="s">
        <v>240</v>
      </c>
      <c r="E1319" s="3" t="str">
        <f>VLOOKUP($A1319,[1]Consolidado!$C$2:$H$3834,4,FALSE)</f>
        <v>Activo</v>
      </c>
      <c r="F1319" s="3" t="str">
        <f>VLOOKUP($A1319,[1]Consolidado!$C$2:$H$3834,6,FALSE)</f>
        <v>Fijo</v>
      </c>
      <c r="G1319" s="4">
        <v>81913</v>
      </c>
      <c r="H1319" s="4">
        <v>7850.9222916666668</v>
      </c>
      <c r="I1319" s="4">
        <v>2490.16</v>
      </c>
      <c r="J1319" s="4">
        <v>2350.9</v>
      </c>
      <c r="K1319" s="4">
        <v>1231.8</v>
      </c>
      <c r="L1319" s="4">
        <v>67989.217708333337</v>
      </c>
    </row>
    <row r="1320" spans="1:12" s="2" customFormat="1" ht="39.950000000000003" customHeight="1" x14ac:dyDescent="0.25">
      <c r="A1320" s="3" t="s">
        <v>2187</v>
      </c>
      <c r="B1320" s="3" t="s">
        <v>422</v>
      </c>
      <c r="C1320" s="3" t="s">
        <v>4000</v>
      </c>
      <c r="D1320" s="3" t="s">
        <v>204</v>
      </c>
      <c r="E1320" s="3" t="str">
        <f>VLOOKUP($A1320,[1]Consolidado!$C$2:$H$3834,4,FALSE)</f>
        <v>Activo</v>
      </c>
      <c r="F1320" s="3" t="str">
        <f>VLOOKUP($A1320,[1]Consolidado!$C$2:$H$3834,6,FALSE)</f>
        <v>Fijo</v>
      </c>
      <c r="G1320" s="4">
        <v>45086</v>
      </c>
      <c r="H1320" s="4">
        <v>1160.4628749999995</v>
      </c>
      <c r="I1320" s="4">
        <v>1370.61</v>
      </c>
      <c r="J1320" s="4">
        <v>1293.97</v>
      </c>
      <c r="K1320" s="4">
        <v>2231.8000000000002</v>
      </c>
      <c r="L1320" s="4">
        <v>39029.157124999998</v>
      </c>
    </row>
    <row r="1321" spans="1:12" s="2" customFormat="1" ht="39.950000000000003" customHeight="1" x14ac:dyDescent="0.25">
      <c r="A1321" s="3" t="s">
        <v>2188</v>
      </c>
      <c r="B1321" s="3" t="s">
        <v>422</v>
      </c>
      <c r="C1321" s="3" t="s">
        <v>4204</v>
      </c>
      <c r="D1321" s="3" t="s">
        <v>210</v>
      </c>
      <c r="E1321" s="3" t="str">
        <f>VLOOKUP($A1321,[1]Consolidado!$C$2:$H$3834,4,FALSE)</f>
        <v>Activo</v>
      </c>
      <c r="F1321" s="3" t="str">
        <f>VLOOKUP($A1321,[1]Consolidado!$C$2:$H$3834,6,FALSE)</f>
        <v>Fijo</v>
      </c>
      <c r="G1321" s="4">
        <v>26254</v>
      </c>
      <c r="H1321" s="4">
        <v>0</v>
      </c>
      <c r="I1321" s="4">
        <v>0</v>
      </c>
      <c r="J1321" s="4">
        <v>753.49</v>
      </c>
      <c r="K1321" s="4">
        <v>13748.11</v>
      </c>
      <c r="L1321" s="4">
        <v>11752.399999999998</v>
      </c>
    </row>
    <row r="1322" spans="1:12" s="2" customFormat="1" ht="39.950000000000003" customHeight="1" x14ac:dyDescent="0.25">
      <c r="A1322" s="3" t="s">
        <v>2189</v>
      </c>
      <c r="B1322" s="3" t="s">
        <v>422</v>
      </c>
      <c r="C1322" s="3" t="s">
        <v>579</v>
      </c>
      <c r="D1322" s="3" t="s">
        <v>496</v>
      </c>
      <c r="E1322" s="3" t="str">
        <f>VLOOKUP($A1322,[1]Consolidado!$C$2:$H$3834,4,FALSE)</f>
        <v>Activo</v>
      </c>
      <c r="F1322" s="3" t="str">
        <f>VLOOKUP($A1322,[1]Consolidado!$C$2:$H$3834,6,FALSE)</f>
        <v>Fijo</v>
      </c>
      <c r="G1322" s="4">
        <v>54453</v>
      </c>
      <c r="H1322" s="4">
        <v>2225.1553749999989</v>
      </c>
      <c r="I1322" s="4">
        <v>1655.37</v>
      </c>
      <c r="J1322" s="4">
        <v>1562.8</v>
      </c>
      <c r="K1322" s="4">
        <v>5565.02</v>
      </c>
      <c r="L1322" s="4">
        <v>43444.654624999996</v>
      </c>
    </row>
    <row r="1323" spans="1:12" s="2" customFormat="1" ht="39.950000000000003" customHeight="1" x14ac:dyDescent="0.25">
      <c r="A1323" s="3" t="s">
        <v>2190</v>
      </c>
      <c r="B1323" s="3" t="s">
        <v>421</v>
      </c>
      <c r="C1323" s="3" t="s">
        <v>627</v>
      </c>
      <c r="D1323" s="3" t="s">
        <v>433</v>
      </c>
      <c r="E1323" s="3" t="str">
        <f>VLOOKUP($A1323,[1]Consolidado!$C$2:$H$3834,4,FALSE)</f>
        <v>Cancelado</v>
      </c>
      <c r="F1323" s="3" t="str">
        <f>VLOOKUP($A1323,[1]Consolidado!$C$2:$H$3834,6,FALSE)</f>
        <v>Fijo</v>
      </c>
      <c r="G1323" s="4">
        <v>44730</v>
      </c>
      <c r="H1323" s="4">
        <v>1110.218875</v>
      </c>
      <c r="I1323" s="4">
        <v>1359.79</v>
      </c>
      <c r="J1323" s="4">
        <v>1283.75</v>
      </c>
      <c r="K1323" s="4">
        <v>3448.84</v>
      </c>
      <c r="L1323" s="4">
        <v>37527.401125000004</v>
      </c>
    </row>
    <row r="1324" spans="1:12" s="2" customFormat="1" ht="39.950000000000003" customHeight="1" x14ac:dyDescent="0.25">
      <c r="A1324" s="3" t="s">
        <v>2191</v>
      </c>
      <c r="B1324" s="3" t="s">
        <v>421</v>
      </c>
      <c r="C1324" s="3" t="s">
        <v>762</v>
      </c>
      <c r="D1324" s="3" t="s">
        <v>427</v>
      </c>
      <c r="E1324" s="3" t="str">
        <f>VLOOKUP($A1324,[1]Consolidado!$C$2:$H$3834,4,FALSE)</f>
        <v>Activo</v>
      </c>
      <c r="F1324" s="3" t="str">
        <f>VLOOKUP($A1324,[1]Consolidado!$C$2:$H$3834,6,FALSE)</f>
        <v>Fijo</v>
      </c>
      <c r="G1324" s="4">
        <v>42784</v>
      </c>
      <c r="H1324" s="4">
        <v>835.57037500000013</v>
      </c>
      <c r="I1324" s="4">
        <v>1300.6300000000001</v>
      </c>
      <c r="J1324" s="4">
        <v>1227.9000000000001</v>
      </c>
      <c r="K1324" s="4">
        <v>13120.759999999998</v>
      </c>
      <c r="L1324" s="4">
        <v>26299.139625</v>
      </c>
    </row>
    <row r="1325" spans="1:12" s="2" customFormat="1" ht="39.950000000000003" customHeight="1" x14ac:dyDescent="0.25">
      <c r="A1325" s="3" t="s">
        <v>2192</v>
      </c>
      <c r="B1325" s="3" t="s">
        <v>422</v>
      </c>
      <c r="C1325" s="3" t="s">
        <v>4206</v>
      </c>
      <c r="D1325" s="3" t="s">
        <v>420</v>
      </c>
      <c r="E1325" s="3" t="str">
        <f>VLOOKUP($A1325,[1]Consolidado!$C$2:$H$3834,4,FALSE)</f>
        <v>Activo</v>
      </c>
      <c r="F1325" s="3" t="str">
        <f>VLOOKUP($A1325,[1]Consolidado!$C$2:$H$3834,6,FALSE)</f>
        <v>Fijo</v>
      </c>
      <c r="G1325" s="4">
        <v>68534</v>
      </c>
      <c r="H1325" s="4">
        <v>5092.5778333333337</v>
      </c>
      <c r="I1325" s="4">
        <v>2083.4299999999998</v>
      </c>
      <c r="J1325" s="4">
        <v>1966.93</v>
      </c>
      <c r="K1325" s="4">
        <v>12733.679999999998</v>
      </c>
      <c r="L1325" s="4">
        <v>46657.382166666663</v>
      </c>
    </row>
    <row r="1326" spans="1:12" s="2" customFormat="1" ht="39.950000000000003" customHeight="1" x14ac:dyDescent="0.25">
      <c r="A1326" s="3" t="s">
        <v>2193</v>
      </c>
      <c r="B1326" s="3" t="s">
        <v>421</v>
      </c>
      <c r="C1326" s="3" t="s">
        <v>683</v>
      </c>
      <c r="D1326" s="3" t="s">
        <v>333</v>
      </c>
      <c r="E1326" s="3" t="str">
        <f>VLOOKUP($A1326,[1]Consolidado!$C$2:$H$3834,4,FALSE)</f>
        <v>Activo</v>
      </c>
      <c r="F1326" s="3" t="str">
        <f>VLOOKUP($A1326,[1]Consolidado!$C$2:$H$3834,6,FALSE)</f>
        <v>Fijo</v>
      </c>
      <c r="G1326" s="4">
        <v>26166</v>
      </c>
      <c r="H1326" s="4">
        <v>0</v>
      </c>
      <c r="I1326" s="4">
        <v>0</v>
      </c>
      <c r="J1326" s="4">
        <v>750.96</v>
      </c>
      <c r="K1326" s="4">
        <v>19836.53</v>
      </c>
      <c r="L1326" s="4">
        <v>5578.510000000002</v>
      </c>
    </row>
    <row r="1327" spans="1:12" s="2" customFormat="1" ht="39.950000000000003" customHeight="1" x14ac:dyDescent="0.25">
      <c r="A1327" s="3" t="s">
        <v>2194</v>
      </c>
      <c r="B1327" s="3" t="s">
        <v>422</v>
      </c>
      <c r="C1327" s="3" t="s">
        <v>603</v>
      </c>
      <c r="D1327" s="3" t="s">
        <v>460</v>
      </c>
      <c r="E1327" s="3" t="str">
        <f>VLOOKUP($A1327,[1]Consolidado!$C$2:$H$3834,4,FALSE)</f>
        <v>Activo</v>
      </c>
      <c r="F1327" s="3" t="str">
        <f>VLOOKUP($A1327,[1]Consolidado!$C$2:$H$3834,6,FALSE)</f>
        <v>Fijo</v>
      </c>
      <c r="G1327" s="4">
        <v>39312</v>
      </c>
      <c r="H1327" s="4">
        <v>345.55037499999958</v>
      </c>
      <c r="I1327" s="4">
        <v>1195.08</v>
      </c>
      <c r="J1327" s="4">
        <v>1128.25</v>
      </c>
      <c r="K1327" s="4">
        <v>5458.59</v>
      </c>
      <c r="L1327" s="4">
        <v>31184.529624999999</v>
      </c>
    </row>
    <row r="1328" spans="1:12" s="2" customFormat="1" ht="39.950000000000003" customHeight="1" x14ac:dyDescent="0.25">
      <c r="A1328" s="3" t="s">
        <v>2195</v>
      </c>
      <c r="B1328" s="3" t="s">
        <v>421</v>
      </c>
      <c r="C1328" s="3" t="s">
        <v>763</v>
      </c>
      <c r="D1328" s="3" t="s">
        <v>311</v>
      </c>
      <c r="E1328" s="3" t="str">
        <f>VLOOKUP($A1328,[1]Consolidado!$C$2:$H$3834,4,FALSE)</f>
        <v>Activo</v>
      </c>
      <c r="F1328" s="3" t="str">
        <f>VLOOKUP($A1328,[1]Consolidado!$C$2:$H$3834,6,FALSE)</f>
        <v>Fijo</v>
      </c>
      <c r="G1328" s="4">
        <v>81688</v>
      </c>
      <c r="H1328" s="4">
        <v>7797.994791666667</v>
      </c>
      <c r="I1328" s="4">
        <v>2483.3200000000002</v>
      </c>
      <c r="J1328" s="4">
        <v>2344.4499999999998</v>
      </c>
      <c r="K1328" s="4">
        <v>2638</v>
      </c>
      <c r="L1328" s="4">
        <v>66424.235208333324</v>
      </c>
    </row>
    <row r="1329" spans="1:12" s="2" customFormat="1" ht="39.950000000000003" customHeight="1" x14ac:dyDescent="0.25">
      <c r="A1329" s="3" t="s">
        <v>2196</v>
      </c>
      <c r="B1329" s="3" t="s">
        <v>422</v>
      </c>
      <c r="C1329" s="3" t="s">
        <v>3980</v>
      </c>
      <c r="D1329" s="3" t="s">
        <v>525</v>
      </c>
      <c r="E1329" s="3" t="str">
        <f>VLOOKUP($A1329,[1]Consolidado!$C$2:$H$3834,4,FALSE)</f>
        <v>Activo</v>
      </c>
      <c r="F1329" s="3" t="str">
        <f>VLOOKUP($A1329,[1]Consolidado!$C$2:$H$3834,6,FALSE)</f>
        <v>Fijo</v>
      </c>
      <c r="G1329" s="4">
        <v>58757</v>
      </c>
      <c r="H1329" s="4">
        <v>3252.7418333333335</v>
      </c>
      <c r="I1329" s="4">
        <v>1786.21</v>
      </c>
      <c r="J1329" s="4">
        <v>1686.33</v>
      </c>
      <c r="K1329" s="4">
        <v>33399.159999999996</v>
      </c>
      <c r="L1329" s="4">
        <v>18632.558166666669</v>
      </c>
    </row>
    <row r="1330" spans="1:12" s="2" customFormat="1" ht="39.950000000000003" customHeight="1" x14ac:dyDescent="0.25">
      <c r="A1330" s="3" t="s">
        <v>2197</v>
      </c>
      <c r="B1330" s="3" t="s">
        <v>422</v>
      </c>
      <c r="C1330" s="3" t="s">
        <v>593</v>
      </c>
      <c r="D1330" s="3" t="s">
        <v>110</v>
      </c>
      <c r="E1330" s="3" t="str">
        <f>VLOOKUP($A1330,[1]Consolidado!$C$2:$H$3834,4,FALSE)</f>
        <v>Activo</v>
      </c>
      <c r="F1330" s="3" t="str">
        <f>VLOOKUP($A1330,[1]Consolidado!$C$2:$H$3834,6,FALSE)</f>
        <v>Fijo</v>
      </c>
      <c r="G1330" s="4">
        <v>41329</v>
      </c>
      <c r="H1330" s="4">
        <v>372.89987499999984</v>
      </c>
      <c r="I1330" s="4">
        <v>1256.4000000000001</v>
      </c>
      <c r="J1330" s="4">
        <v>1186.1400000000001</v>
      </c>
      <c r="K1330" s="4">
        <v>19591.29</v>
      </c>
      <c r="L1330" s="4">
        <v>18922.270124999995</v>
      </c>
    </row>
    <row r="1331" spans="1:12" s="2" customFormat="1" ht="39.950000000000003" customHeight="1" x14ac:dyDescent="0.25">
      <c r="A1331" s="3" t="s">
        <v>2198</v>
      </c>
      <c r="B1331" s="3" t="s">
        <v>421</v>
      </c>
      <c r="C1331" s="3" t="s">
        <v>4207</v>
      </c>
      <c r="D1331" s="3" t="s">
        <v>319</v>
      </c>
      <c r="E1331" s="3" t="str">
        <f>VLOOKUP($A1331,[1]Consolidado!$C$2:$H$3834,4,FALSE)</f>
        <v>Activo</v>
      </c>
      <c r="F1331" s="3" t="str">
        <f>VLOOKUP($A1331,[1]Consolidado!$C$2:$H$3834,6,FALSE)</f>
        <v>Fijo</v>
      </c>
      <c r="G1331" s="4">
        <v>64671</v>
      </c>
      <c r="H1331" s="4">
        <v>4022.5458333333336</v>
      </c>
      <c r="I1331" s="4">
        <v>1966</v>
      </c>
      <c r="J1331" s="4">
        <v>1856.06</v>
      </c>
      <c r="K1331" s="4">
        <v>12680.92</v>
      </c>
      <c r="L1331" s="4">
        <v>44145.474166666667</v>
      </c>
    </row>
    <row r="1332" spans="1:12" s="2" customFormat="1" ht="39.950000000000003" customHeight="1" x14ac:dyDescent="0.25">
      <c r="A1332" s="3" t="s">
        <v>2199</v>
      </c>
      <c r="B1332" s="3" t="s">
        <v>421</v>
      </c>
      <c r="C1332" s="3" t="s">
        <v>731</v>
      </c>
      <c r="D1332" s="3" t="s">
        <v>281</v>
      </c>
      <c r="E1332" s="3" t="str">
        <f>VLOOKUP($A1332,[1]Consolidado!$C$2:$H$3834,4,FALSE)</f>
        <v>Activo</v>
      </c>
      <c r="F1332" s="3" t="str">
        <f>VLOOKUP($A1332,[1]Consolidado!$C$2:$H$3834,6,FALSE)</f>
        <v>Fijo</v>
      </c>
      <c r="G1332" s="4">
        <v>37574</v>
      </c>
      <c r="H1332" s="4">
        <v>100.25687499999913</v>
      </c>
      <c r="I1332" s="4">
        <v>1142.25</v>
      </c>
      <c r="J1332" s="4">
        <v>1078.3699999999999</v>
      </c>
      <c r="K1332" s="4">
        <v>22625.35</v>
      </c>
      <c r="L1332" s="4">
        <v>12627.773125</v>
      </c>
    </row>
    <row r="1333" spans="1:12" s="2" customFormat="1" ht="39.950000000000003" customHeight="1" x14ac:dyDescent="0.25">
      <c r="A1333" s="3" t="s">
        <v>2200</v>
      </c>
      <c r="B1333" s="3" t="s">
        <v>421</v>
      </c>
      <c r="C1333" s="3" t="s">
        <v>764</v>
      </c>
      <c r="D1333" s="3" t="s">
        <v>260</v>
      </c>
      <c r="E1333" s="3" t="str">
        <f>VLOOKUP($A1333,[1]Consolidado!$C$2:$H$3834,4,FALSE)</f>
        <v>Activo</v>
      </c>
      <c r="F1333" s="3" t="str">
        <f>VLOOKUP($A1333,[1]Consolidado!$C$2:$H$3834,6,FALSE)</f>
        <v>Fijo</v>
      </c>
      <c r="G1333" s="4">
        <v>93327</v>
      </c>
      <c r="H1333" s="4">
        <v>9678.0522916666669</v>
      </c>
      <c r="I1333" s="4">
        <v>2837.14</v>
      </c>
      <c r="J1333" s="4">
        <v>2678.48</v>
      </c>
      <c r="K1333" s="4">
        <v>10501.74</v>
      </c>
      <c r="L1333" s="4">
        <v>67631.587708333333</v>
      </c>
    </row>
    <row r="1334" spans="1:12" s="2" customFormat="1" ht="39.950000000000003" customHeight="1" x14ac:dyDescent="0.25">
      <c r="A1334" s="3" t="s">
        <v>2201</v>
      </c>
      <c r="B1334" s="3" t="s">
        <v>421</v>
      </c>
      <c r="C1334" s="3" t="s">
        <v>687</v>
      </c>
      <c r="D1334" s="3" t="s">
        <v>221</v>
      </c>
      <c r="E1334" s="3" t="str">
        <f>VLOOKUP($A1334,[1]Consolidado!$C$2:$H$3834,4,FALSE)</f>
        <v>Activo</v>
      </c>
      <c r="F1334" s="3" t="str">
        <f>VLOOKUP($A1334,[1]Consolidado!$C$2:$H$3834,6,FALSE)</f>
        <v>Fijo</v>
      </c>
      <c r="G1334" s="4">
        <v>36952</v>
      </c>
      <c r="H1334" s="4">
        <v>12.470875000000524</v>
      </c>
      <c r="I1334" s="4">
        <v>1123.3399999999999</v>
      </c>
      <c r="J1334" s="4">
        <v>1060.52</v>
      </c>
      <c r="K1334" s="4">
        <v>14002.41</v>
      </c>
      <c r="L1334" s="4">
        <v>20753.259125000008</v>
      </c>
    </row>
    <row r="1335" spans="1:12" s="2" customFormat="1" ht="39.950000000000003" customHeight="1" x14ac:dyDescent="0.25">
      <c r="A1335" s="3" t="s">
        <v>2202</v>
      </c>
      <c r="B1335" s="3" t="s">
        <v>421</v>
      </c>
      <c r="C1335" s="3" t="s">
        <v>577</v>
      </c>
      <c r="D1335" s="3" t="s">
        <v>337</v>
      </c>
      <c r="E1335" s="3" t="str">
        <f>VLOOKUP($A1335,[1]Consolidado!$C$2:$H$3834,4,FALSE)</f>
        <v>Activo</v>
      </c>
      <c r="F1335" s="3" t="str">
        <f>VLOOKUP($A1335,[1]Consolidado!$C$2:$H$3834,6,FALSE)</f>
        <v>Fijo</v>
      </c>
      <c r="G1335" s="4">
        <v>22873</v>
      </c>
      <c r="H1335" s="4">
        <v>0</v>
      </c>
      <c r="I1335" s="4">
        <v>0</v>
      </c>
      <c r="J1335" s="4">
        <v>656.46</v>
      </c>
      <c r="K1335" s="4">
        <v>13256.42</v>
      </c>
      <c r="L1335" s="4">
        <v>8960.1200000000008</v>
      </c>
    </row>
    <row r="1336" spans="1:12" s="2" customFormat="1" ht="39.950000000000003" customHeight="1" x14ac:dyDescent="0.25">
      <c r="A1336" s="3" t="s">
        <v>2203</v>
      </c>
      <c r="B1336" s="3" t="s">
        <v>422</v>
      </c>
      <c r="C1336" s="3" t="s">
        <v>765</v>
      </c>
      <c r="D1336" s="3" t="s">
        <v>233</v>
      </c>
      <c r="E1336" s="3" t="str">
        <f>VLOOKUP($A1336,[1]Consolidado!$C$2:$H$3834,4,FALSE)</f>
        <v>Activo</v>
      </c>
      <c r="F1336" s="3" t="str">
        <f>VLOOKUP($A1336,[1]Consolidado!$C$2:$H$3834,6,FALSE)</f>
        <v>Fijo</v>
      </c>
      <c r="G1336" s="4">
        <v>64671</v>
      </c>
      <c r="H1336" s="4">
        <v>4365.6378333333341</v>
      </c>
      <c r="I1336" s="4">
        <v>1966</v>
      </c>
      <c r="J1336" s="4">
        <v>1856.06</v>
      </c>
      <c r="K1336" s="4">
        <v>16708.080000000002</v>
      </c>
      <c r="L1336" s="4">
        <v>39775.222166666666</v>
      </c>
    </row>
    <row r="1337" spans="1:12" s="2" customFormat="1" ht="39.950000000000003" customHeight="1" x14ac:dyDescent="0.25">
      <c r="A1337" s="3" t="s">
        <v>2204</v>
      </c>
      <c r="B1337" s="3" t="s">
        <v>421</v>
      </c>
      <c r="C1337" s="3" t="s">
        <v>4020</v>
      </c>
      <c r="D1337" s="3" t="s">
        <v>263</v>
      </c>
      <c r="E1337" s="3" t="str">
        <f>VLOOKUP($A1337,[1]Consolidado!$C$2:$H$3834,4,FALSE)</f>
        <v>Activo</v>
      </c>
      <c r="F1337" s="3" t="str">
        <f>VLOOKUP($A1337,[1]Consolidado!$C$2:$H$3834,6,FALSE)</f>
        <v>Fijo</v>
      </c>
      <c r="G1337" s="4">
        <v>34410</v>
      </c>
      <c r="H1337" s="4">
        <v>0</v>
      </c>
      <c r="I1337" s="4">
        <v>0</v>
      </c>
      <c r="J1337" s="4">
        <v>987.57</v>
      </c>
      <c r="K1337" s="4">
        <v>33512.910000000003</v>
      </c>
      <c r="L1337" s="4">
        <v>-90.480000000003201</v>
      </c>
    </row>
    <row r="1338" spans="1:12" s="2" customFormat="1" ht="39.950000000000003" customHeight="1" x14ac:dyDescent="0.25">
      <c r="A1338" s="3" t="s">
        <v>2205</v>
      </c>
      <c r="B1338" s="3" t="s">
        <v>422</v>
      </c>
      <c r="C1338" s="3" t="s">
        <v>615</v>
      </c>
      <c r="D1338" s="3" t="s">
        <v>221</v>
      </c>
      <c r="E1338" s="3" t="str">
        <f>VLOOKUP($A1338,[1]Consolidado!$C$2:$H$3834,4,FALSE)</f>
        <v>Activo</v>
      </c>
      <c r="F1338" s="3" t="str">
        <f>VLOOKUP($A1338,[1]Consolidado!$C$2:$H$3834,6,FALSE)</f>
        <v>Fijo</v>
      </c>
      <c r="G1338" s="4">
        <v>44730</v>
      </c>
      <c r="H1338" s="4">
        <v>1110.218875</v>
      </c>
      <c r="I1338" s="4">
        <v>1359.79</v>
      </c>
      <c r="J1338" s="4">
        <v>1283.75</v>
      </c>
      <c r="K1338" s="4">
        <v>13046.9</v>
      </c>
      <c r="L1338" s="4">
        <v>27929.341124999999</v>
      </c>
    </row>
    <row r="1339" spans="1:12" s="2" customFormat="1" ht="39.950000000000003" customHeight="1" x14ac:dyDescent="0.25">
      <c r="A1339" s="3" t="s">
        <v>2206</v>
      </c>
      <c r="B1339" s="3" t="s">
        <v>422</v>
      </c>
      <c r="C1339" s="3" t="s">
        <v>766</v>
      </c>
      <c r="D1339" s="3" t="s">
        <v>440</v>
      </c>
      <c r="E1339" s="3" t="str">
        <f>VLOOKUP($A1339,[1]Consolidado!$C$2:$H$3834,4,FALSE)</f>
        <v>Activo</v>
      </c>
      <c r="F1339" s="3" t="str">
        <f>VLOOKUP($A1339,[1]Consolidado!$C$2:$H$3834,6,FALSE)</f>
        <v>Fijo</v>
      </c>
      <c r="G1339" s="4">
        <v>70380</v>
      </c>
      <c r="H1339" s="4">
        <v>5439.9578333333329</v>
      </c>
      <c r="I1339" s="4">
        <v>2139.5500000000002</v>
      </c>
      <c r="J1339" s="4">
        <v>2019.91</v>
      </c>
      <c r="K1339" s="4">
        <v>2561.9</v>
      </c>
      <c r="L1339" s="4">
        <v>58218.682166666658</v>
      </c>
    </row>
    <row r="1340" spans="1:12" s="2" customFormat="1" ht="39.950000000000003" customHeight="1" x14ac:dyDescent="0.25">
      <c r="A1340" s="3" t="s">
        <v>2207</v>
      </c>
      <c r="B1340" s="3" t="s">
        <v>422</v>
      </c>
      <c r="C1340" s="3" t="s">
        <v>603</v>
      </c>
      <c r="D1340" s="3" t="s">
        <v>441</v>
      </c>
      <c r="E1340" s="3" t="str">
        <f>VLOOKUP($A1340,[1]Consolidado!$C$2:$H$3834,4,FALSE)</f>
        <v>Activo</v>
      </c>
      <c r="F1340" s="3" t="str">
        <f>VLOOKUP($A1340,[1]Consolidado!$C$2:$H$3834,6,FALSE)</f>
        <v>Fijo</v>
      </c>
      <c r="G1340" s="4">
        <v>42718</v>
      </c>
      <c r="H1340" s="4">
        <v>826.25387499999988</v>
      </c>
      <c r="I1340" s="4">
        <v>1298.6300000000001</v>
      </c>
      <c r="J1340" s="4">
        <v>1226.01</v>
      </c>
      <c r="K1340" s="4">
        <v>15581.43</v>
      </c>
      <c r="L1340" s="4">
        <v>23785.676124999998</v>
      </c>
    </row>
    <row r="1341" spans="1:12" s="2" customFormat="1" ht="39.950000000000003" customHeight="1" x14ac:dyDescent="0.25">
      <c r="A1341" s="3" t="s">
        <v>2208</v>
      </c>
      <c r="B1341" s="3" t="s">
        <v>421</v>
      </c>
      <c r="C1341" s="3" t="s">
        <v>579</v>
      </c>
      <c r="D1341" s="3" t="s">
        <v>460</v>
      </c>
      <c r="E1341" s="3" t="str">
        <f>VLOOKUP($A1341,[1]Consolidado!$C$2:$H$3834,4,FALSE)</f>
        <v>Activo</v>
      </c>
      <c r="F1341" s="3" t="str">
        <f>VLOOKUP($A1341,[1]Consolidado!$C$2:$H$3834,6,FALSE)</f>
        <v>Fijo</v>
      </c>
      <c r="G1341" s="4">
        <v>54453</v>
      </c>
      <c r="H1341" s="4">
        <v>2482.4743749999993</v>
      </c>
      <c r="I1341" s="4">
        <v>1655.37</v>
      </c>
      <c r="J1341" s="4">
        <v>1562.8</v>
      </c>
      <c r="K1341" s="4">
        <v>25</v>
      </c>
      <c r="L1341" s="4">
        <v>48727.355624999997</v>
      </c>
    </row>
    <row r="1342" spans="1:12" s="2" customFormat="1" ht="39.950000000000003" customHeight="1" x14ac:dyDescent="0.25">
      <c r="A1342" s="3" t="s">
        <v>2209</v>
      </c>
      <c r="B1342" s="3" t="s">
        <v>421</v>
      </c>
      <c r="C1342" s="3" t="s">
        <v>580</v>
      </c>
      <c r="D1342" s="3" t="s">
        <v>484</v>
      </c>
      <c r="E1342" s="3" t="str">
        <f>VLOOKUP($A1342,[1]Consolidado!$C$2:$H$3834,4,FALSE)</f>
        <v>Activo</v>
      </c>
      <c r="F1342" s="3" t="str">
        <f>VLOOKUP($A1342,[1]Consolidado!$C$2:$H$3834,6,FALSE)</f>
        <v>Fijo</v>
      </c>
      <c r="G1342" s="4">
        <v>26254</v>
      </c>
      <c r="H1342" s="4">
        <v>0</v>
      </c>
      <c r="I1342" s="4">
        <v>0</v>
      </c>
      <c r="J1342" s="4">
        <v>753.49</v>
      </c>
      <c r="K1342" s="4">
        <v>1331.8</v>
      </c>
      <c r="L1342" s="4">
        <v>24168.71</v>
      </c>
    </row>
    <row r="1343" spans="1:12" s="2" customFormat="1" ht="39.950000000000003" customHeight="1" x14ac:dyDescent="0.25">
      <c r="A1343" s="3" t="s">
        <v>2210</v>
      </c>
      <c r="B1343" s="3" t="s">
        <v>421</v>
      </c>
      <c r="C1343" s="3" t="s">
        <v>314</v>
      </c>
      <c r="D1343" s="3" t="s">
        <v>463</v>
      </c>
      <c r="E1343" s="3" t="str">
        <f>VLOOKUP($A1343,[1]Consolidado!$C$2:$H$3834,4,FALSE)</f>
        <v>Activo</v>
      </c>
      <c r="F1343" s="3" t="str">
        <f>VLOOKUP($A1343,[1]Consolidado!$C$2:$H$3834,6,FALSE)</f>
        <v>Fijo</v>
      </c>
      <c r="G1343" s="4">
        <v>37922</v>
      </c>
      <c r="H1343" s="4">
        <v>149.37137499999952</v>
      </c>
      <c r="I1343" s="4">
        <v>1152.83</v>
      </c>
      <c r="J1343" s="4">
        <v>1088.3599999999999</v>
      </c>
      <c r="K1343" s="4">
        <v>17256.669999999998</v>
      </c>
      <c r="L1343" s="4">
        <v>18274.768624999997</v>
      </c>
    </row>
    <row r="1344" spans="1:12" s="2" customFormat="1" ht="39.950000000000003" customHeight="1" x14ac:dyDescent="0.25">
      <c r="A1344" s="3" t="s">
        <v>2211</v>
      </c>
      <c r="B1344" s="3" t="s">
        <v>421</v>
      </c>
      <c r="C1344" s="3" t="s">
        <v>3977</v>
      </c>
      <c r="D1344" s="3" t="s">
        <v>194</v>
      </c>
      <c r="E1344" s="3" t="str">
        <f>VLOOKUP($A1344,[1]Consolidado!$C$2:$H$3834,4,FALSE)</f>
        <v>Activo</v>
      </c>
      <c r="F1344" s="3" t="str">
        <f>VLOOKUP($A1344,[1]Consolidado!$C$2:$H$3834,6,FALSE)</f>
        <v>Fijo</v>
      </c>
      <c r="G1344" s="4">
        <v>73028</v>
      </c>
      <c r="H1344" s="4">
        <v>5938.2598333333344</v>
      </c>
      <c r="I1344" s="4">
        <v>2220.0500000000002</v>
      </c>
      <c r="J1344" s="4">
        <v>2095.9</v>
      </c>
      <c r="K1344" s="4">
        <v>18002.759999999998</v>
      </c>
      <c r="L1344" s="4">
        <v>44771.030166666664</v>
      </c>
    </row>
    <row r="1345" spans="1:12" s="2" customFormat="1" ht="39.950000000000003" customHeight="1" x14ac:dyDescent="0.25">
      <c r="A1345" s="3" t="s">
        <v>2212</v>
      </c>
      <c r="B1345" s="3" t="s">
        <v>422</v>
      </c>
      <c r="C1345" s="3" t="s">
        <v>4007</v>
      </c>
      <c r="D1345" s="3" t="s">
        <v>40</v>
      </c>
      <c r="E1345" s="3" t="str">
        <f>VLOOKUP($A1345,[1]Consolidado!$C$2:$H$3834,4,FALSE)</f>
        <v>Activo</v>
      </c>
      <c r="F1345" s="3" t="str">
        <f>VLOOKUP($A1345,[1]Consolidado!$C$2:$H$3834,6,FALSE)</f>
        <v>Fijo</v>
      </c>
      <c r="G1345" s="4">
        <v>58252</v>
      </c>
      <c r="H1345" s="4">
        <v>3157.7118333333328</v>
      </c>
      <c r="I1345" s="4">
        <v>1770.86</v>
      </c>
      <c r="J1345" s="4">
        <v>1671.83</v>
      </c>
      <c r="K1345" s="4">
        <v>27018.05</v>
      </c>
      <c r="L1345" s="4">
        <v>24633.548166666664</v>
      </c>
    </row>
    <row r="1346" spans="1:12" s="2" customFormat="1" ht="39.950000000000003" customHeight="1" x14ac:dyDescent="0.25">
      <c r="A1346" s="3" t="s">
        <v>2213</v>
      </c>
      <c r="B1346" s="3" t="s">
        <v>422</v>
      </c>
      <c r="C1346" s="3" t="s">
        <v>579</v>
      </c>
      <c r="D1346" s="3" t="s">
        <v>431</v>
      </c>
      <c r="E1346" s="3" t="str">
        <f>VLOOKUP($A1346,[1]Consolidado!$C$2:$H$3834,4,FALSE)</f>
        <v>Activo</v>
      </c>
      <c r="F1346" s="3" t="str">
        <f>VLOOKUP($A1346,[1]Consolidado!$C$2:$H$3834,6,FALSE)</f>
        <v>Fijo</v>
      </c>
      <c r="G1346" s="4">
        <v>54453</v>
      </c>
      <c r="H1346" s="4">
        <v>2482.4743749999993</v>
      </c>
      <c r="I1346" s="4">
        <v>1655.37</v>
      </c>
      <c r="J1346" s="4">
        <v>1562.8</v>
      </c>
      <c r="K1346" s="4">
        <v>12216.9</v>
      </c>
      <c r="L1346" s="4">
        <v>36535.455624999995</v>
      </c>
    </row>
    <row r="1347" spans="1:12" s="2" customFormat="1" ht="39.950000000000003" customHeight="1" x14ac:dyDescent="0.25">
      <c r="A1347" s="3" t="s">
        <v>2214</v>
      </c>
      <c r="B1347" s="3" t="s">
        <v>422</v>
      </c>
      <c r="C1347" s="3" t="s">
        <v>3980</v>
      </c>
      <c r="D1347" s="3" t="s">
        <v>296</v>
      </c>
      <c r="E1347" s="3" t="str">
        <f>VLOOKUP($A1347,[1]Consolidado!$C$2:$H$3834,4,FALSE)</f>
        <v>Activo</v>
      </c>
      <c r="F1347" s="3" t="str">
        <f>VLOOKUP($A1347,[1]Consolidado!$C$2:$H$3834,6,FALSE)</f>
        <v>Fijo</v>
      </c>
      <c r="G1347" s="4">
        <v>58757</v>
      </c>
      <c r="H1347" s="4">
        <v>3252.7418333333335</v>
      </c>
      <c r="I1347" s="4">
        <v>1786.21</v>
      </c>
      <c r="J1347" s="4">
        <v>1686.33</v>
      </c>
      <c r="K1347" s="4">
        <v>2112.1999999999998</v>
      </c>
      <c r="L1347" s="4">
        <v>49919.518166666669</v>
      </c>
    </row>
    <row r="1348" spans="1:12" s="2" customFormat="1" ht="39.950000000000003" customHeight="1" x14ac:dyDescent="0.25">
      <c r="A1348" s="3" t="s">
        <v>2215</v>
      </c>
      <c r="B1348" s="3" t="s">
        <v>421</v>
      </c>
      <c r="C1348" s="3" t="s">
        <v>4020</v>
      </c>
      <c r="D1348" s="3" t="s">
        <v>263</v>
      </c>
      <c r="E1348" s="3" t="str">
        <f>VLOOKUP($A1348,[1]Consolidado!$C$2:$H$3834,4,FALSE)</f>
        <v>Activo</v>
      </c>
      <c r="F1348" s="3" t="str">
        <f>VLOOKUP($A1348,[1]Consolidado!$C$2:$H$3834,6,FALSE)</f>
        <v>Fijo</v>
      </c>
      <c r="G1348" s="4">
        <v>34410</v>
      </c>
      <c r="H1348" s="4">
        <v>0</v>
      </c>
      <c r="I1348" s="4">
        <v>0</v>
      </c>
      <c r="J1348" s="4">
        <v>987.57</v>
      </c>
      <c r="K1348" s="4">
        <v>4637.9900000000007</v>
      </c>
      <c r="L1348" s="4">
        <v>28784.44</v>
      </c>
    </row>
    <row r="1349" spans="1:12" s="2" customFormat="1" ht="39.950000000000003" customHeight="1" x14ac:dyDescent="0.25">
      <c r="A1349" s="3" t="s">
        <v>2216</v>
      </c>
      <c r="B1349" s="3" t="s">
        <v>422</v>
      </c>
      <c r="C1349" s="3" t="s">
        <v>4130</v>
      </c>
      <c r="D1349" s="3" t="s">
        <v>245</v>
      </c>
      <c r="E1349" s="3" t="str">
        <f>VLOOKUP($A1349,[1]Consolidado!$C$2:$H$3834,4,FALSE)</f>
        <v>Activo</v>
      </c>
      <c r="F1349" s="3" t="str">
        <f>VLOOKUP($A1349,[1]Consolidado!$C$2:$H$3834,6,FALSE)</f>
        <v>Fijo</v>
      </c>
      <c r="G1349" s="4">
        <v>64671</v>
      </c>
      <c r="H1349" s="4">
        <v>4365.6378333333341</v>
      </c>
      <c r="I1349" s="4">
        <v>1966</v>
      </c>
      <c r="J1349" s="4">
        <v>1856.06</v>
      </c>
      <c r="K1349" s="4">
        <v>33297.58</v>
      </c>
      <c r="L1349" s="4">
        <v>23185.722166666666</v>
      </c>
    </row>
    <row r="1350" spans="1:12" s="2" customFormat="1" ht="39.950000000000003" customHeight="1" x14ac:dyDescent="0.25">
      <c r="A1350" s="3" t="s">
        <v>2217</v>
      </c>
      <c r="B1350" s="3" t="s">
        <v>422</v>
      </c>
      <c r="C1350" s="3" t="s">
        <v>602</v>
      </c>
      <c r="D1350" s="3" t="s">
        <v>126</v>
      </c>
      <c r="E1350" s="3" t="str">
        <f>VLOOKUP($A1350,[1]Consolidado!$C$2:$H$3834,4,FALSE)</f>
        <v>Activo</v>
      </c>
      <c r="F1350" s="3" t="str">
        <f>VLOOKUP($A1350,[1]Consolidado!$C$2:$H$3834,6,FALSE)</f>
        <v>Fijo</v>
      </c>
      <c r="G1350" s="4">
        <v>44730</v>
      </c>
      <c r="H1350" s="4">
        <v>1110.218875</v>
      </c>
      <c r="I1350" s="4">
        <v>1359.79</v>
      </c>
      <c r="J1350" s="4">
        <v>1283.75</v>
      </c>
      <c r="K1350" s="4">
        <v>7246.86</v>
      </c>
      <c r="L1350" s="4">
        <v>33729.381125</v>
      </c>
    </row>
    <row r="1351" spans="1:12" s="2" customFormat="1" ht="39.950000000000003" customHeight="1" x14ac:dyDescent="0.25">
      <c r="A1351" s="3" t="s">
        <v>2218</v>
      </c>
      <c r="B1351" s="3" t="s">
        <v>422</v>
      </c>
      <c r="C1351" s="3" t="s">
        <v>4000</v>
      </c>
      <c r="D1351" s="3" t="s">
        <v>93</v>
      </c>
      <c r="E1351" s="3" t="str">
        <f>VLOOKUP($A1351,[1]Consolidado!$C$2:$H$3834,4,FALSE)</f>
        <v>Activo</v>
      </c>
      <c r="F1351" s="3" t="str">
        <f>VLOOKUP($A1351,[1]Consolidado!$C$2:$H$3834,6,FALSE)</f>
        <v>Fijo</v>
      </c>
      <c r="G1351" s="4">
        <v>37574</v>
      </c>
      <c r="H1351" s="4">
        <v>0</v>
      </c>
      <c r="I1351" s="4">
        <v>1142.25</v>
      </c>
      <c r="J1351" s="4">
        <v>1078.3699999999999</v>
      </c>
      <c r="K1351" s="4">
        <v>11314.41</v>
      </c>
      <c r="L1351" s="4">
        <v>24038.969999999998</v>
      </c>
    </row>
    <row r="1352" spans="1:12" s="2" customFormat="1" ht="39.950000000000003" customHeight="1" x14ac:dyDescent="0.25">
      <c r="A1352" s="3" t="s">
        <v>2219</v>
      </c>
      <c r="B1352" s="3" t="s">
        <v>422</v>
      </c>
      <c r="C1352" s="3" t="s">
        <v>582</v>
      </c>
      <c r="D1352" s="3" t="s">
        <v>441</v>
      </c>
      <c r="E1352" s="3" t="str">
        <f>VLOOKUP($A1352,[1]Consolidado!$C$2:$H$3834,4,FALSE)</f>
        <v>Activo</v>
      </c>
      <c r="F1352" s="3" t="str">
        <f>VLOOKUP($A1352,[1]Consolidado!$C$2:$H$3834,6,FALSE)</f>
        <v>Fijo</v>
      </c>
      <c r="G1352" s="4">
        <v>60288</v>
      </c>
      <c r="H1352" s="4">
        <v>3540.8438333333338</v>
      </c>
      <c r="I1352" s="4">
        <v>1832.76</v>
      </c>
      <c r="J1352" s="4">
        <v>1730.27</v>
      </c>
      <c r="K1352" s="4">
        <v>9118.68</v>
      </c>
      <c r="L1352" s="4">
        <v>44065.446166666668</v>
      </c>
    </row>
    <row r="1353" spans="1:12" s="2" customFormat="1" ht="39.950000000000003" customHeight="1" x14ac:dyDescent="0.25">
      <c r="A1353" s="3" t="s">
        <v>2220</v>
      </c>
      <c r="B1353" s="3" t="s">
        <v>421</v>
      </c>
      <c r="C1353" s="3" t="s">
        <v>4001</v>
      </c>
      <c r="D1353" s="3" t="s">
        <v>443</v>
      </c>
      <c r="E1353" s="3" t="str">
        <f>VLOOKUP($A1353,[1]Consolidado!$C$2:$H$3834,4,FALSE)</f>
        <v>Activo</v>
      </c>
      <c r="F1353" s="3" t="str">
        <f>VLOOKUP($A1353,[1]Consolidado!$C$2:$H$3834,6,FALSE)</f>
        <v>Fijo</v>
      </c>
      <c r="G1353" s="4">
        <v>81914</v>
      </c>
      <c r="H1353" s="4">
        <v>7851.1572916666673</v>
      </c>
      <c r="I1353" s="4">
        <v>2490.19</v>
      </c>
      <c r="J1353" s="4">
        <v>2350.9299999999998</v>
      </c>
      <c r="K1353" s="4">
        <v>39256.76</v>
      </c>
      <c r="L1353" s="4">
        <v>29964.96270833334</v>
      </c>
    </row>
    <row r="1354" spans="1:12" s="2" customFormat="1" ht="39.950000000000003" customHeight="1" x14ac:dyDescent="0.25">
      <c r="A1354" s="3" t="s">
        <v>2221</v>
      </c>
      <c r="B1354" s="3" t="s">
        <v>422</v>
      </c>
      <c r="C1354" s="3" t="s">
        <v>4047</v>
      </c>
      <c r="D1354" s="3" t="s">
        <v>544</v>
      </c>
      <c r="E1354" s="3" t="str">
        <f>VLOOKUP($A1354,[1]Consolidado!$C$2:$H$3834,4,FALSE)</f>
        <v>Activo</v>
      </c>
      <c r="F1354" s="3" t="str">
        <f>VLOOKUP($A1354,[1]Consolidado!$C$2:$H$3834,6,FALSE)</f>
        <v>Fijo</v>
      </c>
      <c r="G1354" s="4">
        <v>54453</v>
      </c>
      <c r="H1354" s="4">
        <v>2482.4743749999993</v>
      </c>
      <c r="I1354" s="4">
        <v>1655.37</v>
      </c>
      <c r="J1354" s="4">
        <v>1562.8</v>
      </c>
      <c r="K1354" s="4">
        <v>1645.4</v>
      </c>
      <c r="L1354" s="4">
        <v>47106.955624999995</v>
      </c>
    </row>
    <row r="1355" spans="1:12" s="2" customFormat="1" ht="39.950000000000003" customHeight="1" x14ac:dyDescent="0.25">
      <c r="A1355" s="3" t="s">
        <v>2222</v>
      </c>
      <c r="B1355" s="3" t="s">
        <v>422</v>
      </c>
      <c r="C1355" s="3" t="s">
        <v>4039</v>
      </c>
      <c r="D1355" s="3" t="s">
        <v>352</v>
      </c>
      <c r="E1355" s="3" t="str">
        <f>VLOOKUP($A1355,[1]Consolidado!$C$2:$H$3834,4,FALSE)</f>
        <v>Activo</v>
      </c>
      <c r="F1355" s="3" t="str">
        <f>VLOOKUP($A1355,[1]Consolidado!$C$2:$H$3834,6,FALSE)</f>
        <v>Fijo</v>
      </c>
      <c r="G1355" s="4">
        <v>68534</v>
      </c>
      <c r="H1355" s="4">
        <v>5092.5778333333337</v>
      </c>
      <c r="I1355" s="4">
        <v>2083.4299999999998</v>
      </c>
      <c r="J1355" s="4">
        <v>1966.93</v>
      </c>
      <c r="K1355" s="4">
        <v>23331.8</v>
      </c>
      <c r="L1355" s="4">
        <v>36059.262166666667</v>
      </c>
    </row>
    <row r="1356" spans="1:12" s="2" customFormat="1" ht="39.950000000000003" customHeight="1" x14ac:dyDescent="0.25">
      <c r="A1356" s="3" t="s">
        <v>2223</v>
      </c>
      <c r="B1356" s="3" t="s">
        <v>421</v>
      </c>
      <c r="C1356" s="3" t="s">
        <v>3</v>
      </c>
      <c r="D1356" s="3" t="s">
        <v>76</v>
      </c>
      <c r="E1356" s="3" t="str">
        <f>VLOOKUP($A1356,[1]Consolidado!$C$2:$H$3834,4,FALSE)</f>
        <v>Activo</v>
      </c>
      <c r="F1356" s="3" t="str">
        <f>VLOOKUP($A1356,[1]Consolidado!$C$2:$H$3834,6,FALSE)</f>
        <v>Fijo</v>
      </c>
      <c r="G1356" s="4">
        <v>26254</v>
      </c>
      <c r="H1356" s="4">
        <v>0</v>
      </c>
      <c r="I1356" s="4">
        <v>0</v>
      </c>
      <c r="J1356" s="4">
        <v>753.49</v>
      </c>
      <c r="K1356" s="4">
        <v>16318.58</v>
      </c>
      <c r="L1356" s="4">
        <v>9181.9299999999985</v>
      </c>
    </row>
    <row r="1357" spans="1:12" s="2" customFormat="1" ht="39.950000000000003" customHeight="1" x14ac:dyDescent="0.25">
      <c r="A1357" s="3" t="s">
        <v>2224</v>
      </c>
      <c r="B1357" s="3" t="s">
        <v>422</v>
      </c>
      <c r="C1357" s="3" t="s">
        <v>767</v>
      </c>
      <c r="D1357" s="3" t="s">
        <v>270</v>
      </c>
      <c r="E1357" s="3" t="str">
        <f>VLOOKUP($A1357,[1]Consolidado!$C$2:$H$3834,4,FALSE)</f>
        <v>Activo</v>
      </c>
      <c r="F1357" s="3" t="str">
        <f>VLOOKUP($A1357,[1]Consolidado!$C$2:$H$3834,6,FALSE)</f>
        <v>Fijo</v>
      </c>
      <c r="G1357" s="4">
        <v>39312</v>
      </c>
      <c r="H1357" s="4">
        <v>345.55037499999958</v>
      </c>
      <c r="I1357" s="4">
        <v>1195.08</v>
      </c>
      <c r="J1357" s="4">
        <v>1128.25</v>
      </c>
      <c r="K1357" s="4">
        <v>21232.66</v>
      </c>
      <c r="L1357" s="4">
        <v>15410.459625</v>
      </c>
    </row>
    <row r="1358" spans="1:12" s="2" customFormat="1" ht="39.950000000000003" customHeight="1" x14ac:dyDescent="0.25">
      <c r="A1358" s="3" t="s">
        <v>2225</v>
      </c>
      <c r="B1358" s="3" t="s">
        <v>421</v>
      </c>
      <c r="C1358" s="3" t="s">
        <v>4165</v>
      </c>
      <c r="D1358" s="3" t="s">
        <v>342</v>
      </c>
      <c r="E1358" s="3" t="str">
        <f>VLOOKUP($A1358,[1]Consolidado!$C$2:$H$3834,4,FALSE)</f>
        <v>Activo</v>
      </c>
      <c r="F1358" s="3" t="str">
        <f>VLOOKUP($A1358,[1]Consolidado!$C$2:$H$3834,6,FALSE)</f>
        <v>Fijo</v>
      </c>
      <c r="G1358" s="4">
        <v>26150</v>
      </c>
      <c r="H1358" s="4">
        <v>0</v>
      </c>
      <c r="I1358" s="4">
        <v>0</v>
      </c>
      <c r="J1358" s="4">
        <v>750.51</v>
      </c>
      <c r="K1358" s="4">
        <v>19493.93</v>
      </c>
      <c r="L1358" s="4">
        <v>5905.5600000000013</v>
      </c>
    </row>
    <row r="1359" spans="1:12" s="2" customFormat="1" ht="39.950000000000003" customHeight="1" x14ac:dyDescent="0.25">
      <c r="A1359" s="3" t="s">
        <v>2226</v>
      </c>
      <c r="B1359" s="3" t="s">
        <v>422</v>
      </c>
      <c r="C1359" s="3" t="s">
        <v>820</v>
      </c>
      <c r="D1359" s="3" t="s">
        <v>224</v>
      </c>
      <c r="E1359" s="3" t="str">
        <f>VLOOKUP($A1359,[1]Consolidado!$C$2:$H$3834,4,FALSE)</f>
        <v>Activo</v>
      </c>
      <c r="F1359" s="3" t="str">
        <f>VLOOKUP($A1359,[1]Consolidado!$C$2:$H$3834,6,FALSE)</f>
        <v>Fijo</v>
      </c>
      <c r="G1359" s="4">
        <v>64671</v>
      </c>
      <c r="H1359" s="4">
        <v>4365.6378333333341</v>
      </c>
      <c r="I1359" s="4">
        <v>1966</v>
      </c>
      <c r="J1359" s="4">
        <v>1856.06</v>
      </c>
      <c r="K1359" s="4">
        <v>1025</v>
      </c>
      <c r="L1359" s="4">
        <v>55458.302166666668</v>
      </c>
    </row>
    <row r="1360" spans="1:12" s="2" customFormat="1" ht="39.950000000000003" customHeight="1" x14ac:dyDescent="0.25">
      <c r="A1360" s="3" t="s">
        <v>2227</v>
      </c>
      <c r="B1360" s="3" t="s">
        <v>422</v>
      </c>
      <c r="C1360" s="3" t="s">
        <v>4006</v>
      </c>
      <c r="D1360" s="3" t="s">
        <v>50</v>
      </c>
      <c r="E1360" s="3" t="str">
        <f>VLOOKUP($A1360,[1]Consolidado!$C$2:$H$3834,4,FALSE)</f>
        <v>Activo</v>
      </c>
      <c r="F1360" s="3" t="str">
        <f>VLOOKUP($A1360,[1]Consolidado!$C$2:$H$3834,6,FALSE)</f>
        <v>Fijo</v>
      </c>
      <c r="G1360" s="4">
        <v>18687</v>
      </c>
      <c r="H1360" s="4">
        <v>0</v>
      </c>
      <c r="I1360" s="4">
        <v>0</v>
      </c>
      <c r="J1360" s="4">
        <v>536.32000000000005</v>
      </c>
      <c r="K1360" s="4">
        <v>4902.2</v>
      </c>
      <c r="L1360" s="4">
        <v>13248.48</v>
      </c>
    </row>
    <row r="1361" spans="1:12" s="2" customFormat="1" ht="39.950000000000003" customHeight="1" x14ac:dyDescent="0.25">
      <c r="A1361" s="3" t="s">
        <v>2228</v>
      </c>
      <c r="B1361" s="3" t="s">
        <v>421</v>
      </c>
      <c r="C1361" s="3" t="s">
        <v>3986</v>
      </c>
      <c r="D1361" s="3" t="s">
        <v>126</v>
      </c>
      <c r="E1361" s="3" t="str">
        <f>VLOOKUP($A1361,[1]Consolidado!$C$2:$H$3834,4,FALSE)</f>
        <v>Activo</v>
      </c>
      <c r="F1361" s="3" t="str">
        <f>VLOOKUP($A1361,[1]Consolidado!$C$2:$H$3834,6,FALSE)</f>
        <v>Fijo</v>
      </c>
      <c r="G1361" s="4">
        <v>26254</v>
      </c>
      <c r="H1361" s="4">
        <v>0</v>
      </c>
      <c r="I1361" s="4">
        <v>0</v>
      </c>
      <c r="J1361" s="4">
        <v>753.49</v>
      </c>
      <c r="K1361" s="4">
        <v>3588.6</v>
      </c>
      <c r="L1361" s="4">
        <v>21911.91</v>
      </c>
    </row>
    <row r="1362" spans="1:12" s="2" customFormat="1" ht="39.950000000000003" customHeight="1" x14ac:dyDescent="0.25">
      <c r="A1362" s="3" t="s">
        <v>2229</v>
      </c>
      <c r="B1362" s="3" t="s">
        <v>422</v>
      </c>
      <c r="C1362" s="3" t="s">
        <v>584</v>
      </c>
      <c r="D1362" s="3" t="s">
        <v>279</v>
      </c>
      <c r="E1362" s="3" t="str">
        <f>VLOOKUP($A1362,[1]Consolidado!$C$2:$H$3834,4,FALSE)</f>
        <v>Activo</v>
      </c>
      <c r="F1362" s="3" t="str">
        <f>VLOOKUP($A1362,[1]Consolidado!$C$2:$H$3834,6,FALSE)</f>
        <v>Fijo</v>
      </c>
      <c r="G1362" s="4">
        <v>39312</v>
      </c>
      <c r="H1362" s="4">
        <v>345.55037499999958</v>
      </c>
      <c r="I1362" s="4">
        <v>1195.08</v>
      </c>
      <c r="J1362" s="4">
        <v>1128.25</v>
      </c>
      <c r="K1362" s="4">
        <v>16435.739999999998</v>
      </c>
      <c r="L1362" s="4">
        <v>20207.379625000001</v>
      </c>
    </row>
    <row r="1363" spans="1:12" s="2" customFormat="1" ht="39.950000000000003" customHeight="1" x14ac:dyDescent="0.25">
      <c r="A1363" s="3" t="s">
        <v>2230</v>
      </c>
      <c r="B1363" s="3" t="s">
        <v>422</v>
      </c>
      <c r="C1363" s="3" t="s">
        <v>707</v>
      </c>
      <c r="D1363" s="3" t="s">
        <v>238</v>
      </c>
      <c r="E1363" s="3" t="str">
        <f>VLOOKUP($A1363,[1]Consolidado!$C$2:$H$3834,4,FALSE)</f>
        <v>Activo</v>
      </c>
      <c r="F1363" s="3" t="str">
        <f>VLOOKUP($A1363,[1]Consolidado!$C$2:$H$3834,6,FALSE)</f>
        <v>Fijo</v>
      </c>
      <c r="G1363" s="4">
        <v>57700</v>
      </c>
      <c r="H1363" s="4">
        <v>3053.835833333334</v>
      </c>
      <c r="I1363" s="4">
        <v>1754.08</v>
      </c>
      <c r="J1363" s="4">
        <v>1655.99</v>
      </c>
      <c r="K1363" s="4">
        <v>27206.859999999997</v>
      </c>
      <c r="L1363" s="4">
        <v>24029.234166666673</v>
      </c>
    </row>
    <row r="1364" spans="1:12" s="2" customFormat="1" ht="39.950000000000003" customHeight="1" x14ac:dyDescent="0.25">
      <c r="A1364" s="3" t="s">
        <v>2231</v>
      </c>
      <c r="B1364" s="3" t="s">
        <v>421</v>
      </c>
      <c r="C1364" s="3" t="s">
        <v>768</v>
      </c>
      <c r="D1364" s="3" t="s">
        <v>334</v>
      </c>
      <c r="E1364" s="3" t="str">
        <f>VLOOKUP($A1364,[1]Consolidado!$C$2:$H$3834,4,FALSE)</f>
        <v>Activo</v>
      </c>
      <c r="F1364" s="3" t="str">
        <f>VLOOKUP($A1364,[1]Consolidado!$C$2:$H$3834,6,FALSE)</f>
        <v>Fijo</v>
      </c>
      <c r="G1364" s="4">
        <v>102953</v>
      </c>
      <c r="H1364" s="4">
        <v>12800.057291666666</v>
      </c>
      <c r="I1364" s="4">
        <v>3129.77</v>
      </c>
      <c r="J1364" s="4">
        <v>2954.75</v>
      </c>
      <c r="K1364" s="4">
        <v>2781.8</v>
      </c>
      <c r="L1364" s="4">
        <v>81286.622708333321</v>
      </c>
    </row>
    <row r="1365" spans="1:12" s="2" customFormat="1" ht="39.950000000000003" customHeight="1" x14ac:dyDescent="0.25">
      <c r="A1365" s="3" t="s">
        <v>2232</v>
      </c>
      <c r="B1365" s="3" t="s">
        <v>421</v>
      </c>
      <c r="C1365" s="3" t="s">
        <v>769</v>
      </c>
      <c r="D1365" s="3" t="s">
        <v>263</v>
      </c>
      <c r="E1365" s="3" t="str">
        <f>VLOOKUP($A1365,[1]Consolidado!$C$2:$H$3834,4,FALSE)</f>
        <v>Activo</v>
      </c>
      <c r="F1365" s="3" t="str">
        <f>VLOOKUP($A1365,[1]Consolidado!$C$2:$H$3834,6,FALSE)</f>
        <v>Fijo</v>
      </c>
      <c r="G1365" s="4">
        <v>64671</v>
      </c>
      <c r="H1365" s="4">
        <v>4365.6378333333341</v>
      </c>
      <c r="I1365" s="4">
        <v>1966</v>
      </c>
      <c r="J1365" s="4">
        <v>1856.06</v>
      </c>
      <c r="K1365" s="4">
        <v>39965.870000000003</v>
      </c>
      <c r="L1365" s="4">
        <v>16517.432166666666</v>
      </c>
    </row>
    <row r="1366" spans="1:12" s="2" customFormat="1" ht="39.950000000000003" customHeight="1" x14ac:dyDescent="0.25">
      <c r="A1366" s="3" t="s">
        <v>2233</v>
      </c>
      <c r="B1366" s="3" t="s">
        <v>421</v>
      </c>
      <c r="C1366" s="3" t="s">
        <v>725</v>
      </c>
      <c r="D1366" s="3" t="s">
        <v>514</v>
      </c>
      <c r="E1366" s="3" t="str">
        <f>VLOOKUP($A1366,[1]Consolidado!$C$2:$H$3834,4,FALSE)</f>
        <v>Activo</v>
      </c>
      <c r="F1366" s="3" t="str">
        <f>VLOOKUP($A1366,[1]Consolidado!$C$2:$H$3834,6,FALSE)</f>
        <v>Fijo</v>
      </c>
      <c r="G1366" s="4">
        <v>91327</v>
      </c>
      <c r="H1366" s="4">
        <v>9636.4672916666659</v>
      </c>
      <c r="I1366" s="4">
        <v>2776.34</v>
      </c>
      <c r="J1366" s="4">
        <v>2621.08</v>
      </c>
      <c r="K1366" s="4">
        <v>3465.02</v>
      </c>
      <c r="L1366" s="4">
        <v>72828.092708333337</v>
      </c>
    </row>
    <row r="1367" spans="1:12" s="2" customFormat="1" ht="39.950000000000003" customHeight="1" x14ac:dyDescent="0.25">
      <c r="A1367" s="3" t="s">
        <v>2234</v>
      </c>
      <c r="B1367" s="3" t="s">
        <v>421</v>
      </c>
      <c r="C1367" s="3" t="s">
        <v>576</v>
      </c>
      <c r="D1367" s="3" t="s">
        <v>118</v>
      </c>
      <c r="E1367" s="3" t="str">
        <f>VLOOKUP($A1367,[1]Consolidado!$C$2:$H$3834,4,FALSE)</f>
        <v>Activo</v>
      </c>
      <c r="F1367" s="3" t="str">
        <f>VLOOKUP($A1367,[1]Consolidado!$C$2:$H$3834,6,FALSE)</f>
        <v>Fijo</v>
      </c>
      <c r="G1367" s="4">
        <v>35005</v>
      </c>
      <c r="H1367" s="4">
        <v>0</v>
      </c>
      <c r="I1367" s="4">
        <v>1064.1500000000001</v>
      </c>
      <c r="J1367" s="4">
        <v>1004.64</v>
      </c>
      <c r="K1367" s="4">
        <v>11166.84</v>
      </c>
      <c r="L1367" s="4">
        <v>21769.37</v>
      </c>
    </row>
    <row r="1368" spans="1:12" s="2" customFormat="1" ht="39.950000000000003" customHeight="1" x14ac:dyDescent="0.25">
      <c r="A1368" s="3" t="s">
        <v>2235</v>
      </c>
      <c r="B1368" s="3" t="s">
        <v>421</v>
      </c>
      <c r="C1368" s="3" t="s">
        <v>4208</v>
      </c>
      <c r="D1368" s="3" t="s">
        <v>4209</v>
      </c>
      <c r="E1368" s="3" t="str">
        <f>VLOOKUP($A1368,[1]Consolidado!$C$2:$H$3834,4,FALSE)</f>
        <v>Activo</v>
      </c>
      <c r="F1368" s="3" t="str">
        <f>VLOOKUP($A1368,[1]Consolidado!$C$2:$H$3834,6,FALSE)</f>
        <v>Fijo</v>
      </c>
      <c r="G1368" s="4">
        <v>145857</v>
      </c>
      <c r="H1368" s="4">
        <v>22892.14979166667</v>
      </c>
      <c r="I1368" s="4">
        <v>4434.05</v>
      </c>
      <c r="J1368" s="4">
        <v>4186.1000000000004</v>
      </c>
      <c r="K1368" s="4">
        <v>5088.01</v>
      </c>
      <c r="L1368" s="4">
        <v>109256.69020833333</v>
      </c>
    </row>
    <row r="1369" spans="1:12" s="2" customFormat="1" ht="39.950000000000003" customHeight="1" x14ac:dyDescent="0.25">
      <c r="A1369" s="3" t="s">
        <v>2236</v>
      </c>
      <c r="B1369" s="3" t="s">
        <v>422</v>
      </c>
      <c r="C1369" s="3" t="s">
        <v>4210</v>
      </c>
      <c r="D1369" s="3" t="s">
        <v>546</v>
      </c>
      <c r="E1369" s="3" t="str">
        <f>VLOOKUP($A1369,[1]Consolidado!$C$2:$H$3834,4,FALSE)</f>
        <v>Activo</v>
      </c>
      <c r="F1369" s="3" t="str">
        <f>VLOOKUP($A1369,[1]Consolidado!$C$2:$H$3834,6,FALSE)</f>
        <v>Fijo</v>
      </c>
      <c r="G1369" s="4">
        <v>245366</v>
      </c>
      <c r="H1369" s="4">
        <v>46693.147291666675</v>
      </c>
      <c r="I1369" s="4">
        <v>5883.16</v>
      </c>
      <c r="J1369" s="4">
        <v>7042</v>
      </c>
      <c r="K1369" s="4">
        <v>525</v>
      </c>
      <c r="L1369" s="4">
        <v>185222.69270833331</v>
      </c>
    </row>
    <row r="1370" spans="1:12" s="2" customFormat="1" ht="39.950000000000003" customHeight="1" x14ac:dyDescent="0.25">
      <c r="A1370" s="3" t="s">
        <v>2237</v>
      </c>
      <c r="B1370" s="3" t="s">
        <v>421</v>
      </c>
      <c r="C1370" s="3" t="s">
        <v>770</v>
      </c>
      <c r="D1370" s="3" t="s">
        <v>230</v>
      </c>
      <c r="E1370" s="3" t="str">
        <f>VLOOKUP($A1370,[1]Consolidado!$C$2:$H$3834,4,FALSE)</f>
        <v>Activo</v>
      </c>
      <c r="F1370" s="3" t="str">
        <f>VLOOKUP($A1370,[1]Consolidado!$C$2:$H$3834,6,FALSE)</f>
        <v>Fijo</v>
      </c>
      <c r="G1370" s="4">
        <v>62620</v>
      </c>
      <c r="H1370" s="4">
        <v>3979.6818333333322</v>
      </c>
      <c r="I1370" s="4">
        <v>1903.65</v>
      </c>
      <c r="J1370" s="4">
        <v>1797.19</v>
      </c>
      <c r="K1370" s="4">
        <v>28158.699999999997</v>
      </c>
      <c r="L1370" s="4">
        <v>26780.778166666663</v>
      </c>
    </row>
    <row r="1371" spans="1:12" s="2" customFormat="1" ht="39.950000000000003" customHeight="1" x14ac:dyDescent="0.25">
      <c r="A1371" s="3" t="s">
        <v>2238</v>
      </c>
      <c r="B1371" s="3" t="s">
        <v>422</v>
      </c>
      <c r="C1371" s="3" t="s">
        <v>754</v>
      </c>
      <c r="D1371" s="3" t="s">
        <v>282</v>
      </c>
      <c r="E1371" s="3" t="str">
        <f>VLOOKUP($A1371,[1]Consolidado!$C$2:$H$3834,4,FALSE)</f>
        <v>Activo</v>
      </c>
      <c r="F1371" s="3" t="str">
        <f>VLOOKUP($A1371,[1]Consolidado!$C$2:$H$3834,6,FALSE)</f>
        <v>Fijo</v>
      </c>
      <c r="G1371" s="4">
        <v>64671</v>
      </c>
      <c r="H1371" s="4">
        <v>4022.5458333333336</v>
      </c>
      <c r="I1371" s="4">
        <v>1966</v>
      </c>
      <c r="J1371" s="4">
        <v>1856.06</v>
      </c>
      <c r="K1371" s="4">
        <v>10885.65</v>
      </c>
      <c r="L1371" s="4">
        <v>45940.744166666664</v>
      </c>
    </row>
    <row r="1372" spans="1:12" s="2" customFormat="1" ht="39.950000000000003" customHeight="1" x14ac:dyDescent="0.25">
      <c r="A1372" s="3" t="s">
        <v>2239</v>
      </c>
      <c r="B1372" s="3" t="s">
        <v>422</v>
      </c>
      <c r="C1372" s="3" t="s">
        <v>4211</v>
      </c>
      <c r="D1372" s="3" t="s">
        <v>547</v>
      </c>
      <c r="E1372" s="3" t="str">
        <f>VLOOKUP($A1372,[1]Consolidado!$C$2:$H$3834,4,FALSE)</f>
        <v>Activo</v>
      </c>
      <c r="F1372" s="3" t="str">
        <f>VLOOKUP($A1372,[1]Consolidado!$C$2:$H$3834,6,FALSE)</f>
        <v>Fijo</v>
      </c>
      <c r="G1372" s="4">
        <v>120576</v>
      </c>
      <c r="H1372" s="4">
        <v>16945.427291666667</v>
      </c>
      <c r="I1372" s="4">
        <v>3665.51</v>
      </c>
      <c r="J1372" s="4">
        <v>3460.53</v>
      </c>
      <c r="K1372" s="4">
        <v>2815</v>
      </c>
      <c r="L1372" s="4">
        <v>93689.53270833334</v>
      </c>
    </row>
    <row r="1373" spans="1:12" s="2" customFormat="1" ht="39.950000000000003" customHeight="1" x14ac:dyDescent="0.25">
      <c r="A1373" s="3" t="s">
        <v>2240</v>
      </c>
      <c r="B1373" s="3" t="s">
        <v>421</v>
      </c>
      <c r="C1373" s="3" t="s">
        <v>577</v>
      </c>
      <c r="D1373" s="3" t="s">
        <v>59</v>
      </c>
      <c r="E1373" s="3" t="str">
        <f>VLOOKUP($A1373,[1]Consolidado!$C$2:$H$3834,4,FALSE)</f>
        <v>Activo</v>
      </c>
      <c r="F1373" s="3" t="str">
        <f>VLOOKUP($A1373,[1]Consolidado!$C$2:$H$3834,6,FALSE)</f>
        <v>Fijo</v>
      </c>
      <c r="G1373" s="4">
        <v>22873</v>
      </c>
      <c r="H1373" s="4">
        <v>0</v>
      </c>
      <c r="I1373" s="4">
        <v>0</v>
      </c>
      <c r="J1373" s="4">
        <v>656.46</v>
      </c>
      <c r="K1373" s="4">
        <v>11163.64</v>
      </c>
      <c r="L1373" s="4">
        <v>11052.900000000001</v>
      </c>
    </row>
    <row r="1374" spans="1:12" s="2" customFormat="1" ht="39.950000000000003" customHeight="1" x14ac:dyDescent="0.25">
      <c r="A1374" s="3" t="s">
        <v>2241</v>
      </c>
      <c r="B1374" s="3" t="s">
        <v>422</v>
      </c>
      <c r="C1374" s="3" t="s">
        <v>4212</v>
      </c>
      <c r="D1374" s="3" t="s">
        <v>283</v>
      </c>
      <c r="E1374" s="3" t="str">
        <f>VLOOKUP($A1374,[1]Consolidado!$C$2:$H$3834,4,FALSE)</f>
        <v>Activo</v>
      </c>
      <c r="F1374" s="3" t="str">
        <f>VLOOKUP($A1374,[1]Consolidado!$C$2:$H$3834,6,FALSE)</f>
        <v>Fijo</v>
      </c>
      <c r="G1374" s="4">
        <v>120574</v>
      </c>
      <c r="H1374" s="4">
        <v>16944.957291666666</v>
      </c>
      <c r="I1374" s="4">
        <v>3665.45</v>
      </c>
      <c r="J1374" s="4">
        <v>3460.47</v>
      </c>
      <c r="K1374" s="4">
        <v>7711</v>
      </c>
      <c r="L1374" s="4">
        <v>88792.122708333336</v>
      </c>
    </row>
    <row r="1375" spans="1:12" s="2" customFormat="1" ht="39.950000000000003" customHeight="1" x14ac:dyDescent="0.25">
      <c r="A1375" s="3" t="s">
        <v>2242</v>
      </c>
      <c r="B1375" s="3" t="s">
        <v>422</v>
      </c>
      <c r="C1375" s="3" t="s">
        <v>579</v>
      </c>
      <c r="D1375" s="3" t="s">
        <v>425</v>
      </c>
      <c r="E1375" s="3" t="str">
        <f>VLOOKUP($A1375,[1]Consolidado!$C$2:$H$3834,4,FALSE)</f>
        <v>Activo</v>
      </c>
      <c r="F1375" s="3" t="str">
        <f>VLOOKUP($A1375,[1]Consolidado!$C$2:$H$3834,6,FALSE)</f>
        <v>Fijo</v>
      </c>
      <c r="G1375" s="4">
        <v>54453</v>
      </c>
      <c r="H1375" s="4">
        <v>2482.4743749999993</v>
      </c>
      <c r="I1375" s="4">
        <v>1655.37</v>
      </c>
      <c r="J1375" s="4">
        <v>1562.8</v>
      </c>
      <c r="K1375" s="4">
        <v>15910.86</v>
      </c>
      <c r="L1375" s="4">
        <v>32841.495624999996</v>
      </c>
    </row>
    <row r="1376" spans="1:12" s="2" customFormat="1" ht="39.950000000000003" customHeight="1" x14ac:dyDescent="0.25">
      <c r="A1376" s="3" t="s">
        <v>2243</v>
      </c>
      <c r="B1376" s="3" t="s">
        <v>421</v>
      </c>
      <c r="C1376" s="3" t="s">
        <v>606</v>
      </c>
      <c r="D1376" s="3" t="s">
        <v>395</v>
      </c>
      <c r="E1376" s="3" t="str">
        <f>VLOOKUP($A1376,[1]Consolidado!$C$2:$H$3834,4,FALSE)</f>
        <v>Activo</v>
      </c>
      <c r="F1376" s="3" t="str">
        <f>VLOOKUP($A1376,[1]Consolidado!$C$2:$H$3834,6,FALSE)</f>
        <v>Fijo</v>
      </c>
      <c r="G1376" s="4">
        <v>24273</v>
      </c>
      <c r="H1376" s="4">
        <v>0</v>
      </c>
      <c r="I1376" s="4">
        <v>0</v>
      </c>
      <c r="J1376" s="4">
        <v>696.64</v>
      </c>
      <c r="K1376" s="4">
        <v>8840.17</v>
      </c>
      <c r="L1376" s="4">
        <v>14736.19</v>
      </c>
    </row>
    <row r="1377" spans="1:12" s="2" customFormat="1" ht="39.950000000000003" customHeight="1" x14ac:dyDescent="0.25">
      <c r="A1377" s="3" t="s">
        <v>2244</v>
      </c>
      <c r="B1377" s="3" t="s">
        <v>422</v>
      </c>
      <c r="C1377" s="3" t="s">
        <v>4052</v>
      </c>
      <c r="D1377" s="3" t="s">
        <v>58</v>
      </c>
      <c r="E1377" s="3" t="str">
        <f>VLOOKUP($A1377,[1]Consolidado!$C$2:$H$3834,4,FALSE)</f>
        <v>Activo</v>
      </c>
      <c r="F1377" s="3" t="str">
        <f>VLOOKUP($A1377,[1]Consolidado!$C$2:$H$3834,6,FALSE)</f>
        <v>Fijo</v>
      </c>
      <c r="G1377" s="4">
        <v>85667</v>
      </c>
      <c r="H1377" s="4">
        <v>8733.9572916666657</v>
      </c>
      <c r="I1377" s="4">
        <v>2604.2800000000002</v>
      </c>
      <c r="J1377" s="4">
        <v>2458.64</v>
      </c>
      <c r="K1377" s="4">
        <v>17644.420000000002</v>
      </c>
      <c r="L1377" s="4">
        <v>54225.702708333338</v>
      </c>
    </row>
    <row r="1378" spans="1:12" s="2" customFormat="1" ht="39.950000000000003" customHeight="1" x14ac:dyDescent="0.25">
      <c r="A1378" s="3" t="s">
        <v>2245</v>
      </c>
      <c r="B1378" s="3" t="s">
        <v>422</v>
      </c>
      <c r="C1378" s="3" t="s">
        <v>615</v>
      </c>
      <c r="D1378" s="3" t="s">
        <v>221</v>
      </c>
      <c r="E1378" s="3" t="str">
        <f>VLOOKUP($A1378,[1]Consolidado!$C$2:$H$3834,4,FALSE)</f>
        <v>Activo</v>
      </c>
      <c r="F1378" s="3" t="str">
        <f>VLOOKUP($A1378,[1]Consolidado!$C$2:$H$3834,6,FALSE)</f>
        <v>Fijo</v>
      </c>
      <c r="G1378" s="4">
        <v>44730</v>
      </c>
      <c r="H1378" s="4">
        <v>852.89987499999995</v>
      </c>
      <c r="I1378" s="4">
        <v>1359.79</v>
      </c>
      <c r="J1378" s="4">
        <v>1283.75</v>
      </c>
      <c r="K1378" s="4">
        <v>17702.509999999998</v>
      </c>
      <c r="L1378" s="4">
        <v>23531.050124999998</v>
      </c>
    </row>
    <row r="1379" spans="1:12" s="2" customFormat="1" ht="39.950000000000003" customHeight="1" x14ac:dyDescent="0.25">
      <c r="A1379" s="3" t="s">
        <v>2246</v>
      </c>
      <c r="B1379" s="3" t="s">
        <v>422</v>
      </c>
      <c r="C1379" s="3" t="s">
        <v>841</v>
      </c>
      <c r="D1379" s="3" t="s">
        <v>312</v>
      </c>
      <c r="E1379" s="3" t="str">
        <f>VLOOKUP($A1379,[1]Consolidado!$C$2:$H$3834,4,FALSE)</f>
        <v>Activo</v>
      </c>
      <c r="F1379" s="3" t="str">
        <f>VLOOKUP($A1379,[1]Consolidado!$C$2:$H$3834,6,FALSE)</f>
        <v>Fijo</v>
      </c>
      <c r="G1379" s="4">
        <v>64671</v>
      </c>
      <c r="H1379" s="4">
        <v>4365.6378333333341</v>
      </c>
      <c r="I1379" s="4">
        <v>1966</v>
      </c>
      <c r="J1379" s="4">
        <v>1856.06</v>
      </c>
      <c r="K1379" s="4">
        <v>10549.9</v>
      </c>
      <c r="L1379" s="4">
        <v>45933.402166666667</v>
      </c>
    </row>
    <row r="1380" spans="1:12" s="2" customFormat="1" ht="39.950000000000003" customHeight="1" x14ac:dyDescent="0.25">
      <c r="A1380" s="3" t="s">
        <v>2247</v>
      </c>
      <c r="B1380" s="3" t="s">
        <v>422</v>
      </c>
      <c r="C1380" s="3" t="s">
        <v>610</v>
      </c>
      <c r="D1380" s="3" t="s">
        <v>440</v>
      </c>
      <c r="E1380" s="3" t="str">
        <f>VLOOKUP($A1380,[1]Consolidado!$C$2:$H$3834,4,FALSE)</f>
        <v>Activo</v>
      </c>
      <c r="F1380" s="3" t="str">
        <f>VLOOKUP($A1380,[1]Consolidado!$C$2:$H$3834,6,FALSE)</f>
        <v>Fijo</v>
      </c>
      <c r="G1380" s="4">
        <v>44730</v>
      </c>
      <c r="H1380" s="4">
        <v>1110.218875</v>
      </c>
      <c r="I1380" s="4">
        <v>1359.79</v>
      </c>
      <c r="J1380" s="4">
        <v>1283.75</v>
      </c>
      <c r="K1380" s="4">
        <v>23276.859999999997</v>
      </c>
      <c r="L1380" s="4">
        <v>17699.381125000004</v>
      </c>
    </row>
    <row r="1381" spans="1:12" s="2" customFormat="1" ht="39.950000000000003" customHeight="1" x14ac:dyDescent="0.25">
      <c r="A1381" s="3" t="s">
        <v>2248</v>
      </c>
      <c r="B1381" s="3" t="s">
        <v>421</v>
      </c>
      <c r="C1381" s="3" t="s">
        <v>645</v>
      </c>
      <c r="D1381" s="3" t="s">
        <v>536</v>
      </c>
      <c r="E1381" s="3" t="str">
        <f>VLOOKUP($A1381,[1]Consolidado!$C$2:$H$3834,4,FALSE)</f>
        <v>Activo</v>
      </c>
      <c r="F1381" s="3" t="str">
        <f>VLOOKUP($A1381,[1]Consolidado!$C$2:$H$3834,6,FALSE)</f>
        <v>Fijo</v>
      </c>
      <c r="G1381" s="4">
        <v>77999</v>
      </c>
      <c r="H1381" s="4">
        <v>6930.252291666664</v>
      </c>
      <c r="I1381" s="4">
        <v>2371.17</v>
      </c>
      <c r="J1381" s="4">
        <v>2238.5700000000002</v>
      </c>
      <c r="K1381" s="4">
        <v>7655.96</v>
      </c>
      <c r="L1381" s="4">
        <v>58803.047708333332</v>
      </c>
    </row>
    <row r="1382" spans="1:12" s="2" customFormat="1" ht="39.950000000000003" customHeight="1" x14ac:dyDescent="0.25">
      <c r="A1382" s="3" t="s">
        <v>2249</v>
      </c>
      <c r="B1382" s="3" t="s">
        <v>422</v>
      </c>
      <c r="C1382" s="3" t="s">
        <v>771</v>
      </c>
      <c r="D1382" s="3" t="s">
        <v>207</v>
      </c>
      <c r="E1382" s="3" t="str">
        <f>VLOOKUP($A1382,[1]Consolidado!$C$2:$H$3834,4,FALSE)</f>
        <v>Activo</v>
      </c>
      <c r="F1382" s="3" t="str">
        <f>VLOOKUP($A1382,[1]Consolidado!$C$2:$H$3834,6,FALSE)</f>
        <v>Fijo</v>
      </c>
      <c r="G1382" s="4">
        <v>96473</v>
      </c>
      <c r="H1382" s="4">
        <v>11275.797291666668</v>
      </c>
      <c r="I1382" s="4">
        <v>2932.78</v>
      </c>
      <c r="J1382" s="4">
        <v>2768.78</v>
      </c>
      <c r="K1382" s="4">
        <v>31530.71</v>
      </c>
      <c r="L1382" s="4">
        <v>47964.932708333341</v>
      </c>
    </row>
    <row r="1383" spans="1:12" s="2" customFormat="1" ht="39.950000000000003" customHeight="1" x14ac:dyDescent="0.25">
      <c r="A1383" s="3" t="s">
        <v>2250</v>
      </c>
      <c r="B1383" s="3" t="s">
        <v>422</v>
      </c>
      <c r="C1383" s="3" t="s">
        <v>722</v>
      </c>
      <c r="D1383" s="3" t="s">
        <v>548</v>
      </c>
      <c r="E1383" s="3" t="str">
        <f>VLOOKUP($A1383,[1]Consolidado!$C$2:$H$3834,4,FALSE)</f>
        <v>Activo</v>
      </c>
      <c r="F1383" s="3" t="str">
        <f>VLOOKUP($A1383,[1]Consolidado!$C$2:$H$3834,6,FALSE)</f>
        <v>Fijo</v>
      </c>
      <c r="G1383" s="4">
        <v>91327</v>
      </c>
      <c r="H1383" s="4">
        <v>10065.332291666666</v>
      </c>
      <c r="I1383" s="4">
        <v>2776.34</v>
      </c>
      <c r="J1383" s="4">
        <v>2621.08</v>
      </c>
      <c r="K1383" s="4">
        <v>26760.719999999998</v>
      </c>
      <c r="L1383" s="4">
        <v>49103.527708333335</v>
      </c>
    </row>
    <row r="1384" spans="1:12" s="2" customFormat="1" ht="39.950000000000003" customHeight="1" x14ac:dyDescent="0.25">
      <c r="A1384" s="3" t="s">
        <v>2251</v>
      </c>
      <c r="B1384" s="3" t="s">
        <v>422</v>
      </c>
      <c r="C1384" s="3" t="s">
        <v>610</v>
      </c>
      <c r="D1384" s="3" t="s">
        <v>440</v>
      </c>
      <c r="E1384" s="3" t="str">
        <f>VLOOKUP($A1384,[1]Consolidado!$C$2:$H$3834,4,FALSE)</f>
        <v>Activo</v>
      </c>
      <c r="F1384" s="3" t="str">
        <f>VLOOKUP($A1384,[1]Consolidado!$C$2:$H$3834,6,FALSE)</f>
        <v>Fijo</v>
      </c>
      <c r="G1384" s="4">
        <v>44925</v>
      </c>
      <c r="H1384" s="4">
        <v>1137.7393750000003</v>
      </c>
      <c r="I1384" s="4">
        <v>1365.72</v>
      </c>
      <c r="J1384" s="4">
        <v>1289.3499999999999</v>
      </c>
      <c r="K1384" s="4">
        <v>796.4</v>
      </c>
      <c r="L1384" s="4">
        <v>40335.790625000001</v>
      </c>
    </row>
    <row r="1385" spans="1:12" s="2" customFormat="1" ht="39.950000000000003" customHeight="1" x14ac:dyDescent="0.25">
      <c r="A1385" s="3" t="s">
        <v>2252</v>
      </c>
      <c r="B1385" s="3" t="s">
        <v>421</v>
      </c>
      <c r="C1385" s="3" t="s">
        <v>583</v>
      </c>
      <c r="D1385" s="3" t="s">
        <v>236</v>
      </c>
      <c r="E1385" s="3" t="str">
        <f>VLOOKUP($A1385,[1]Consolidado!$C$2:$H$3834,4,FALSE)</f>
        <v>Activo</v>
      </c>
      <c r="F1385" s="3" t="str">
        <f>VLOOKUP($A1385,[1]Consolidado!$C$2:$H$3834,6,FALSE)</f>
        <v>Fijo</v>
      </c>
      <c r="G1385" s="4">
        <v>44730</v>
      </c>
      <c r="H1385" s="4">
        <v>852.89987499999995</v>
      </c>
      <c r="I1385" s="4">
        <v>1359.79</v>
      </c>
      <c r="J1385" s="4">
        <v>1283.75</v>
      </c>
      <c r="K1385" s="4">
        <v>4995.37</v>
      </c>
      <c r="L1385" s="4">
        <v>36238.190124999994</v>
      </c>
    </row>
    <row r="1386" spans="1:12" s="2" customFormat="1" ht="39.950000000000003" customHeight="1" x14ac:dyDescent="0.25">
      <c r="A1386" s="3" t="s">
        <v>2253</v>
      </c>
      <c r="B1386" s="3" t="s">
        <v>422</v>
      </c>
      <c r="C1386" s="3" t="s">
        <v>691</v>
      </c>
      <c r="D1386" s="3" t="s">
        <v>466</v>
      </c>
      <c r="E1386" s="3" t="str">
        <f>VLOOKUP($A1386,[1]Consolidado!$C$2:$H$3834,4,FALSE)</f>
        <v>Cancelado</v>
      </c>
      <c r="F1386" s="3" t="str">
        <f>VLOOKUP($A1386,[1]Consolidado!$C$2:$H$3834,6,FALSE)</f>
        <v>Fijo</v>
      </c>
      <c r="G1386" s="4">
        <v>42718</v>
      </c>
      <c r="H1386" s="4">
        <v>826.25387499999988</v>
      </c>
      <c r="I1386" s="4">
        <v>1298.6300000000001</v>
      </c>
      <c r="J1386" s="4">
        <v>1226.01</v>
      </c>
      <c r="K1386" s="4">
        <v>8164.0999999999995</v>
      </c>
      <c r="L1386" s="4">
        <v>31203.006125</v>
      </c>
    </row>
    <row r="1387" spans="1:12" s="2" customFormat="1" ht="39.950000000000003" customHeight="1" x14ac:dyDescent="0.25">
      <c r="A1387" s="3" t="s">
        <v>2254</v>
      </c>
      <c r="B1387" s="3" t="s">
        <v>421</v>
      </c>
      <c r="C1387" s="3" t="s">
        <v>4020</v>
      </c>
      <c r="D1387" s="3" t="s">
        <v>263</v>
      </c>
      <c r="E1387" s="3" t="str">
        <f>VLOOKUP($A1387,[1]Consolidado!$C$2:$H$3834,4,FALSE)</f>
        <v>Activo</v>
      </c>
      <c r="F1387" s="3" t="str">
        <f>VLOOKUP($A1387,[1]Consolidado!$C$2:$H$3834,6,FALSE)</f>
        <v>Fijo</v>
      </c>
      <c r="G1387" s="4">
        <v>34410</v>
      </c>
      <c r="H1387" s="4">
        <v>0</v>
      </c>
      <c r="I1387" s="4">
        <v>0</v>
      </c>
      <c r="J1387" s="4">
        <v>987.57</v>
      </c>
      <c r="K1387" s="4">
        <v>22384.21</v>
      </c>
      <c r="L1387" s="4">
        <v>11038.220000000001</v>
      </c>
    </row>
    <row r="1388" spans="1:12" s="2" customFormat="1" ht="39.950000000000003" customHeight="1" x14ac:dyDescent="0.25">
      <c r="A1388" s="3" t="s">
        <v>2255</v>
      </c>
      <c r="B1388" s="3" t="s">
        <v>422</v>
      </c>
      <c r="C1388" s="3" t="s">
        <v>603</v>
      </c>
      <c r="D1388" s="3" t="s">
        <v>425</v>
      </c>
      <c r="E1388" s="3" t="str">
        <f>VLOOKUP($A1388,[1]Consolidado!$C$2:$H$3834,4,FALSE)</f>
        <v>Activo</v>
      </c>
      <c r="F1388" s="3" t="str">
        <f>VLOOKUP($A1388,[1]Consolidado!$C$2:$H$3834,6,FALSE)</f>
        <v>Fijo</v>
      </c>
      <c r="G1388" s="4">
        <v>44730</v>
      </c>
      <c r="H1388" s="4">
        <v>1110.218875</v>
      </c>
      <c r="I1388" s="4">
        <v>1359.79</v>
      </c>
      <c r="J1388" s="4">
        <v>1283.75</v>
      </c>
      <c r="K1388" s="4">
        <v>27380.89</v>
      </c>
      <c r="L1388" s="4">
        <v>13595.351125000001</v>
      </c>
    </row>
    <row r="1389" spans="1:12" s="2" customFormat="1" ht="39.950000000000003" customHeight="1" x14ac:dyDescent="0.25">
      <c r="A1389" s="3" t="s">
        <v>2256</v>
      </c>
      <c r="B1389" s="3" t="s">
        <v>422</v>
      </c>
      <c r="C1389" s="3" t="s">
        <v>4006</v>
      </c>
      <c r="D1389" s="3" t="s">
        <v>39</v>
      </c>
      <c r="E1389" s="3" t="str">
        <f>VLOOKUP($A1389,[1]Consolidado!$C$2:$H$3834,4,FALSE)</f>
        <v>Activo</v>
      </c>
      <c r="F1389" s="3" t="str">
        <f>VLOOKUP($A1389,[1]Consolidado!$C$2:$H$3834,6,FALSE)</f>
        <v>Fijo</v>
      </c>
      <c r="G1389" s="4">
        <v>18687</v>
      </c>
      <c r="H1389" s="4">
        <v>0</v>
      </c>
      <c r="I1389" s="4">
        <v>0</v>
      </c>
      <c r="J1389" s="4">
        <v>536.32000000000005</v>
      </c>
      <c r="K1389" s="4">
        <v>10176.75</v>
      </c>
      <c r="L1389" s="4">
        <v>7973.93</v>
      </c>
    </row>
    <row r="1390" spans="1:12" s="2" customFormat="1" ht="39.950000000000003" customHeight="1" x14ac:dyDescent="0.25">
      <c r="A1390" s="3" t="s">
        <v>2257</v>
      </c>
      <c r="B1390" s="3" t="s">
        <v>421</v>
      </c>
      <c r="C1390" s="3" t="s">
        <v>4054</v>
      </c>
      <c r="D1390" s="3" t="s">
        <v>420</v>
      </c>
      <c r="E1390" s="3" t="str">
        <f>VLOOKUP($A1390,[1]Consolidado!$C$2:$H$3834,4,FALSE)</f>
        <v>Activo</v>
      </c>
      <c r="F1390" s="3" t="str">
        <f>VLOOKUP($A1390,[1]Consolidado!$C$2:$H$3834,6,FALSE)</f>
        <v>Fijo</v>
      </c>
      <c r="G1390" s="4">
        <v>58252</v>
      </c>
      <c r="H1390" s="4">
        <v>3157.7118333333328</v>
      </c>
      <c r="I1390" s="4">
        <v>1770.86</v>
      </c>
      <c r="J1390" s="4">
        <v>1671.83</v>
      </c>
      <c r="K1390" s="4">
        <v>2220.8000000000002</v>
      </c>
      <c r="L1390" s="4">
        <v>49430.79816666666</v>
      </c>
    </row>
    <row r="1391" spans="1:12" s="2" customFormat="1" ht="39.950000000000003" customHeight="1" x14ac:dyDescent="0.25">
      <c r="A1391" s="3" t="s">
        <v>2258</v>
      </c>
      <c r="B1391" s="3" t="s">
        <v>421</v>
      </c>
      <c r="C1391" s="3" t="s">
        <v>626</v>
      </c>
      <c r="D1391" s="3" t="s">
        <v>466</v>
      </c>
      <c r="E1391" s="3" t="str">
        <f>VLOOKUP($A1391,[1]Consolidado!$C$2:$H$3834,4,FALSE)</f>
        <v>Activo</v>
      </c>
      <c r="F1391" s="3" t="str">
        <f>VLOOKUP($A1391,[1]Consolidado!$C$2:$H$3834,6,FALSE)</f>
        <v>Fijo</v>
      </c>
      <c r="G1391" s="4">
        <v>36952</v>
      </c>
      <c r="H1391" s="4">
        <v>12.470875000000524</v>
      </c>
      <c r="I1391" s="4">
        <v>1123.3399999999999</v>
      </c>
      <c r="J1391" s="4">
        <v>1060.52</v>
      </c>
      <c r="K1391" s="4">
        <v>10123.32</v>
      </c>
      <c r="L1391" s="4">
        <v>24632.349125000008</v>
      </c>
    </row>
    <row r="1392" spans="1:12" s="2" customFormat="1" ht="39.950000000000003" customHeight="1" x14ac:dyDescent="0.25">
      <c r="A1392" s="3" t="s">
        <v>2259</v>
      </c>
      <c r="B1392" s="3" t="s">
        <v>422</v>
      </c>
      <c r="C1392" s="3" t="s">
        <v>707</v>
      </c>
      <c r="D1392" s="3" t="s">
        <v>238</v>
      </c>
      <c r="E1392" s="3" t="str">
        <f>VLOOKUP($A1392,[1]Consolidado!$C$2:$H$3834,4,FALSE)</f>
        <v>Activo</v>
      </c>
      <c r="F1392" s="3" t="str">
        <f>VLOOKUP($A1392,[1]Consolidado!$C$2:$H$3834,6,FALSE)</f>
        <v>Fijo</v>
      </c>
      <c r="G1392" s="4">
        <v>57700</v>
      </c>
      <c r="H1392" s="4">
        <v>3053.835833333334</v>
      </c>
      <c r="I1392" s="4">
        <v>1754.08</v>
      </c>
      <c r="J1392" s="4">
        <v>1655.99</v>
      </c>
      <c r="K1392" s="4">
        <v>6216.3200000000006</v>
      </c>
      <c r="L1392" s="4">
        <v>45019.77416666667</v>
      </c>
    </row>
    <row r="1393" spans="1:12" s="2" customFormat="1" ht="39.950000000000003" customHeight="1" x14ac:dyDescent="0.25">
      <c r="A1393" s="3" t="s">
        <v>2260</v>
      </c>
      <c r="B1393" s="3" t="s">
        <v>421</v>
      </c>
      <c r="C1393" s="3" t="s">
        <v>3986</v>
      </c>
      <c r="D1393" s="3" t="s">
        <v>315</v>
      </c>
      <c r="E1393" s="3" t="str">
        <f>VLOOKUP($A1393,[1]Consolidado!$C$2:$H$3834,4,FALSE)</f>
        <v>Activo</v>
      </c>
      <c r="F1393" s="3" t="str">
        <f>VLOOKUP($A1393,[1]Consolidado!$C$2:$H$3834,6,FALSE)</f>
        <v>Fijo</v>
      </c>
      <c r="G1393" s="4">
        <v>27227</v>
      </c>
      <c r="H1393" s="4">
        <v>0</v>
      </c>
      <c r="I1393" s="4">
        <v>0</v>
      </c>
      <c r="J1393" s="4">
        <v>781.41</v>
      </c>
      <c r="K1393" s="4">
        <v>1661.5</v>
      </c>
      <c r="L1393" s="4">
        <v>24784.09</v>
      </c>
    </row>
    <row r="1394" spans="1:12" s="2" customFormat="1" ht="39.950000000000003" customHeight="1" x14ac:dyDescent="0.25">
      <c r="A1394" s="3" t="s">
        <v>2261</v>
      </c>
      <c r="B1394" s="3" t="s">
        <v>421</v>
      </c>
      <c r="C1394" s="3" t="s">
        <v>602</v>
      </c>
      <c r="D1394" s="3" t="s">
        <v>420</v>
      </c>
      <c r="E1394" s="3" t="str">
        <f>VLOOKUP($A1394,[1]Consolidado!$C$2:$H$3834,4,FALSE)</f>
        <v>Activo</v>
      </c>
      <c r="F1394" s="3" t="str">
        <f>VLOOKUP($A1394,[1]Consolidado!$C$2:$H$3834,6,FALSE)</f>
        <v>Fijo</v>
      </c>
      <c r="G1394" s="4">
        <v>36938</v>
      </c>
      <c r="H1394" s="4">
        <v>10.493875000000116</v>
      </c>
      <c r="I1394" s="4">
        <v>1122.92</v>
      </c>
      <c r="J1394" s="4">
        <v>1060.1199999999999</v>
      </c>
      <c r="K1394" s="4">
        <v>820.3</v>
      </c>
      <c r="L1394" s="4">
        <v>33924.166124999996</v>
      </c>
    </row>
    <row r="1395" spans="1:12" s="2" customFormat="1" ht="39.950000000000003" customHeight="1" x14ac:dyDescent="0.25">
      <c r="A1395" s="3" t="s">
        <v>2262</v>
      </c>
      <c r="B1395" s="3" t="s">
        <v>422</v>
      </c>
      <c r="C1395" s="3" t="s">
        <v>4022</v>
      </c>
      <c r="D1395" s="3" t="s">
        <v>20</v>
      </c>
      <c r="E1395" s="3" t="str">
        <f>VLOOKUP($A1395,[1]Consolidado!$C$2:$H$3834,4,FALSE)</f>
        <v>Activo</v>
      </c>
      <c r="F1395" s="3" t="str">
        <f>VLOOKUP($A1395,[1]Consolidado!$C$2:$H$3834,6,FALSE)</f>
        <v>Fijo</v>
      </c>
      <c r="G1395" s="4">
        <v>18687</v>
      </c>
      <c r="H1395" s="4">
        <v>0</v>
      </c>
      <c r="I1395" s="4">
        <v>0</v>
      </c>
      <c r="J1395" s="4">
        <v>536.32000000000005</v>
      </c>
      <c r="K1395" s="4">
        <v>11003.8</v>
      </c>
      <c r="L1395" s="4">
        <v>7146.880000000001</v>
      </c>
    </row>
    <row r="1396" spans="1:12" s="2" customFormat="1" ht="39.950000000000003" customHeight="1" x14ac:dyDescent="0.25">
      <c r="A1396" s="3" t="s">
        <v>2263</v>
      </c>
      <c r="B1396" s="3" t="s">
        <v>422</v>
      </c>
      <c r="C1396" s="3" t="s">
        <v>3986</v>
      </c>
      <c r="D1396" s="3" t="s">
        <v>126</v>
      </c>
      <c r="E1396" s="3" t="str">
        <f>VLOOKUP($A1396,[1]Consolidado!$C$2:$H$3834,4,FALSE)</f>
        <v>Activo</v>
      </c>
      <c r="F1396" s="3" t="str">
        <f>VLOOKUP($A1396,[1]Consolidado!$C$2:$H$3834,6,FALSE)</f>
        <v>Fijo</v>
      </c>
      <c r="G1396" s="4">
        <v>26254</v>
      </c>
      <c r="H1396" s="4">
        <v>0</v>
      </c>
      <c r="I1396" s="4">
        <v>0</v>
      </c>
      <c r="J1396" s="4">
        <v>753.49</v>
      </c>
      <c r="K1396" s="4">
        <v>13374.050000000001</v>
      </c>
      <c r="L1396" s="4">
        <v>12126.459999999997</v>
      </c>
    </row>
    <row r="1397" spans="1:12" s="2" customFormat="1" ht="39.950000000000003" customHeight="1" x14ac:dyDescent="0.25">
      <c r="A1397" s="3" t="s">
        <v>2264</v>
      </c>
      <c r="B1397" s="3" t="s">
        <v>421</v>
      </c>
      <c r="C1397" s="3" t="s">
        <v>4000</v>
      </c>
      <c r="D1397" s="3" t="s">
        <v>100</v>
      </c>
      <c r="E1397" s="3" t="str">
        <f>VLOOKUP($A1397,[1]Consolidado!$C$2:$H$3834,4,FALSE)</f>
        <v>Activo</v>
      </c>
      <c r="F1397" s="3" t="str">
        <f>VLOOKUP($A1397,[1]Consolidado!$C$2:$H$3834,6,FALSE)</f>
        <v>Fijo</v>
      </c>
      <c r="G1397" s="4">
        <v>37574</v>
      </c>
      <c r="H1397" s="4">
        <v>0</v>
      </c>
      <c r="I1397" s="4">
        <v>1142.25</v>
      </c>
      <c r="J1397" s="4">
        <v>1078.3699999999999</v>
      </c>
      <c r="K1397" s="4">
        <v>11434.99</v>
      </c>
      <c r="L1397" s="4">
        <v>23918.39</v>
      </c>
    </row>
    <row r="1398" spans="1:12" s="2" customFormat="1" ht="39.950000000000003" customHeight="1" x14ac:dyDescent="0.25">
      <c r="A1398" s="3" t="s">
        <v>2265</v>
      </c>
      <c r="B1398" s="3" t="s">
        <v>422</v>
      </c>
      <c r="C1398" s="3" t="s">
        <v>772</v>
      </c>
      <c r="D1398" s="3" t="s">
        <v>231</v>
      </c>
      <c r="E1398" s="3" t="str">
        <f>VLOOKUP($A1398,[1]Consolidado!$C$2:$H$3834,4,FALSE)</f>
        <v>Activo</v>
      </c>
      <c r="F1398" s="3" t="str">
        <f>VLOOKUP($A1398,[1]Consolidado!$C$2:$H$3834,6,FALSE)</f>
        <v>Fijo</v>
      </c>
      <c r="G1398" s="4">
        <v>91327</v>
      </c>
      <c r="H1398" s="4">
        <v>10065.332291666666</v>
      </c>
      <c r="I1398" s="4">
        <v>2776.34</v>
      </c>
      <c r="J1398" s="4">
        <v>2621.08</v>
      </c>
      <c r="K1398" s="4">
        <v>23221.9</v>
      </c>
      <c r="L1398" s="4">
        <v>52642.347708333335</v>
      </c>
    </row>
    <row r="1399" spans="1:12" s="2" customFormat="1" ht="39.950000000000003" customHeight="1" x14ac:dyDescent="0.25">
      <c r="A1399" s="3" t="s">
        <v>2266</v>
      </c>
      <c r="B1399" s="3" t="s">
        <v>421</v>
      </c>
      <c r="C1399" s="3" t="s">
        <v>709</v>
      </c>
      <c r="D1399" s="3" t="s">
        <v>309</v>
      </c>
      <c r="E1399" s="3" t="str">
        <f>VLOOKUP($A1399,[1]Consolidado!$C$2:$H$3834,4,FALSE)</f>
        <v>Activo</v>
      </c>
      <c r="F1399" s="3" t="str">
        <f>VLOOKUP($A1399,[1]Consolidado!$C$2:$H$3834,6,FALSE)</f>
        <v>Fijo</v>
      </c>
      <c r="G1399" s="4">
        <v>42793</v>
      </c>
      <c r="H1399" s="4">
        <v>836.83937499999877</v>
      </c>
      <c r="I1399" s="4">
        <v>1300.9100000000001</v>
      </c>
      <c r="J1399" s="4">
        <v>1228.1600000000001</v>
      </c>
      <c r="K1399" s="4">
        <v>4957.5</v>
      </c>
      <c r="L1399" s="4">
        <v>34469.590624999997</v>
      </c>
    </row>
    <row r="1400" spans="1:12" s="2" customFormat="1" ht="39.950000000000003" customHeight="1" x14ac:dyDescent="0.25">
      <c r="A1400" s="3" t="s">
        <v>2267</v>
      </c>
      <c r="B1400" s="3" t="s">
        <v>422</v>
      </c>
      <c r="C1400" s="3" t="s">
        <v>580</v>
      </c>
      <c r="D1400" s="3" t="s">
        <v>494</v>
      </c>
      <c r="E1400" s="3" t="str">
        <f>VLOOKUP($A1400,[1]Consolidado!$C$2:$H$3834,4,FALSE)</f>
        <v>Activo</v>
      </c>
      <c r="F1400" s="3" t="str">
        <f>VLOOKUP($A1400,[1]Consolidado!$C$2:$H$3834,6,FALSE)</f>
        <v>Fijo</v>
      </c>
      <c r="G1400" s="4">
        <v>26254</v>
      </c>
      <c r="H1400" s="4">
        <v>0</v>
      </c>
      <c r="I1400" s="4">
        <v>0</v>
      </c>
      <c r="J1400" s="4">
        <v>753.49</v>
      </c>
      <c r="K1400" s="4">
        <v>8088.68</v>
      </c>
      <c r="L1400" s="4">
        <v>17411.829999999998</v>
      </c>
    </row>
    <row r="1401" spans="1:12" s="2" customFormat="1" ht="39.950000000000003" customHeight="1" x14ac:dyDescent="0.25">
      <c r="A1401" s="3" t="s">
        <v>2268</v>
      </c>
      <c r="B1401" s="3" t="s">
        <v>421</v>
      </c>
      <c r="C1401" s="3" t="s">
        <v>4018</v>
      </c>
      <c r="D1401" s="3" t="s">
        <v>383</v>
      </c>
      <c r="E1401" s="3" t="str">
        <f>VLOOKUP($A1401,[1]Consolidado!$C$2:$H$3834,4,FALSE)</f>
        <v>Activo</v>
      </c>
      <c r="F1401" s="3" t="str">
        <f>VLOOKUP($A1401,[1]Consolidado!$C$2:$H$3834,6,FALSE)</f>
        <v>Fijo</v>
      </c>
      <c r="G1401" s="4">
        <v>26166</v>
      </c>
      <c r="H1401" s="4">
        <v>0</v>
      </c>
      <c r="I1401" s="4">
        <v>0</v>
      </c>
      <c r="J1401" s="4">
        <v>750.96</v>
      </c>
      <c r="K1401" s="4">
        <v>18437.3</v>
      </c>
      <c r="L1401" s="4">
        <v>6977.7400000000016</v>
      </c>
    </row>
    <row r="1402" spans="1:12" s="2" customFormat="1" ht="39.950000000000003" customHeight="1" x14ac:dyDescent="0.25">
      <c r="A1402" s="3" t="s">
        <v>2269</v>
      </c>
      <c r="B1402" s="3" t="s">
        <v>421</v>
      </c>
      <c r="C1402" s="3" t="s">
        <v>4204</v>
      </c>
      <c r="D1402" s="3" t="s">
        <v>279</v>
      </c>
      <c r="E1402" s="3" t="str">
        <f>VLOOKUP($A1402,[1]Consolidado!$C$2:$H$3834,4,FALSE)</f>
        <v>Activo</v>
      </c>
      <c r="F1402" s="3" t="str">
        <f>VLOOKUP($A1402,[1]Consolidado!$C$2:$H$3834,6,FALSE)</f>
        <v>Fijo</v>
      </c>
      <c r="G1402" s="4">
        <v>26254</v>
      </c>
      <c r="H1402" s="4">
        <v>0</v>
      </c>
      <c r="I1402" s="4">
        <v>0</v>
      </c>
      <c r="J1402" s="4">
        <v>753.49</v>
      </c>
      <c r="K1402" s="4">
        <v>15466.060000000001</v>
      </c>
      <c r="L1402" s="4">
        <v>10034.449999999997</v>
      </c>
    </row>
    <row r="1403" spans="1:12" s="2" customFormat="1" ht="39.950000000000003" customHeight="1" x14ac:dyDescent="0.25">
      <c r="A1403" s="3" t="s">
        <v>2270</v>
      </c>
      <c r="B1403" s="3" t="s">
        <v>421</v>
      </c>
      <c r="C1403" s="3" t="s">
        <v>577</v>
      </c>
      <c r="D1403" s="3" t="s">
        <v>7</v>
      </c>
      <c r="E1403" s="3" t="str">
        <f>VLOOKUP($A1403,[1]Consolidado!$C$2:$H$3834,4,FALSE)</f>
        <v>Activo</v>
      </c>
      <c r="F1403" s="3" t="str">
        <f>VLOOKUP($A1403,[1]Consolidado!$C$2:$H$3834,6,FALSE)</f>
        <v>Fijo</v>
      </c>
      <c r="G1403" s="4">
        <v>22873</v>
      </c>
      <c r="H1403" s="4">
        <v>0</v>
      </c>
      <c r="I1403" s="4">
        <v>0</v>
      </c>
      <c r="J1403" s="4">
        <v>656.46</v>
      </c>
      <c r="K1403" s="4">
        <v>638.6</v>
      </c>
      <c r="L1403" s="4">
        <v>21577.940000000002</v>
      </c>
    </row>
    <row r="1404" spans="1:12" s="2" customFormat="1" ht="39.950000000000003" customHeight="1" x14ac:dyDescent="0.25">
      <c r="A1404" s="3" t="s">
        <v>2271</v>
      </c>
      <c r="B1404" s="3" t="s">
        <v>422</v>
      </c>
      <c r="C1404" s="3" t="s">
        <v>651</v>
      </c>
      <c r="D1404" s="3" t="s">
        <v>453</v>
      </c>
      <c r="E1404" s="3" t="str">
        <f>VLOOKUP($A1404,[1]Consolidado!$C$2:$H$3834,4,FALSE)</f>
        <v>Activo</v>
      </c>
      <c r="F1404" s="3" t="str">
        <f>VLOOKUP($A1404,[1]Consolidado!$C$2:$H$3834,6,FALSE)</f>
        <v>Fijo</v>
      </c>
      <c r="G1404" s="4">
        <v>35005</v>
      </c>
      <c r="H1404" s="4">
        <v>0</v>
      </c>
      <c r="I1404" s="4">
        <v>1064.1500000000001</v>
      </c>
      <c r="J1404" s="4">
        <v>1004.64</v>
      </c>
      <c r="K1404" s="4">
        <v>2690.7000000000003</v>
      </c>
      <c r="L1404" s="4">
        <v>30245.51</v>
      </c>
    </row>
    <row r="1405" spans="1:12" s="2" customFormat="1" ht="39.950000000000003" customHeight="1" x14ac:dyDescent="0.25">
      <c r="A1405" s="3" t="s">
        <v>2272</v>
      </c>
      <c r="B1405" s="3" t="s">
        <v>421</v>
      </c>
      <c r="C1405" s="3" t="s">
        <v>314</v>
      </c>
      <c r="D1405" s="3" t="s">
        <v>313</v>
      </c>
      <c r="E1405" s="3" t="str">
        <f>VLOOKUP($A1405,[1]Consolidado!$C$2:$H$3834,4,FALSE)</f>
        <v>Activo</v>
      </c>
      <c r="F1405" s="3" t="str">
        <f>VLOOKUP($A1405,[1]Consolidado!$C$2:$H$3834,6,FALSE)</f>
        <v>Fijo</v>
      </c>
      <c r="G1405" s="4">
        <v>37922</v>
      </c>
      <c r="H1405" s="4">
        <v>149.37137499999952</v>
      </c>
      <c r="I1405" s="4">
        <v>1152.83</v>
      </c>
      <c r="J1405" s="4">
        <v>1088.3599999999999</v>
      </c>
      <c r="K1405" s="4">
        <v>938.6</v>
      </c>
      <c r="L1405" s="4">
        <v>34592.838624999997</v>
      </c>
    </row>
    <row r="1406" spans="1:12" s="2" customFormat="1" ht="39.950000000000003" customHeight="1" x14ac:dyDescent="0.25">
      <c r="A1406" s="3" t="s">
        <v>2273</v>
      </c>
      <c r="B1406" s="3" t="s">
        <v>422</v>
      </c>
      <c r="C1406" s="3" t="s">
        <v>584</v>
      </c>
      <c r="D1406" s="3" t="s">
        <v>27</v>
      </c>
      <c r="E1406" s="3" t="str">
        <f>VLOOKUP($A1406,[1]Consolidado!$C$2:$H$3834,4,FALSE)</f>
        <v>Activo</v>
      </c>
      <c r="F1406" s="3" t="str">
        <f>VLOOKUP($A1406,[1]Consolidado!$C$2:$H$3834,6,FALSE)</f>
        <v>Fijo</v>
      </c>
      <c r="G1406" s="4">
        <v>39312</v>
      </c>
      <c r="H1406" s="4">
        <v>345.55037499999958</v>
      </c>
      <c r="I1406" s="4">
        <v>1195.08</v>
      </c>
      <c r="J1406" s="4">
        <v>1128.25</v>
      </c>
      <c r="K1406" s="4">
        <v>7367.83</v>
      </c>
      <c r="L1406" s="4">
        <v>29275.289624999998</v>
      </c>
    </row>
    <row r="1407" spans="1:12" s="2" customFormat="1" ht="39.950000000000003" customHeight="1" x14ac:dyDescent="0.25">
      <c r="A1407" s="3" t="s">
        <v>2274</v>
      </c>
      <c r="B1407" s="3" t="s">
        <v>422</v>
      </c>
      <c r="C1407" s="3" t="s">
        <v>4138</v>
      </c>
      <c r="D1407" s="3" t="s">
        <v>329</v>
      </c>
      <c r="E1407" s="3" t="str">
        <f>VLOOKUP($A1407,[1]Consolidado!$C$2:$H$3834,4,FALSE)</f>
        <v>Activo</v>
      </c>
      <c r="F1407" s="3" t="str">
        <f>VLOOKUP($A1407,[1]Consolidado!$C$2:$H$3834,6,FALSE)</f>
        <v>Fijo</v>
      </c>
      <c r="G1407" s="4">
        <v>102951</v>
      </c>
      <c r="H1407" s="4">
        <v>12799.587291666665</v>
      </c>
      <c r="I1407" s="4">
        <v>3129.71</v>
      </c>
      <c r="J1407" s="4">
        <v>2954.69</v>
      </c>
      <c r="K1407" s="4">
        <v>32206.589999999997</v>
      </c>
      <c r="L1407" s="4">
        <v>51860.422708333324</v>
      </c>
    </row>
    <row r="1408" spans="1:12" s="2" customFormat="1" ht="39.950000000000003" customHeight="1" x14ac:dyDescent="0.25">
      <c r="A1408" s="3" t="s">
        <v>2275</v>
      </c>
      <c r="B1408" s="3" t="s">
        <v>421</v>
      </c>
      <c r="C1408" s="3" t="s">
        <v>842</v>
      </c>
      <c r="D1408" s="3" t="s">
        <v>226</v>
      </c>
      <c r="E1408" s="3" t="str">
        <f>VLOOKUP($A1408,[1]Consolidado!$C$2:$H$3834,4,FALSE)</f>
        <v>Activo</v>
      </c>
      <c r="F1408" s="3" t="str">
        <f>VLOOKUP($A1408,[1]Consolidado!$C$2:$H$3834,6,FALSE)</f>
        <v>Fijo</v>
      </c>
      <c r="G1408" s="4">
        <v>70380</v>
      </c>
      <c r="H1408" s="4">
        <v>5096.8658333333324</v>
      </c>
      <c r="I1408" s="4">
        <v>2139.5500000000002</v>
      </c>
      <c r="J1408" s="4">
        <v>2019.91</v>
      </c>
      <c r="K1408" s="4">
        <v>36290.81</v>
      </c>
      <c r="L1408" s="4">
        <v>24832.864166666666</v>
      </c>
    </row>
    <row r="1409" spans="1:12" s="2" customFormat="1" ht="39.950000000000003" customHeight="1" x14ac:dyDescent="0.25">
      <c r="A1409" s="3" t="s">
        <v>2276</v>
      </c>
      <c r="B1409" s="3" t="s">
        <v>422</v>
      </c>
      <c r="C1409" s="3" t="s">
        <v>773</v>
      </c>
      <c r="D1409" s="3" t="s">
        <v>532</v>
      </c>
      <c r="E1409" s="3" t="str">
        <f>VLOOKUP($A1409,[1]Consolidado!$C$2:$H$3834,4,FALSE)</f>
        <v>Activo</v>
      </c>
      <c r="F1409" s="3" t="str">
        <f>VLOOKUP($A1409,[1]Consolidado!$C$2:$H$3834,6,FALSE)</f>
        <v>Fijo</v>
      </c>
      <c r="G1409" s="4">
        <v>51440</v>
      </c>
      <c r="H1409" s="4">
        <v>2057.2333749999989</v>
      </c>
      <c r="I1409" s="4">
        <v>1563.78</v>
      </c>
      <c r="J1409" s="4">
        <v>1476.33</v>
      </c>
      <c r="K1409" s="4">
        <v>6502.22</v>
      </c>
      <c r="L1409" s="4">
        <v>39840.436625000002</v>
      </c>
    </row>
    <row r="1410" spans="1:12" s="2" customFormat="1" ht="39.950000000000003" customHeight="1" x14ac:dyDescent="0.25">
      <c r="A1410" s="3" t="s">
        <v>2277</v>
      </c>
      <c r="B1410" s="3" t="s">
        <v>421</v>
      </c>
      <c r="C1410" s="3" t="s">
        <v>602</v>
      </c>
      <c r="D1410" s="3" t="s">
        <v>534</v>
      </c>
      <c r="E1410" s="3" t="str">
        <f>VLOOKUP($A1410,[1]Consolidado!$C$2:$H$3834,4,FALSE)</f>
        <v>Activo</v>
      </c>
      <c r="F1410" s="3" t="str">
        <f>VLOOKUP($A1410,[1]Consolidado!$C$2:$H$3834,6,FALSE)</f>
        <v>Fijo</v>
      </c>
      <c r="G1410" s="4">
        <v>44730</v>
      </c>
      <c r="H1410" s="4">
        <v>1110.218875</v>
      </c>
      <c r="I1410" s="4">
        <v>1359.79</v>
      </c>
      <c r="J1410" s="4">
        <v>1283.75</v>
      </c>
      <c r="K1410" s="4">
        <v>13672.759999999998</v>
      </c>
      <c r="L1410" s="4">
        <v>27303.481125000002</v>
      </c>
    </row>
    <row r="1411" spans="1:12" s="2" customFormat="1" ht="39.950000000000003" customHeight="1" x14ac:dyDescent="0.25">
      <c r="A1411" s="3" t="s">
        <v>2278</v>
      </c>
      <c r="B1411" s="3" t="s">
        <v>421</v>
      </c>
      <c r="C1411" s="3" t="s">
        <v>773</v>
      </c>
      <c r="D1411" s="3" t="s">
        <v>532</v>
      </c>
      <c r="E1411" s="3" t="str">
        <f>VLOOKUP($A1411,[1]Consolidado!$C$2:$H$3834,4,FALSE)</f>
        <v>Activo</v>
      </c>
      <c r="F1411" s="3" t="str">
        <f>VLOOKUP($A1411,[1]Consolidado!$C$2:$H$3834,6,FALSE)</f>
        <v>Fijo</v>
      </c>
      <c r="G1411" s="4">
        <v>51440</v>
      </c>
      <c r="H1411" s="4">
        <v>2057.2333749999989</v>
      </c>
      <c r="I1411" s="4">
        <v>1563.78</v>
      </c>
      <c r="J1411" s="4">
        <v>1476.33</v>
      </c>
      <c r="K1411" s="4">
        <v>15685.21</v>
      </c>
      <c r="L1411" s="4">
        <v>30657.446625000004</v>
      </c>
    </row>
    <row r="1412" spans="1:12" s="2" customFormat="1" ht="39.950000000000003" customHeight="1" x14ac:dyDescent="0.25">
      <c r="A1412" s="3" t="s">
        <v>2279</v>
      </c>
      <c r="B1412" s="3" t="s">
        <v>421</v>
      </c>
      <c r="C1412" s="3" t="s">
        <v>591</v>
      </c>
      <c r="D1412" s="3" t="s">
        <v>497</v>
      </c>
      <c r="E1412" s="3" t="str">
        <f>VLOOKUP($A1412,[1]Consolidado!$C$2:$H$3834,4,FALSE)</f>
        <v>Activo</v>
      </c>
      <c r="F1412" s="3" t="str">
        <f>VLOOKUP($A1412,[1]Consolidado!$C$2:$H$3834,6,FALSE)</f>
        <v>Fijo</v>
      </c>
      <c r="G1412" s="4">
        <v>49008</v>
      </c>
      <c r="H1412" s="4">
        <v>1713.9943750000004</v>
      </c>
      <c r="I1412" s="4">
        <v>1489.84</v>
      </c>
      <c r="J1412" s="4">
        <v>1406.53</v>
      </c>
      <c r="K1412" s="4">
        <v>6591.4</v>
      </c>
      <c r="L1412" s="4">
        <v>37806.235625000001</v>
      </c>
    </row>
    <row r="1413" spans="1:12" s="2" customFormat="1" ht="39.950000000000003" customHeight="1" x14ac:dyDescent="0.25">
      <c r="A1413" s="3" t="s">
        <v>2280</v>
      </c>
      <c r="B1413" s="3" t="s">
        <v>421</v>
      </c>
      <c r="C1413" s="3" t="s">
        <v>3</v>
      </c>
      <c r="D1413" s="3" t="s">
        <v>346</v>
      </c>
      <c r="E1413" s="3" t="str">
        <f>VLOOKUP($A1413,[1]Consolidado!$C$2:$H$3834,4,FALSE)</f>
        <v>Activo</v>
      </c>
      <c r="F1413" s="3" t="str">
        <f>VLOOKUP($A1413,[1]Consolidado!$C$2:$H$3834,6,FALSE)</f>
        <v>Fijo</v>
      </c>
      <c r="G1413" s="4">
        <v>26254</v>
      </c>
      <c r="H1413" s="4">
        <v>0</v>
      </c>
      <c r="I1413" s="4">
        <v>0</v>
      </c>
      <c r="J1413" s="4">
        <v>753.49</v>
      </c>
      <c r="K1413" s="4">
        <v>1464.7</v>
      </c>
      <c r="L1413" s="4">
        <v>24035.809999999998</v>
      </c>
    </row>
    <row r="1414" spans="1:12" s="2" customFormat="1" ht="39.950000000000003" customHeight="1" x14ac:dyDescent="0.25">
      <c r="A1414" s="3" t="s">
        <v>2281</v>
      </c>
      <c r="B1414" s="3" t="s">
        <v>422</v>
      </c>
      <c r="C1414" s="3" t="s">
        <v>580</v>
      </c>
      <c r="D1414" s="3" t="s">
        <v>165</v>
      </c>
      <c r="E1414" s="3" t="str">
        <f>VLOOKUP($A1414,[1]Consolidado!$C$2:$H$3834,4,FALSE)</f>
        <v>Activo</v>
      </c>
      <c r="F1414" s="3" t="str">
        <f>VLOOKUP($A1414,[1]Consolidado!$C$2:$H$3834,6,FALSE)</f>
        <v>Fijo</v>
      </c>
      <c r="G1414" s="4">
        <v>26254</v>
      </c>
      <c r="H1414" s="4">
        <v>0</v>
      </c>
      <c r="I1414" s="4">
        <v>0</v>
      </c>
      <c r="J1414" s="4">
        <v>753.49</v>
      </c>
      <c r="K1414" s="4">
        <v>2603.1999999999998</v>
      </c>
      <c r="L1414" s="4">
        <v>22897.309999999998</v>
      </c>
    </row>
    <row r="1415" spans="1:12" s="2" customFormat="1" ht="39.950000000000003" customHeight="1" x14ac:dyDescent="0.25">
      <c r="A1415" s="3" t="s">
        <v>2282</v>
      </c>
      <c r="B1415" s="3" t="s">
        <v>421</v>
      </c>
      <c r="C1415" s="3" t="s">
        <v>4213</v>
      </c>
      <c r="D1415" s="3" t="s">
        <v>276</v>
      </c>
      <c r="E1415" s="3" t="str">
        <f>VLOOKUP($A1415,[1]Consolidado!$C$2:$H$3834,4,FALSE)</f>
        <v>Activo</v>
      </c>
      <c r="F1415" s="3" t="str">
        <f>VLOOKUP($A1415,[1]Consolidado!$C$2:$H$3834,6,FALSE)</f>
        <v>Fijo</v>
      </c>
      <c r="G1415" s="4">
        <v>120574</v>
      </c>
      <c r="H1415" s="4">
        <v>16944.957291666666</v>
      </c>
      <c r="I1415" s="4">
        <v>3665.45</v>
      </c>
      <c r="J1415" s="4">
        <v>3460.47</v>
      </c>
      <c r="K1415" s="4">
        <v>16265.980000000001</v>
      </c>
      <c r="L1415" s="4">
        <v>80237.14270833334</v>
      </c>
    </row>
    <row r="1416" spans="1:12" s="2" customFormat="1" ht="39.950000000000003" customHeight="1" x14ac:dyDescent="0.25">
      <c r="A1416" s="3" t="s">
        <v>2283</v>
      </c>
      <c r="B1416" s="3" t="s">
        <v>421</v>
      </c>
      <c r="C1416" s="3" t="s">
        <v>3993</v>
      </c>
      <c r="D1416" s="3" t="s">
        <v>402</v>
      </c>
      <c r="E1416" s="3" t="str">
        <f>VLOOKUP($A1416,[1]Consolidado!$C$2:$H$3834,4,FALSE)</f>
        <v>Activo</v>
      </c>
      <c r="F1416" s="3" t="str">
        <f>VLOOKUP($A1416,[1]Consolidado!$C$2:$H$3834,6,FALSE)</f>
        <v>Fijo</v>
      </c>
      <c r="G1416" s="4">
        <v>58252</v>
      </c>
      <c r="H1416" s="4">
        <v>2814.6198333333323</v>
      </c>
      <c r="I1416" s="4">
        <v>1770.86</v>
      </c>
      <c r="J1416" s="4">
        <v>1671.83</v>
      </c>
      <c r="K1416" s="4">
        <v>18389.21</v>
      </c>
      <c r="L1416" s="4">
        <v>33605.480166666668</v>
      </c>
    </row>
    <row r="1417" spans="1:12" s="2" customFormat="1" ht="39.950000000000003" customHeight="1" x14ac:dyDescent="0.25">
      <c r="A1417" s="3" t="s">
        <v>2284</v>
      </c>
      <c r="B1417" s="3" t="s">
        <v>422</v>
      </c>
      <c r="C1417" s="3" t="s">
        <v>4047</v>
      </c>
      <c r="D1417" s="3" t="s">
        <v>544</v>
      </c>
      <c r="E1417" s="3" t="str">
        <f>VLOOKUP($A1417,[1]Consolidado!$C$2:$H$3834,4,FALSE)</f>
        <v>Activo</v>
      </c>
      <c r="F1417" s="3" t="str">
        <f>VLOOKUP($A1417,[1]Consolidado!$C$2:$H$3834,6,FALSE)</f>
        <v>Fijo</v>
      </c>
      <c r="G1417" s="4">
        <v>54453</v>
      </c>
      <c r="H1417" s="4">
        <v>2225.1553749999989</v>
      </c>
      <c r="I1417" s="4">
        <v>1655.37</v>
      </c>
      <c r="J1417" s="4">
        <v>1562.8</v>
      </c>
      <c r="K1417" s="4">
        <v>6051.68</v>
      </c>
      <c r="L1417" s="4">
        <v>42957.994624999992</v>
      </c>
    </row>
    <row r="1418" spans="1:12" s="2" customFormat="1" ht="39.950000000000003" customHeight="1" x14ac:dyDescent="0.25">
      <c r="A1418" s="3" t="s">
        <v>2285</v>
      </c>
      <c r="B1418" s="3" t="s">
        <v>421</v>
      </c>
      <c r="C1418" s="3" t="s">
        <v>582</v>
      </c>
      <c r="D1418" s="3" t="s">
        <v>441</v>
      </c>
      <c r="E1418" s="3" t="str">
        <f>VLOOKUP($A1418,[1]Consolidado!$C$2:$H$3834,4,FALSE)</f>
        <v>Activo</v>
      </c>
      <c r="F1418" s="3" t="str">
        <f>VLOOKUP($A1418,[1]Consolidado!$C$2:$H$3834,6,FALSE)</f>
        <v>Fijo</v>
      </c>
      <c r="G1418" s="4">
        <v>60288</v>
      </c>
      <c r="H1418" s="4">
        <v>3540.8438333333338</v>
      </c>
      <c r="I1418" s="4">
        <v>1832.76</v>
      </c>
      <c r="J1418" s="4">
        <v>1730.27</v>
      </c>
      <c r="K1418" s="4">
        <v>1059</v>
      </c>
      <c r="L1418" s="4">
        <v>52125.126166666669</v>
      </c>
    </row>
    <row r="1419" spans="1:12" s="2" customFormat="1" ht="39.950000000000003" customHeight="1" x14ac:dyDescent="0.25">
      <c r="A1419" s="3" t="s">
        <v>2286</v>
      </c>
      <c r="B1419" s="3" t="s">
        <v>422</v>
      </c>
      <c r="C1419" s="3" t="s">
        <v>662</v>
      </c>
      <c r="D1419" s="3" t="s">
        <v>5</v>
      </c>
      <c r="E1419" s="3" t="str">
        <f>VLOOKUP($A1419,[1]Consolidado!$C$2:$H$3834,4,FALSE)</f>
        <v>Activo</v>
      </c>
      <c r="F1419" s="3" t="str">
        <f>VLOOKUP($A1419,[1]Consolidado!$C$2:$H$3834,6,FALSE)</f>
        <v>Fijo</v>
      </c>
      <c r="G1419" s="4">
        <v>35005</v>
      </c>
      <c r="H1419" s="4">
        <v>0</v>
      </c>
      <c r="I1419" s="4">
        <v>1064.1500000000001</v>
      </c>
      <c r="J1419" s="4">
        <v>1004.64</v>
      </c>
      <c r="K1419" s="4">
        <v>7943.9800000000005</v>
      </c>
      <c r="L1419" s="4">
        <v>24992.23</v>
      </c>
    </row>
    <row r="1420" spans="1:12" s="2" customFormat="1" ht="39.950000000000003" customHeight="1" x14ac:dyDescent="0.25">
      <c r="A1420" s="3" t="s">
        <v>2287</v>
      </c>
      <c r="B1420" s="3" t="s">
        <v>422</v>
      </c>
      <c r="C1420" s="3" t="s">
        <v>4006</v>
      </c>
      <c r="D1420" s="3" t="s">
        <v>41</v>
      </c>
      <c r="E1420" s="3" t="str">
        <f>VLOOKUP($A1420,[1]Consolidado!$C$2:$H$3834,4,FALSE)</f>
        <v>Activo</v>
      </c>
      <c r="F1420" s="3" t="str">
        <f>VLOOKUP($A1420,[1]Consolidado!$C$2:$H$3834,6,FALSE)</f>
        <v>Fijo</v>
      </c>
      <c r="G1420" s="4">
        <v>18687</v>
      </c>
      <c r="H1420" s="4">
        <v>0</v>
      </c>
      <c r="I1420" s="4">
        <v>0</v>
      </c>
      <c r="J1420" s="4">
        <v>536.32000000000005</v>
      </c>
      <c r="K1420" s="4">
        <v>4407.1499999999996</v>
      </c>
      <c r="L1420" s="4">
        <v>13743.53</v>
      </c>
    </row>
    <row r="1421" spans="1:12" s="2" customFormat="1" ht="39.950000000000003" customHeight="1" x14ac:dyDescent="0.25">
      <c r="A1421" s="3" t="s">
        <v>2288</v>
      </c>
      <c r="B1421" s="3" t="s">
        <v>422</v>
      </c>
      <c r="C1421" s="3" t="s">
        <v>4018</v>
      </c>
      <c r="D1421" s="3" t="s">
        <v>383</v>
      </c>
      <c r="E1421" s="3" t="str">
        <f>VLOOKUP($A1421,[1]Consolidado!$C$2:$H$3834,4,FALSE)</f>
        <v>Activo</v>
      </c>
      <c r="F1421" s="3" t="str">
        <f>VLOOKUP($A1421,[1]Consolidado!$C$2:$H$3834,6,FALSE)</f>
        <v>Fijo</v>
      </c>
      <c r="G1421" s="4">
        <v>26166</v>
      </c>
      <c r="H1421" s="4">
        <v>0</v>
      </c>
      <c r="I1421" s="4">
        <v>0</v>
      </c>
      <c r="J1421" s="4">
        <v>750.96</v>
      </c>
      <c r="K1421" s="4">
        <v>11465.320000000002</v>
      </c>
      <c r="L1421" s="4">
        <v>13949.72</v>
      </c>
    </row>
    <row r="1422" spans="1:12" s="2" customFormat="1" ht="39.950000000000003" customHeight="1" x14ac:dyDescent="0.25">
      <c r="A1422" s="3" t="s">
        <v>2289</v>
      </c>
      <c r="B1422" s="3" t="s">
        <v>422</v>
      </c>
      <c r="C1422" s="3" t="s">
        <v>4146</v>
      </c>
      <c r="D1422" s="3" t="s">
        <v>194</v>
      </c>
      <c r="E1422" s="3" t="str">
        <f>VLOOKUP($A1422,[1]Consolidado!$C$2:$H$3834,4,FALSE)</f>
        <v>Activo</v>
      </c>
      <c r="F1422" s="3" t="str">
        <f>VLOOKUP($A1422,[1]Consolidado!$C$2:$H$3834,6,FALSE)</f>
        <v>Fijo</v>
      </c>
      <c r="G1422" s="4">
        <v>75725</v>
      </c>
      <c r="H1422" s="4">
        <v>6445.779833333334</v>
      </c>
      <c r="I1422" s="4">
        <v>2302.04</v>
      </c>
      <c r="J1422" s="4">
        <v>2173.31</v>
      </c>
      <c r="K1422" s="4">
        <v>9947</v>
      </c>
      <c r="L1422" s="4">
        <v>54856.870166666668</v>
      </c>
    </row>
    <row r="1423" spans="1:12" s="2" customFormat="1" ht="39.950000000000003" customHeight="1" x14ac:dyDescent="0.25">
      <c r="A1423" s="3" t="s">
        <v>2290</v>
      </c>
      <c r="B1423" s="3" t="s">
        <v>421</v>
      </c>
      <c r="C1423" s="3" t="s">
        <v>774</v>
      </c>
      <c r="D1423" s="3" t="s">
        <v>508</v>
      </c>
      <c r="E1423" s="3" t="str">
        <f>VLOOKUP($A1423,[1]Consolidado!$C$2:$H$3834,4,FALSE)</f>
        <v>Activo</v>
      </c>
      <c r="F1423" s="3" t="str">
        <f>VLOOKUP($A1423,[1]Consolidado!$C$2:$H$3834,6,FALSE)</f>
        <v>Fijo</v>
      </c>
      <c r="G1423" s="4">
        <v>91327</v>
      </c>
      <c r="H1423" s="4">
        <v>10065.332291666666</v>
      </c>
      <c r="I1423" s="4">
        <v>2776.34</v>
      </c>
      <c r="J1423" s="4">
        <v>2621.08</v>
      </c>
      <c r="K1423" s="4">
        <v>13556.169999999998</v>
      </c>
      <c r="L1423" s="4">
        <v>62308.077708333338</v>
      </c>
    </row>
    <row r="1424" spans="1:12" s="2" customFormat="1" ht="39.950000000000003" customHeight="1" x14ac:dyDescent="0.25">
      <c r="A1424" s="3" t="s">
        <v>2291</v>
      </c>
      <c r="B1424" s="3" t="s">
        <v>421</v>
      </c>
      <c r="C1424" s="3" t="s">
        <v>4096</v>
      </c>
      <c r="D1424" s="3" t="s">
        <v>282</v>
      </c>
      <c r="E1424" s="3" t="str">
        <f>VLOOKUP($A1424,[1]Consolidado!$C$2:$H$3834,4,FALSE)</f>
        <v>Activo</v>
      </c>
      <c r="F1424" s="3" t="str">
        <f>VLOOKUP($A1424,[1]Consolidado!$C$2:$H$3834,6,FALSE)</f>
        <v>Fijo</v>
      </c>
      <c r="G1424" s="4">
        <v>49203</v>
      </c>
      <c r="H1424" s="4">
        <v>1741.5148750000008</v>
      </c>
      <c r="I1424" s="4">
        <v>1495.77</v>
      </c>
      <c r="J1424" s="4">
        <v>1412.13</v>
      </c>
      <c r="K1424" s="4">
        <v>7840.46</v>
      </c>
      <c r="L1424" s="4">
        <v>36713.125125000006</v>
      </c>
    </row>
    <row r="1425" spans="1:12" s="2" customFormat="1" ht="39.950000000000003" customHeight="1" x14ac:dyDescent="0.25">
      <c r="A1425" s="3" t="s">
        <v>2292</v>
      </c>
      <c r="B1425" s="3" t="s">
        <v>421</v>
      </c>
      <c r="C1425" s="3" t="s">
        <v>775</v>
      </c>
      <c r="D1425" s="3" t="s">
        <v>193</v>
      </c>
      <c r="E1425" s="3" t="str">
        <f>VLOOKUP($A1425,[1]Consolidado!$C$2:$H$3834,4,FALSE)</f>
        <v>Activo</v>
      </c>
      <c r="F1425" s="3" t="str">
        <f>VLOOKUP($A1425,[1]Consolidado!$C$2:$H$3834,6,FALSE)</f>
        <v>Fijo</v>
      </c>
      <c r="G1425" s="4">
        <v>99897</v>
      </c>
      <c r="H1425" s="4">
        <v>12081.209791666668</v>
      </c>
      <c r="I1425" s="4">
        <v>3036.87</v>
      </c>
      <c r="J1425" s="4">
        <v>2867.04</v>
      </c>
      <c r="K1425" s="4">
        <v>16211.349999999999</v>
      </c>
      <c r="L1425" s="4">
        <v>65700.530208333337</v>
      </c>
    </row>
    <row r="1426" spans="1:12" s="2" customFormat="1" ht="39.950000000000003" customHeight="1" x14ac:dyDescent="0.25">
      <c r="A1426" s="3" t="s">
        <v>2293</v>
      </c>
      <c r="B1426" s="3" t="s">
        <v>421</v>
      </c>
      <c r="C1426" s="3" t="s">
        <v>577</v>
      </c>
      <c r="D1426" s="3" t="s">
        <v>50</v>
      </c>
      <c r="E1426" s="3" t="str">
        <f>VLOOKUP($A1426,[1]Consolidado!$C$2:$H$3834,4,FALSE)</f>
        <v>Activo</v>
      </c>
      <c r="F1426" s="3" t="str">
        <f>VLOOKUP($A1426,[1]Consolidado!$C$2:$H$3834,6,FALSE)</f>
        <v>Fijo</v>
      </c>
      <c r="G1426" s="4">
        <v>22873</v>
      </c>
      <c r="H1426" s="4">
        <v>0</v>
      </c>
      <c r="I1426" s="4">
        <v>0</v>
      </c>
      <c r="J1426" s="4">
        <v>656.46</v>
      </c>
      <c r="K1426" s="4">
        <v>11370.599999999999</v>
      </c>
      <c r="L1426" s="4">
        <v>10845.940000000002</v>
      </c>
    </row>
    <row r="1427" spans="1:12" s="2" customFormat="1" ht="39.950000000000003" customHeight="1" x14ac:dyDescent="0.25">
      <c r="A1427" s="3" t="s">
        <v>2294</v>
      </c>
      <c r="B1427" s="3" t="s">
        <v>421</v>
      </c>
      <c r="C1427" s="3" t="s">
        <v>4052</v>
      </c>
      <c r="D1427" s="3" t="s">
        <v>144</v>
      </c>
      <c r="E1427" s="3" t="str">
        <f>VLOOKUP($A1427,[1]Consolidado!$C$2:$H$3834,4,FALSE)</f>
        <v>Activo</v>
      </c>
      <c r="F1427" s="3" t="str">
        <f>VLOOKUP($A1427,[1]Consolidado!$C$2:$H$3834,6,FALSE)</f>
        <v>Fijo</v>
      </c>
      <c r="G1427" s="4">
        <v>85667</v>
      </c>
      <c r="H1427" s="4">
        <v>8733.9572916666657</v>
      </c>
      <c r="I1427" s="4">
        <v>2604.2800000000002</v>
      </c>
      <c r="J1427" s="4">
        <v>2458.64</v>
      </c>
      <c r="K1427" s="4">
        <v>34647.06</v>
      </c>
      <c r="L1427" s="4">
        <v>37223.062708333338</v>
      </c>
    </row>
    <row r="1428" spans="1:12" s="2" customFormat="1" ht="39.950000000000003" customHeight="1" x14ac:dyDescent="0.25">
      <c r="A1428" s="3" t="s">
        <v>2295</v>
      </c>
      <c r="B1428" s="3" t="s">
        <v>421</v>
      </c>
      <c r="C1428" s="3" t="s">
        <v>3</v>
      </c>
      <c r="D1428" s="3" t="s">
        <v>346</v>
      </c>
      <c r="E1428" s="3" t="str">
        <f>VLOOKUP($A1428,[1]Consolidado!$C$2:$H$3834,4,FALSE)</f>
        <v>Activo</v>
      </c>
      <c r="F1428" s="3" t="str">
        <f>VLOOKUP($A1428,[1]Consolidado!$C$2:$H$3834,6,FALSE)</f>
        <v>Fijo</v>
      </c>
      <c r="G1428" s="4">
        <v>26254</v>
      </c>
      <c r="H1428" s="4">
        <v>0</v>
      </c>
      <c r="I1428" s="4">
        <v>0</v>
      </c>
      <c r="J1428" s="4">
        <v>753.49</v>
      </c>
      <c r="K1428" s="4">
        <v>11873.369999999999</v>
      </c>
      <c r="L1428" s="4">
        <v>13627.14</v>
      </c>
    </row>
    <row r="1429" spans="1:12" s="2" customFormat="1" ht="39.950000000000003" customHeight="1" x14ac:dyDescent="0.25">
      <c r="A1429" s="3" t="s">
        <v>2296</v>
      </c>
      <c r="B1429" s="3" t="s">
        <v>422</v>
      </c>
      <c r="C1429" s="3" t="s">
        <v>765</v>
      </c>
      <c r="D1429" s="3" t="s">
        <v>233</v>
      </c>
      <c r="E1429" s="3" t="str">
        <f>VLOOKUP($A1429,[1]Consolidado!$C$2:$H$3834,4,FALSE)</f>
        <v>Activo</v>
      </c>
      <c r="F1429" s="3" t="str">
        <f>VLOOKUP($A1429,[1]Consolidado!$C$2:$H$3834,6,FALSE)</f>
        <v>Fijo</v>
      </c>
      <c r="G1429" s="4">
        <v>64671</v>
      </c>
      <c r="H1429" s="4">
        <v>4022.5458333333336</v>
      </c>
      <c r="I1429" s="4">
        <v>1966</v>
      </c>
      <c r="J1429" s="4">
        <v>1856.06</v>
      </c>
      <c r="K1429" s="4">
        <v>38880.450000000004</v>
      </c>
      <c r="L1429" s="4">
        <v>17945.944166666661</v>
      </c>
    </row>
    <row r="1430" spans="1:12" s="2" customFormat="1" ht="39.950000000000003" customHeight="1" x14ac:dyDescent="0.25">
      <c r="A1430" s="3" t="s">
        <v>2297</v>
      </c>
      <c r="B1430" s="3" t="s">
        <v>422</v>
      </c>
      <c r="C1430" s="3" t="s">
        <v>4006</v>
      </c>
      <c r="D1430" s="3" t="s">
        <v>383</v>
      </c>
      <c r="E1430" s="3" t="str">
        <f>VLOOKUP($A1430,[1]Consolidado!$C$2:$H$3834,4,FALSE)</f>
        <v>Activo</v>
      </c>
      <c r="F1430" s="3" t="str">
        <f>VLOOKUP($A1430,[1]Consolidado!$C$2:$H$3834,6,FALSE)</f>
        <v>Fijo</v>
      </c>
      <c r="G1430" s="4">
        <v>18687</v>
      </c>
      <c r="H1430" s="4">
        <v>0</v>
      </c>
      <c r="I1430" s="4">
        <v>0</v>
      </c>
      <c r="J1430" s="4">
        <v>536.32000000000005</v>
      </c>
      <c r="K1430" s="4">
        <v>10010.709999999999</v>
      </c>
      <c r="L1430" s="4">
        <v>8139.9700000000012</v>
      </c>
    </row>
    <row r="1431" spans="1:12" s="2" customFormat="1" ht="39.950000000000003" customHeight="1" x14ac:dyDescent="0.25">
      <c r="A1431" s="3" t="s">
        <v>2298</v>
      </c>
      <c r="B1431" s="3" t="s">
        <v>422</v>
      </c>
      <c r="C1431" s="3" t="s">
        <v>3990</v>
      </c>
      <c r="D1431" s="3" t="s">
        <v>332</v>
      </c>
      <c r="E1431" s="3" t="str">
        <f>VLOOKUP($A1431,[1]Consolidado!$C$2:$H$3834,4,FALSE)</f>
        <v>Activo</v>
      </c>
      <c r="F1431" s="3" t="str">
        <f>VLOOKUP($A1431,[1]Consolidado!$C$2:$H$3834,6,FALSE)</f>
        <v>Fijo</v>
      </c>
      <c r="G1431" s="4">
        <v>64671</v>
      </c>
      <c r="H1431" s="4">
        <v>4365.6378333333341</v>
      </c>
      <c r="I1431" s="4">
        <v>1966</v>
      </c>
      <c r="J1431" s="4">
        <v>1856.06</v>
      </c>
      <c r="K1431" s="4">
        <v>4226.3100000000004</v>
      </c>
      <c r="L1431" s="4">
        <v>52256.992166666671</v>
      </c>
    </row>
    <row r="1432" spans="1:12" s="2" customFormat="1" ht="39.950000000000003" customHeight="1" x14ac:dyDescent="0.25">
      <c r="A1432" s="3" t="s">
        <v>2299</v>
      </c>
      <c r="B1432" s="3" t="s">
        <v>421</v>
      </c>
      <c r="C1432" s="3" t="s">
        <v>778</v>
      </c>
      <c r="D1432" s="3" t="s">
        <v>220</v>
      </c>
      <c r="E1432" s="3" t="str">
        <f>VLOOKUP($A1432,[1]Consolidado!$C$2:$H$3834,4,FALSE)</f>
        <v>Activo</v>
      </c>
      <c r="F1432" s="3" t="str">
        <f>VLOOKUP($A1432,[1]Consolidado!$C$2:$H$3834,6,FALSE)</f>
        <v>Fijo</v>
      </c>
      <c r="G1432" s="4">
        <v>99897</v>
      </c>
      <c r="H1432" s="4">
        <v>12081.209791666668</v>
      </c>
      <c r="I1432" s="4">
        <v>3036.87</v>
      </c>
      <c r="J1432" s="4">
        <v>2867.04</v>
      </c>
      <c r="K1432" s="4">
        <v>31016.469999999998</v>
      </c>
      <c r="L1432" s="4">
        <v>50895.410208333342</v>
      </c>
    </row>
    <row r="1433" spans="1:12" s="2" customFormat="1" ht="39.950000000000003" customHeight="1" x14ac:dyDescent="0.25">
      <c r="A1433" s="3" t="s">
        <v>2300</v>
      </c>
      <c r="B1433" s="3" t="s">
        <v>422</v>
      </c>
      <c r="C1433" s="3" t="s">
        <v>603</v>
      </c>
      <c r="D1433" s="3" t="s">
        <v>460</v>
      </c>
      <c r="E1433" s="3" t="str">
        <f>VLOOKUP($A1433,[1]Consolidado!$C$2:$H$3834,4,FALSE)</f>
        <v>Activo</v>
      </c>
      <c r="F1433" s="3" t="str">
        <f>VLOOKUP($A1433,[1]Consolidado!$C$2:$H$3834,6,FALSE)</f>
        <v>Fijo</v>
      </c>
      <c r="G1433" s="4">
        <v>39312</v>
      </c>
      <c r="H1433" s="4">
        <v>88.231375000000114</v>
      </c>
      <c r="I1433" s="4">
        <v>1195.08</v>
      </c>
      <c r="J1433" s="4">
        <v>1128.25</v>
      </c>
      <c r="K1433" s="4">
        <v>11631.78</v>
      </c>
      <c r="L1433" s="4">
        <v>25268.658624999996</v>
      </c>
    </row>
    <row r="1434" spans="1:12" s="2" customFormat="1" ht="39.950000000000003" customHeight="1" x14ac:dyDescent="0.25">
      <c r="A1434" s="3" t="s">
        <v>2301</v>
      </c>
      <c r="B1434" s="3" t="s">
        <v>422</v>
      </c>
      <c r="C1434" s="3" t="s">
        <v>576</v>
      </c>
      <c r="D1434" s="3" t="s">
        <v>492</v>
      </c>
      <c r="E1434" s="3" t="str">
        <f>VLOOKUP($A1434,[1]Consolidado!$C$2:$H$3834,4,FALSE)</f>
        <v>Activo</v>
      </c>
      <c r="F1434" s="3" t="str">
        <f>VLOOKUP($A1434,[1]Consolidado!$C$2:$H$3834,6,FALSE)</f>
        <v>Fijo</v>
      </c>
      <c r="G1434" s="4">
        <v>37922</v>
      </c>
      <c r="H1434" s="4">
        <v>149.37137499999952</v>
      </c>
      <c r="I1434" s="4">
        <v>1152.83</v>
      </c>
      <c r="J1434" s="4">
        <v>1088.3599999999999</v>
      </c>
      <c r="K1434" s="4">
        <v>22804.620000000003</v>
      </c>
      <c r="L1434" s="4">
        <v>12726.818624999993</v>
      </c>
    </row>
    <row r="1435" spans="1:12" s="2" customFormat="1" ht="39.950000000000003" customHeight="1" x14ac:dyDescent="0.25">
      <c r="A1435" s="3" t="s">
        <v>2302</v>
      </c>
      <c r="B1435" s="3" t="s">
        <v>421</v>
      </c>
      <c r="C1435" s="3" t="s">
        <v>577</v>
      </c>
      <c r="D1435" s="3" t="s">
        <v>44</v>
      </c>
      <c r="E1435" s="3" t="str">
        <f>VLOOKUP($A1435,[1]Consolidado!$C$2:$H$3834,4,FALSE)</f>
        <v>Activo</v>
      </c>
      <c r="F1435" s="3" t="str">
        <f>VLOOKUP($A1435,[1]Consolidado!$C$2:$H$3834,6,FALSE)</f>
        <v>Fijo</v>
      </c>
      <c r="G1435" s="4">
        <v>22873</v>
      </c>
      <c r="H1435" s="4">
        <v>0</v>
      </c>
      <c r="I1435" s="4">
        <v>0</v>
      </c>
      <c r="J1435" s="4">
        <v>656.46</v>
      </c>
      <c r="K1435" s="4">
        <v>13325.87</v>
      </c>
      <c r="L1435" s="4">
        <v>8890.67</v>
      </c>
    </row>
    <row r="1436" spans="1:12" s="2" customFormat="1" ht="39.950000000000003" customHeight="1" x14ac:dyDescent="0.25">
      <c r="A1436" s="3" t="s">
        <v>2303</v>
      </c>
      <c r="B1436" s="3" t="s">
        <v>421</v>
      </c>
      <c r="C1436" s="3" t="s">
        <v>705</v>
      </c>
      <c r="D1436" s="3" t="s">
        <v>512</v>
      </c>
      <c r="E1436" s="3" t="str">
        <f>VLOOKUP($A1436,[1]Consolidado!$C$2:$H$3834,4,FALSE)</f>
        <v>Activo</v>
      </c>
      <c r="F1436" s="3" t="str">
        <f>VLOOKUP($A1436,[1]Consolidado!$C$2:$H$3834,6,FALSE)</f>
        <v>Fijo</v>
      </c>
      <c r="G1436" s="4">
        <v>91327</v>
      </c>
      <c r="H1436" s="4">
        <v>10065.332291666666</v>
      </c>
      <c r="I1436" s="4">
        <v>2776.34</v>
      </c>
      <c r="J1436" s="4">
        <v>2621.08</v>
      </c>
      <c r="K1436" s="4">
        <v>231.8</v>
      </c>
      <c r="L1436" s="4">
        <v>75632.447708333333</v>
      </c>
    </row>
    <row r="1437" spans="1:12" s="2" customFormat="1" ht="39.950000000000003" customHeight="1" x14ac:dyDescent="0.25">
      <c r="A1437" s="3" t="s">
        <v>2304</v>
      </c>
      <c r="B1437" s="3" t="s">
        <v>421</v>
      </c>
      <c r="C1437" s="3" t="s">
        <v>3990</v>
      </c>
      <c r="D1437" s="3" t="s">
        <v>332</v>
      </c>
      <c r="E1437" s="3" t="str">
        <f>VLOOKUP($A1437,[1]Consolidado!$C$2:$H$3834,4,FALSE)</f>
        <v>Activo</v>
      </c>
      <c r="F1437" s="3" t="str">
        <f>VLOOKUP($A1437,[1]Consolidado!$C$2:$H$3834,6,FALSE)</f>
        <v>Fijo</v>
      </c>
      <c r="G1437" s="4">
        <v>64671</v>
      </c>
      <c r="H1437" s="4">
        <v>4365.6378333333341</v>
      </c>
      <c r="I1437" s="4">
        <v>1966</v>
      </c>
      <c r="J1437" s="4">
        <v>1856.06</v>
      </c>
      <c r="K1437" s="4">
        <v>34007.17</v>
      </c>
      <c r="L1437" s="4">
        <v>22476.13216666667</v>
      </c>
    </row>
    <row r="1438" spans="1:12" s="2" customFormat="1" ht="39.950000000000003" customHeight="1" x14ac:dyDescent="0.25">
      <c r="A1438" s="3" t="s">
        <v>2305</v>
      </c>
      <c r="B1438" s="3" t="s">
        <v>422</v>
      </c>
      <c r="C1438" s="3" t="s">
        <v>843</v>
      </c>
      <c r="D1438" s="3" t="s">
        <v>337</v>
      </c>
      <c r="E1438" s="3" t="str">
        <f>VLOOKUP($A1438,[1]Consolidado!$C$2:$H$3834,4,FALSE)</f>
        <v>Activo</v>
      </c>
      <c r="F1438" s="3" t="str">
        <f>VLOOKUP($A1438,[1]Consolidado!$C$2:$H$3834,6,FALSE)</f>
        <v>Fijo</v>
      </c>
      <c r="G1438" s="4">
        <v>70381</v>
      </c>
      <c r="H1438" s="4">
        <v>5440.1478333333353</v>
      </c>
      <c r="I1438" s="4">
        <v>2139.58</v>
      </c>
      <c r="J1438" s="4">
        <v>2019.93</v>
      </c>
      <c r="K1438" s="4">
        <v>3707.8</v>
      </c>
      <c r="L1438" s="4">
        <v>57073.542166666659</v>
      </c>
    </row>
    <row r="1439" spans="1:12" s="2" customFormat="1" ht="39.950000000000003" customHeight="1" x14ac:dyDescent="0.25">
      <c r="A1439" s="3" t="s">
        <v>2306</v>
      </c>
      <c r="B1439" s="3" t="s">
        <v>422</v>
      </c>
      <c r="C1439" s="3" t="s">
        <v>844</v>
      </c>
      <c r="D1439" s="3" t="s">
        <v>499</v>
      </c>
      <c r="E1439" s="3" t="str">
        <f>VLOOKUP($A1439,[1]Consolidado!$C$2:$H$3834,4,FALSE)</f>
        <v>Activo</v>
      </c>
      <c r="F1439" s="3" t="str">
        <f>VLOOKUP($A1439,[1]Consolidado!$C$2:$H$3834,6,FALSE)</f>
        <v>Fijo</v>
      </c>
      <c r="G1439" s="4">
        <v>42784</v>
      </c>
      <c r="H1439" s="4">
        <v>835.57037500000013</v>
      </c>
      <c r="I1439" s="4">
        <v>1300.6300000000001</v>
      </c>
      <c r="J1439" s="4">
        <v>1227.9000000000001</v>
      </c>
      <c r="K1439" s="4">
        <v>18446.059999999998</v>
      </c>
      <c r="L1439" s="4">
        <v>20973.839625000001</v>
      </c>
    </row>
    <row r="1440" spans="1:12" s="2" customFormat="1" ht="39.950000000000003" customHeight="1" x14ac:dyDescent="0.25">
      <c r="A1440" s="3" t="s">
        <v>2307</v>
      </c>
      <c r="B1440" s="3" t="s">
        <v>422</v>
      </c>
      <c r="C1440" s="3" t="s">
        <v>622</v>
      </c>
      <c r="D1440" s="3" t="s">
        <v>228</v>
      </c>
      <c r="E1440" s="3" t="str">
        <f>VLOOKUP($A1440,[1]Consolidado!$C$2:$H$3834,4,FALSE)</f>
        <v>Activo</v>
      </c>
      <c r="F1440" s="3" t="str">
        <f>VLOOKUP($A1440,[1]Consolidado!$C$2:$H$3834,6,FALSE)</f>
        <v>Fijo</v>
      </c>
      <c r="G1440" s="4">
        <v>77999</v>
      </c>
      <c r="H1440" s="4">
        <v>6930.252291666664</v>
      </c>
      <c r="I1440" s="4">
        <v>2371.17</v>
      </c>
      <c r="J1440" s="4">
        <v>2238.5700000000002</v>
      </c>
      <c r="K1440" s="4">
        <v>2192.1</v>
      </c>
      <c r="L1440" s="4">
        <v>64266.907708333332</v>
      </c>
    </row>
    <row r="1441" spans="1:12" s="2" customFormat="1" ht="39.950000000000003" customHeight="1" x14ac:dyDescent="0.25">
      <c r="A1441" s="3" t="s">
        <v>2308</v>
      </c>
      <c r="B1441" s="3" t="s">
        <v>422</v>
      </c>
      <c r="C1441" s="3" t="s">
        <v>4033</v>
      </c>
      <c r="D1441" s="3" t="s">
        <v>297</v>
      </c>
      <c r="E1441" s="3" t="str">
        <f>VLOOKUP($A1441,[1]Consolidado!$C$2:$H$3834,4,FALSE)</f>
        <v>Activo</v>
      </c>
      <c r="F1441" s="3" t="str">
        <f>VLOOKUP($A1441,[1]Consolidado!$C$2:$H$3834,6,FALSE)</f>
        <v>Fijo</v>
      </c>
      <c r="G1441" s="4">
        <v>50096</v>
      </c>
      <c r="H1441" s="4">
        <v>1867.5478749999993</v>
      </c>
      <c r="I1441" s="4">
        <v>1522.92</v>
      </c>
      <c r="J1441" s="4">
        <v>1437.76</v>
      </c>
      <c r="K1441" s="4">
        <v>15821.99</v>
      </c>
      <c r="L1441" s="4">
        <v>29445.782125000005</v>
      </c>
    </row>
    <row r="1442" spans="1:12" s="2" customFormat="1" ht="39.950000000000003" customHeight="1" x14ac:dyDescent="0.25">
      <c r="A1442" s="3" t="s">
        <v>2309</v>
      </c>
      <c r="B1442" s="3" t="s">
        <v>421</v>
      </c>
      <c r="C1442" s="3" t="s">
        <v>4006</v>
      </c>
      <c r="D1442" s="3" t="s">
        <v>58</v>
      </c>
      <c r="E1442" s="3" t="str">
        <f>VLOOKUP($A1442,[1]Consolidado!$C$2:$H$3834,4,FALSE)</f>
        <v>Activo</v>
      </c>
      <c r="F1442" s="3" t="str">
        <f>VLOOKUP($A1442,[1]Consolidado!$C$2:$H$3834,6,FALSE)</f>
        <v>Fijo</v>
      </c>
      <c r="G1442" s="4">
        <v>18687</v>
      </c>
      <c r="H1442" s="4">
        <v>0</v>
      </c>
      <c r="I1442" s="4">
        <v>0</v>
      </c>
      <c r="J1442" s="4">
        <v>536.32000000000005</v>
      </c>
      <c r="K1442" s="4">
        <v>2178.6000000000004</v>
      </c>
      <c r="L1442" s="4">
        <v>15972.08</v>
      </c>
    </row>
    <row r="1443" spans="1:12" s="2" customFormat="1" ht="39.950000000000003" customHeight="1" x14ac:dyDescent="0.25">
      <c r="A1443" s="3" t="s">
        <v>2310</v>
      </c>
      <c r="B1443" s="3" t="s">
        <v>422</v>
      </c>
      <c r="C1443" s="3" t="s">
        <v>579</v>
      </c>
      <c r="D1443" s="3" t="s">
        <v>442</v>
      </c>
      <c r="E1443" s="3" t="str">
        <f>VLOOKUP($A1443,[1]Consolidado!$C$2:$H$3834,4,FALSE)</f>
        <v>Activo</v>
      </c>
      <c r="F1443" s="3" t="str">
        <f>VLOOKUP($A1443,[1]Consolidado!$C$2:$H$3834,6,FALSE)</f>
        <v>Fijo</v>
      </c>
      <c r="G1443" s="4">
        <v>54453</v>
      </c>
      <c r="H1443" s="4">
        <v>2225.1553749999989</v>
      </c>
      <c r="I1443" s="4">
        <v>1655.37</v>
      </c>
      <c r="J1443" s="4">
        <v>1562.8</v>
      </c>
      <c r="K1443" s="4">
        <v>6446.92</v>
      </c>
      <c r="L1443" s="4">
        <v>42562.754624999994</v>
      </c>
    </row>
    <row r="1444" spans="1:12" s="2" customFormat="1" ht="39.950000000000003" customHeight="1" x14ac:dyDescent="0.25">
      <c r="A1444" s="3" t="s">
        <v>2311</v>
      </c>
      <c r="B1444" s="3" t="s">
        <v>421</v>
      </c>
      <c r="C1444" s="3" t="s">
        <v>4105</v>
      </c>
      <c r="D1444" s="3" t="s">
        <v>446</v>
      </c>
      <c r="E1444" s="3" t="str">
        <f>VLOOKUP($A1444,[1]Consolidado!$C$2:$H$3834,4,FALSE)</f>
        <v>Activo</v>
      </c>
      <c r="F1444" s="3" t="str">
        <f>VLOOKUP($A1444,[1]Consolidado!$C$2:$H$3834,6,FALSE)</f>
        <v>Fijo</v>
      </c>
      <c r="G1444" s="4">
        <v>60288</v>
      </c>
      <c r="H1444" s="4">
        <v>3540.8438333333338</v>
      </c>
      <c r="I1444" s="4">
        <v>1832.76</v>
      </c>
      <c r="J1444" s="4">
        <v>1730.27</v>
      </c>
      <c r="K1444" s="4">
        <v>6007.9699999999993</v>
      </c>
      <c r="L1444" s="4">
        <v>47176.156166666668</v>
      </c>
    </row>
    <row r="1445" spans="1:12" s="2" customFormat="1" ht="39.950000000000003" customHeight="1" x14ac:dyDescent="0.25">
      <c r="A1445" s="3" t="s">
        <v>2312</v>
      </c>
      <c r="B1445" s="3" t="s">
        <v>421</v>
      </c>
      <c r="C1445" s="3" t="s">
        <v>4068</v>
      </c>
      <c r="D1445" s="3" t="s">
        <v>481</v>
      </c>
      <c r="E1445" s="3" t="str">
        <f>VLOOKUP($A1445,[1]Consolidado!$C$2:$H$3834,4,FALSE)</f>
        <v>Activo</v>
      </c>
      <c r="F1445" s="3" t="str">
        <f>VLOOKUP($A1445,[1]Consolidado!$C$2:$H$3834,6,FALSE)</f>
        <v>Fijo</v>
      </c>
      <c r="G1445" s="4">
        <v>60440</v>
      </c>
      <c r="H1445" s="4">
        <v>3569.4478333333354</v>
      </c>
      <c r="I1445" s="4">
        <v>1837.38</v>
      </c>
      <c r="J1445" s="4">
        <v>1734.63</v>
      </c>
      <c r="K1445" s="4">
        <v>2410.96</v>
      </c>
      <c r="L1445" s="4">
        <v>50887.582166666667</v>
      </c>
    </row>
    <row r="1446" spans="1:12" s="2" customFormat="1" ht="39.950000000000003" customHeight="1" x14ac:dyDescent="0.25">
      <c r="A1446" s="3" t="s">
        <v>2313</v>
      </c>
      <c r="B1446" s="3" t="s">
        <v>421</v>
      </c>
      <c r="C1446" s="3" t="s">
        <v>707</v>
      </c>
      <c r="D1446" s="3" t="s">
        <v>238</v>
      </c>
      <c r="E1446" s="3" t="str">
        <f>VLOOKUP($A1446,[1]Consolidado!$C$2:$H$3834,4,FALSE)</f>
        <v>Activo</v>
      </c>
      <c r="F1446" s="3" t="str">
        <f>VLOOKUP($A1446,[1]Consolidado!$C$2:$H$3834,6,FALSE)</f>
        <v>Fijo</v>
      </c>
      <c r="G1446" s="4">
        <v>57700</v>
      </c>
      <c r="H1446" s="4">
        <v>3053.835833333334</v>
      </c>
      <c r="I1446" s="4">
        <v>1754.08</v>
      </c>
      <c r="J1446" s="4">
        <v>1655.99</v>
      </c>
      <c r="K1446" s="4">
        <v>1612.3</v>
      </c>
      <c r="L1446" s="4">
        <v>49623.794166666667</v>
      </c>
    </row>
    <row r="1447" spans="1:12" s="2" customFormat="1" ht="39.950000000000003" customHeight="1" x14ac:dyDescent="0.25">
      <c r="A1447" s="3" t="s">
        <v>2314</v>
      </c>
      <c r="B1447" s="3" t="s">
        <v>422</v>
      </c>
      <c r="C1447" s="3" t="s">
        <v>699</v>
      </c>
      <c r="D1447" s="3" t="s">
        <v>219</v>
      </c>
      <c r="E1447" s="3" t="str">
        <f>VLOOKUP($A1447,[1]Consolidado!$C$2:$H$3834,4,FALSE)</f>
        <v>Activo</v>
      </c>
      <c r="F1447" s="3" t="str">
        <f>VLOOKUP($A1447,[1]Consolidado!$C$2:$H$3834,6,FALSE)</f>
        <v>Fijo</v>
      </c>
      <c r="G1447" s="4">
        <v>97719</v>
      </c>
      <c r="H1447" s="4">
        <v>11568.887291666668</v>
      </c>
      <c r="I1447" s="4">
        <v>2970.66</v>
      </c>
      <c r="J1447" s="4">
        <v>2804.54</v>
      </c>
      <c r="K1447" s="4">
        <v>3745.4</v>
      </c>
      <c r="L1447" s="4">
        <v>76629.512708333335</v>
      </c>
    </row>
    <row r="1448" spans="1:12" s="2" customFormat="1" ht="39.950000000000003" customHeight="1" x14ac:dyDescent="0.25">
      <c r="A1448" s="3" t="s">
        <v>2315</v>
      </c>
      <c r="B1448" s="3" t="s">
        <v>421</v>
      </c>
      <c r="C1448" s="3" t="s">
        <v>875</v>
      </c>
      <c r="D1448" s="3" t="s">
        <v>559</v>
      </c>
      <c r="E1448" s="3" t="str">
        <f>VLOOKUP($A1448,[1]Consolidado!$C$2:$H$3834,4,FALSE)</f>
        <v>Activo</v>
      </c>
      <c r="F1448" s="3" t="str">
        <f>VLOOKUP($A1448,[1]Consolidado!$C$2:$H$3834,6,FALSE)</f>
        <v>Fijo</v>
      </c>
      <c r="G1448" s="4">
        <v>107082</v>
      </c>
      <c r="H1448" s="4">
        <v>13771.302291666667</v>
      </c>
      <c r="I1448" s="4">
        <v>3255.29</v>
      </c>
      <c r="J1448" s="4">
        <v>3073.25</v>
      </c>
      <c r="K1448" s="4">
        <v>4781.8</v>
      </c>
      <c r="L1448" s="4">
        <v>82200.357708333337</v>
      </c>
    </row>
    <row r="1449" spans="1:12" s="2" customFormat="1" ht="39.950000000000003" customHeight="1" x14ac:dyDescent="0.25">
      <c r="A1449" s="3" t="s">
        <v>2316</v>
      </c>
      <c r="B1449" s="3" t="s">
        <v>422</v>
      </c>
      <c r="C1449" s="3" t="s">
        <v>4030</v>
      </c>
      <c r="D1449" s="3" t="s">
        <v>5</v>
      </c>
      <c r="E1449" s="3" t="str">
        <f>VLOOKUP($A1449,[1]Consolidado!$C$2:$H$3834,4,FALSE)</f>
        <v>Activo</v>
      </c>
      <c r="F1449" s="3" t="str">
        <f>VLOOKUP($A1449,[1]Consolidado!$C$2:$H$3834,6,FALSE)</f>
        <v>Fijo</v>
      </c>
      <c r="G1449" s="4">
        <v>68534</v>
      </c>
      <c r="H1449" s="4">
        <v>4406.3938333333317</v>
      </c>
      <c r="I1449" s="4">
        <v>2083.4299999999998</v>
      </c>
      <c r="J1449" s="4">
        <v>1966.93</v>
      </c>
      <c r="K1449" s="4">
        <v>6148.24</v>
      </c>
      <c r="L1449" s="4">
        <v>53929.006166666666</v>
      </c>
    </row>
    <row r="1450" spans="1:12" s="2" customFormat="1" ht="39.950000000000003" customHeight="1" x14ac:dyDescent="0.25">
      <c r="A1450" s="3" t="s">
        <v>2317</v>
      </c>
      <c r="B1450" s="3" t="s">
        <v>422</v>
      </c>
      <c r="C1450" s="3" t="s">
        <v>845</v>
      </c>
      <c r="D1450" s="3" t="s">
        <v>225</v>
      </c>
      <c r="E1450" s="3" t="str">
        <f>VLOOKUP($A1450,[1]Consolidado!$C$2:$H$3834,4,FALSE)</f>
        <v>Activo</v>
      </c>
      <c r="F1450" s="3" t="str">
        <f>VLOOKUP($A1450,[1]Consolidado!$C$2:$H$3834,6,FALSE)</f>
        <v>Fijo</v>
      </c>
      <c r="G1450" s="4">
        <v>81288</v>
      </c>
      <c r="H1450" s="4">
        <v>7703.904791666665</v>
      </c>
      <c r="I1450" s="4">
        <v>2471.16</v>
      </c>
      <c r="J1450" s="4">
        <v>2332.9699999999998</v>
      </c>
      <c r="K1450" s="4">
        <v>2059</v>
      </c>
      <c r="L1450" s="4">
        <v>66720.965208333335</v>
      </c>
    </row>
    <row r="1451" spans="1:12" s="2" customFormat="1" ht="39.950000000000003" customHeight="1" x14ac:dyDescent="0.25">
      <c r="A1451" s="3" t="s">
        <v>2318</v>
      </c>
      <c r="B1451" s="3" t="s">
        <v>422</v>
      </c>
      <c r="C1451" s="3" t="s">
        <v>3966</v>
      </c>
      <c r="D1451" s="3" t="s">
        <v>25</v>
      </c>
      <c r="E1451" s="3" t="str">
        <f>VLOOKUP($A1451,[1]Consolidado!$C$2:$H$3834,4,FALSE)</f>
        <v>Activo</v>
      </c>
      <c r="F1451" s="3" t="str">
        <f>VLOOKUP($A1451,[1]Consolidado!$C$2:$H$3834,6,FALSE)</f>
        <v>Fijo</v>
      </c>
      <c r="G1451" s="4">
        <v>26254</v>
      </c>
      <c r="H1451" s="4">
        <v>0</v>
      </c>
      <c r="I1451" s="4">
        <v>0</v>
      </c>
      <c r="J1451" s="4">
        <v>753.49</v>
      </c>
      <c r="K1451" s="4">
        <v>14901.01</v>
      </c>
      <c r="L1451" s="4">
        <v>10599.499999999998</v>
      </c>
    </row>
    <row r="1452" spans="1:12" s="2" customFormat="1" ht="39.950000000000003" customHeight="1" x14ac:dyDescent="0.25">
      <c r="A1452" s="3" t="s">
        <v>2319</v>
      </c>
      <c r="B1452" s="3" t="s">
        <v>421</v>
      </c>
      <c r="C1452" s="3" t="s">
        <v>3999</v>
      </c>
      <c r="D1452" s="3" t="s">
        <v>443</v>
      </c>
      <c r="E1452" s="3" t="str">
        <f>VLOOKUP($A1452,[1]Consolidado!$C$2:$H$3834,4,FALSE)</f>
        <v>Activo</v>
      </c>
      <c r="F1452" s="3" t="str">
        <f>VLOOKUP($A1452,[1]Consolidado!$C$2:$H$3834,6,FALSE)</f>
        <v>Fijo</v>
      </c>
      <c r="G1452" s="4">
        <v>97236</v>
      </c>
      <c r="H1452" s="4">
        <v>10597.547291666668</v>
      </c>
      <c r="I1452" s="4">
        <v>2955.97</v>
      </c>
      <c r="J1452" s="4">
        <v>2790.67</v>
      </c>
      <c r="K1452" s="4">
        <v>3598.2400000000002</v>
      </c>
      <c r="L1452" s="4">
        <v>77293.572708333333</v>
      </c>
    </row>
    <row r="1453" spans="1:12" s="2" customFormat="1" ht="39.950000000000003" customHeight="1" x14ac:dyDescent="0.25">
      <c r="A1453" s="3" t="s">
        <v>2320</v>
      </c>
      <c r="B1453" s="3" t="s">
        <v>422</v>
      </c>
      <c r="C1453" s="3" t="s">
        <v>4006</v>
      </c>
      <c r="D1453" s="3" t="s">
        <v>45</v>
      </c>
      <c r="E1453" s="3" t="str">
        <f>VLOOKUP($A1453,[1]Consolidado!$C$2:$H$3834,4,FALSE)</f>
        <v>Activo</v>
      </c>
      <c r="F1453" s="3" t="str">
        <f>VLOOKUP($A1453,[1]Consolidado!$C$2:$H$3834,6,FALSE)</f>
        <v>Fijo</v>
      </c>
      <c r="G1453" s="4">
        <v>18687</v>
      </c>
      <c r="H1453" s="4">
        <v>0</v>
      </c>
      <c r="I1453" s="4">
        <v>0</v>
      </c>
      <c r="J1453" s="4">
        <v>536.32000000000005</v>
      </c>
      <c r="K1453" s="4">
        <v>4841.07</v>
      </c>
      <c r="L1453" s="4">
        <v>13309.61</v>
      </c>
    </row>
    <row r="1454" spans="1:12" s="2" customFormat="1" ht="39.950000000000003" customHeight="1" x14ac:dyDescent="0.25">
      <c r="A1454" s="3" t="s">
        <v>2321</v>
      </c>
      <c r="B1454" s="3" t="s">
        <v>421</v>
      </c>
      <c r="C1454" s="3" t="s">
        <v>575</v>
      </c>
      <c r="D1454" s="3" t="s">
        <v>216</v>
      </c>
      <c r="E1454" s="3" t="str">
        <f>VLOOKUP($A1454,[1]Consolidado!$C$2:$H$3834,4,FALSE)</f>
        <v>Activo</v>
      </c>
      <c r="F1454" s="3" t="str">
        <f>VLOOKUP($A1454,[1]Consolidado!$C$2:$H$3834,6,FALSE)</f>
        <v>Fijo</v>
      </c>
      <c r="G1454" s="4">
        <v>26254</v>
      </c>
      <c r="H1454" s="4">
        <v>0</v>
      </c>
      <c r="I1454" s="4">
        <v>0</v>
      </c>
      <c r="J1454" s="4">
        <v>753.49</v>
      </c>
      <c r="K1454" s="4">
        <v>17397.489999999998</v>
      </c>
      <c r="L1454" s="4">
        <v>8103.02</v>
      </c>
    </row>
    <row r="1455" spans="1:12" s="2" customFormat="1" ht="39.950000000000003" customHeight="1" x14ac:dyDescent="0.25">
      <c r="A1455" s="3" t="s">
        <v>2322</v>
      </c>
      <c r="B1455" s="3" t="s">
        <v>422</v>
      </c>
      <c r="C1455" s="3" t="s">
        <v>582</v>
      </c>
      <c r="D1455" s="3" t="s">
        <v>462</v>
      </c>
      <c r="E1455" s="3" t="str">
        <f>VLOOKUP($A1455,[1]Consolidado!$C$2:$H$3834,4,FALSE)</f>
        <v>Activo</v>
      </c>
      <c r="F1455" s="3" t="str">
        <f>VLOOKUP($A1455,[1]Consolidado!$C$2:$H$3834,6,FALSE)</f>
        <v>Fijo</v>
      </c>
      <c r="G1455" s="4">
        <v>58757</v>
      </c>
      <c r="H1455" s="4">
        <v>3252.7418333333335</v>
      </c>
      <c r="I1455" s="4">
        <v>1786.21</v>
      </c>
      <c r="J1455" s="4">
        <v>1686.33</v>
      </c>
      <c r="K1455" s="4">
        <v>25</v>
      </c>
      <c r="L1455" s="4">
        <v>52006.718166666666</v>
      </c>
    </row>
    <row r="1456" spans="1:12" s="2" customFormat="1" ht="39.950000000000003" customHeight="1" x14ac:dyDescent="0.25">
      <c r="A1456" s="3" t="s">
        <v>2323</v>
      </c>
      <c r="B1456" s="3" t="s">
        <v>422</v>
      </c>
      <c r="C1456" s="3" t="s">
        <v>3980</v>
      </c>
      <c r="D1456" s="3" t="s">
        <v>525</v>
      </c>
      <c r="E1456" s="3" t="str">
        <f>VLOOKUP($A1456,[1]Consolidado!$C$2:$H$3834,4,FALSE)</f>
        <v>Activo</v>
      </c>
      <c r="F1456" s="3" t="str">
        <f>VLOOKUP($A1456,[1]Consolidado!$C$2:$H$3834,6,FALSE)</f>
        <v>Fijo</v>
      </c>
      <c r="G1456" s="4">
        <v>58757</v>
      </c>
      <c r="H1456" s="4">
        <v>3252.7418333333335</v>
      </c>
      <c r="I1456" s="4">
        <v>1786.21</v>
      </c>
      <c r="J1456" s="4">
        <v>1686.33</v>
      </c>
      <c r="K1456" s="4">
        <v>17106.259999999998</v>
      </c>
      <c r="L1456" s="4">
        <v>34925.458166666664</v>
      </c>
    </row>
    <row r="1457" spans="1:12" s="2" customFormat="1" ht="39.950000000000003" customHeight="1" x14ac:dyDescent="0.25">
      <c r="A1457" s="3" t="s">
        <v>2324</v>
      </c>
      <c r="B1457" s="3" t="s">
        <v>422</v>
      </c>
      <c r="C1457" s="3" t="s">
        <v>595</v>
      </c>
      <c r="D1457" s="3" t="s">
        <v>307</v>
      </c>
      <c r="E1457" s="3" t="str">
        <f>VLOOKUP($A1457,[1]Consolidado!$C$2:$H$3834,4,FALSE)</f>
        <v>Activo</v>
      </c>
      <c r="F1457" s="3" t="str">
        <f>VLOOKUP($A1457,[1]Consolidado!$C$2:$H$3834,6,FALSE)</f>
        <v>Fijo</v>
      </c>
      <c r="G1457" s="4">
        <v>35005</v>
      </c>
      <c r="H1457" s="4">
        <v>0</v>
      </c>
      <c r="I1457" s="4">
        <v>1064.1500000000001</v>
      </c>
      <c r="J1457" s="4">
        <v>1004.64</v>
      </c>
      <c r="K1457" s="4">
        <v>8062.47</v>
      </c>
      <c r="L1457" s="4">
        <v>24873.739999999998</v>
      </c>
    </row>
    <row r="1458" spans="1:12" s="2" customFormat="1" ht="39.950000000000003" customHeight="1" x14ac:dyDescent="0.25">
      <c r="A1458" s="3" t="s">
        <v>2325</v>
      </c>
      <c r="B1458" s="3" t="s">
        <v>422</v>
      </c>
      <c r="C1458" s="3" t="s">
        <v>635</v>
      </c>
      <c r="D1458" s="3" t="s">
        <v>330</v>
      </c>
      <c r="E1458" s="3" t="str">
        <f>VLOOKUP($A1458,[1]Consolidado!$C$2:$H$3834,4,FALSE)</f>
        <v>Activo</v>
      </c>
      <c r="F1458" s="3" t="str">
        <f>VLOOKUP($A1458,[1]Consolidado!$C$2:$H$3834,6,FALSE)</f>
        <v>Fijo</v>
      </c>
      <c r="G1458" s="4">
        <v>62620</v>
      </c>
      <c r="H1458" s="4">
        <v>3979.6818333333322</v>
      </c>
      <c r="I1458" s="4">
        <v>1903.65</v>
      </c>
      <c r="J1458" s="4">
        <v>1797.19</v>
      </c>
      <c r="K1458" s="4">
        <v>1025</v>
      </c>
      <c r="L1458" s="4">
        <v>53914.47816666666</v>
      </c>
    </row>
    <row r="1459" spans="1:12" s="2" customFormat="1" ht="39.950000000000003" customHeight="1" x14ac:dyDescent="0.25">
      <c r="A1459" s="3" t="s">
        <v>2326</v>
      </c>
      <c r="B1459" s="3" t="s">
        <v>421</v>
      </c>
      <c r="C1459" s="3" t="s">
        <v>635</v>
      </c>
      <c r="D1459" s="3" t="s">
        <v>330</v>
      </c>
      <c r="E1459" s="3" t="str">
        <f>VLOOKUP($A1459,[1]Consolidado!$C$2:$H$3834,4,FALSE)</f>
        <v>Activo</v>
      </c>
      <c r="F1459" s="3" t="str">
        <f>VLOOKUP($A1459,[1]Consolidado!$C$2:$H$3834,6,FALSE)</f>
        <v>Fijo</v>
      </c>
      <c r="G1459" s="4">
        <v>62620</v>
      </c>
      <c r="H1459" s="4">
        <v>3636.5898333333316</v>
      </c>
      <c r="I1459" s="4">
        <v>1903.65</v>
      </c>
      <c r="J1459" s="4">
        <v>1797.19</v>
      </c>
      <c r="K1459" s="4">
        <v>8445.66</v>
      </c>
      <c r="L1459" s="4">
        <v>46836.910166666668</v>
      </c>
    </row>
    <row r="1460" spans="1:12" s="2" customFormat="1" ht="39.950000000000003" customHeight="1" x14ac:dyDescent="0.25">
      <c r="A1460" s="3" t="s">
        <v>2327</v>
      </c>
      <c r="B1460" s="3" t="s">
        <v>422</v>
      </c>
      <c r="C1460" s="3" t="s">
        <v>4033</v>
      </c>
      <c r="D1460" s="3" t="s">
        <v>288</v>
      </c>
      <c r="E1460" s="3" t="str">
        <f>VLOOKUP($A1460,[1]Consolidado!$C$2:$H$3834,4,FALSE)</f>
        <v>Activo</v>
      </c>
      <c r="F1460" s="3" t="str">
        <f>VLOOKUP($A1460,[1]Consolidado!$C$2:$H$3834,6,FALSE)</f>
        <v>Fijo</v>
      </c>
      <c r="G1460" s="4">
        <v>50096</v>
      </c>
      <c r="H1460" s="4">
        <v>1867.5478749999993</v>
      </c>
      <c r="I1460" s="4">
        <v>1522.92</v>
      </c>
      <c r="J1460" s="4">
        <v>1437.76</v>
      </c>
      <c r="K1460" s="4">
        <v>11047.890000000001</v>
      </c>
      <c r="L1460" s="4">
        <v>34219.882125000004</v>
      </c>
    </row>
    <row r="1461" spans="1:12" s="2" customFormat="1" ht="39.950000000000003" customHeight="1" x14ac:dyDescent="0.25">
      <c r="A1461" s="3" t="s">
        <v>2328</v>
      </c>
      <c r="B1461" s="3" t="s">
        <v>422</v>
      </c>
      <c r="C1461" s="3" t="s">
        <v>873</v>
      </c>
      <c r="D1461" s="3" t="s">
        <v>96</v>
      </c>
      <c r="E1461" s="3" t="str">
        <f>VLOOKUP($A1461,[1]Consolidado!$C$2:$H$3834,4,FALSE)</f>
        <v>Activo</v>
      </c>
      <c r="F1461" s="3" t="str">
        <f>VLOOKUP($A1461,[1]Consolidado!$C$2:$H$3834,6,FALSE)</f>
        <v>Fijo</v>
      </c>
      <c r="G1461" s="4">
        <v>27227</v>
      </c>
      <c r="H1461" s="4">
        <v>0</v>
      </c>
      <c r="I1461" s="4">
        <v>0</v>
      </c>
      <c r="J1461" s="4">
        <v>781.41</v>
      </c>
      <c r="K1461" s="4">
        <v>13389.949999999999</v>
      </c>
      <c r="L1461" s="4">
        <v>13055.640000000001</v>
      </c>
    </row>
    <row r="1462" spans="1:12" s="2" customFormat="1" ht="39.950000000000003" customHeight="1" x14ac:dyDescent="0.25">
      <c r="A1462" s="3" t="s">
        <v>2329</v>
      </c>
      <c r="B1462" s="3" t="s">
        <v>422</v>
      </c>
      <c r="C1462" s="3" t="s">
        <v>4214</v>
      </c>
      <c r="D1462" s="3" t="s">
        <v>9</v>
      </c>
      <c r="E1462" s="3" t="str">
        <f>VLOOKUP($A1462,[1]Consolidado!$C$2:$H$3834,4,FALSE)</f>
        <v>Activo</v>
      </c>
      <c r="F1462" s="3" t="str">
        <f>VLOOKUP($A1462,[1]Consolidado!$C$2:$H$3834,6,FALSE)</f>
        <v>Fijo</v>
      </c>
      <c r="G1462" s="4">
        <v>165304</v>
      </c>
      <c r="H1462" s="4">
        <v>27466.572291666667</v>
      </c>
      <c r="I1462" s="4">
        <v>5025.24</v>
      </c>
      <c r="J1462" s="4">
        <v>4744.22</v>
      </c>
      <c r="K1462" s="4">
        <v>23921.25</v>
      </c>
      <c r="L1462" s="4">
        <v>104146.71770833332</v>
      </c>
    </row>
    <row r="1463" spans="1:12" s="2" customFormat="1" ht="39.950000000000003" customHeight="1" x14ac:dyDescent="0.25">
      <c r="A1463" s="3" t="s">
        <v>2330</v>
      </c>
      <c r="B1463" s="3" t="s">
        <v>421</v>
      </c>
      <c r="C1463" s="3" t="s">
        <v>4055</v>
      </c>
      <c r="D1463" s="3" t="s">
        <v>391</v>
      </c>
      <c r="E1463" s="3" t="str">
        <f>VLOOKUP($A1463,[1]Consolidado!$C$2:$H$3834,4,FALSE)</f>
        <v>Activo</v>
      </c>
      <c r="F1463" s="3" t="str">
        <f>VLOOKUP($A1463,[1]Consolidado!$C$2:$H$3834,6,FALSE)</f>
        <v>Fijo</v>
      </c>
      <c r="G1463" s="4">
        <v>54913</v>
      </c>
      <c r="H1463" s="4">
        <v>2547.3958749999988</v>
      </c>
      <c r="I1463" s="4">
        <v>1669.36</v>
      </c>
      <c r="J1463" s="4">
        <v>1576</v>
      </c>
      <c r="K1463" s="4">
        <v>6731.8</v>
      </c>
      <c r="L1463" s="4">
        <v>42388.444124999995</v>
      </c>
    </row>
    <row r="1464" spans="1:12" s="2" customFormat="1" ht="39.950000000000003" customHeight="1" x14ac:dyDescent="0.25">
      <c r="A1464" s="3" t="s">
        <v>2331</v>
      </c>
      <c r="B1464" s="3" t="s">
        <v>422</v>
      </c>
      <c r="C1464" s="3" t="s">
        <v>4096</v>
      </c>
      <c r="D1464" s="3" t="s">
        <v>282</v>
      </c>
      <c r="E1464" s="3" t="str">
        <f>VLOOKUP($A1464,[1]Consolidado!$C$2:$H$3834,4,FALSE)</f>
        <v>Activo</v>
      </c>
      <c r="F1464" s="3" t="str">
        <f>VLOOKUP($A1464,[1]Consolidado!$C$2:$H$3834,6,FALSE)</f>
        <v>Fijo</v>
      </c>
      <c r="G1464" s="4">
        <v>49590</v>
      </c>
      <c r="H1464" s="4">
        <v>1796.1343749999999</v>
      </c>
      <c r="I1464" s="4">
        <v>1507.54</v>
      </c>
      <c r="J1464" s="4">
        <v>1423.23</v>
      </c>
      <c r="K1464" s="4">
        <v>7897.38</v>
      </c>
      <c r="L1464" s="4">
        <v>36965.715624999997</v>
      </c>
    </row>
    <row r="1465" spans="1:12" s="2" customFormat="1" ht="39.950000000000003" customHeight="1" x14ac:dyDescent="0.25">
      <c r="A1465" s="3" t="s">
        <v>2332</v>
      </c>
      <c r="B1465" s="3" t="s">
        <v>421</v>
      </c>
      <c r="C1465" s="3" t="s">
        <v>3986</v>
      </c>
      <c r="D1465" s="3" t="s">
        <v>408</v>
      </c>
      <c r="E1465" s="3" t="str">
        <f>VLOOKUP($A1465,[1]Consolidado!$C$2:$H$3834,4,FALSE)</f>
        <v>Activo</v>
      </c>
      <c r="F1465" s="3" t="str">
        <f>VLOOKUP($A1465,[1]Consolidado!$C$2:$H$3834,6,FALSE)</f>
        <v>Fijo</v>
      </c>
      <c r="G1465" s="4">
        <v>27227</v>
      </c>
      <c r="H1465" s="4">
        <v>0</v>
      </c>
      <c r="I1465" s="4">
        <v>0</v>
      </c>
      <c r="J1465" s="4">
        <v>781.41</v>
      </c>
      <c r="K1465" s="4">
        <v>6055.4900000000007</v>
      </c>
      <c r="L1465" s="4">
        <v>20390.099999999999</v>
      </c>
    </row>
    <row r="1466" spans="1:12" s="2" customFormat="1" ht="39.950000000000003" customHeight="1" x14ac:dyDescent="0.25">
      <c r="A1466" s="3" t="s">
        <v>2333</v>
      </c>
      <c r="B1466" s="3" t="s">
        <v>422</v>
      </c>
      <c r="C1466" s="3" t="s">
        <v>4006</v>
      </c>
      <c r="D1466" s="3" t="s">
        <v>184</v>
      </c>
      <c r="E1466" s="3" t="str">
        <f>VLOOKUP($A1466,[1]Consolidado!$C$2:$H$3834,4,FALSE)</f>
        <v>Activo</v>
      </c>
      <c r="F1466" s="3" t="str">
        <f>VLOOKUP($A1466,[1]Consolidado!$C$2:$H$3834,6,FALSE)</f>
        <v>Fijo</v>
      </c>
      <c r="G1466" s="4">
        <v>18687</v>
      </c>
      <c r="H1466" s="4">
        <v>0</v>
      </c>
      <c r="I1466" s="4">
        <v>0</v>
      </c>
      <c r="J1466" s="4">
        <v>536.32000000000005</v>
      </c>
      <c r="K1466" s="4">
        <v>2609</v>
      </c>
      <c r="L1466" s="4">
        <v>15541.68</v>
      </c>
    </row>
    <row r="1467" spans="1:12" s="2" customFormat="1" ht="39.950000000000003" customHeight="1" x14ac:dyDescent="0.25">
      <c r="A1467" s="3" t="s">
        <v>2334</v>
      </c>
      <c r="B1467" s="3" t="s">
        <v>422</v>
      </c>
      <c r="C1467" s="3" t="s">
        <v>627</v>
      </c>
      <c r="D1467" s="3" t="s">
        <v>433</v>
      </c>
      <c r="E1467" s="3" t="str">
        <f>VLOOKUP($A1467,[1]Consolidado!$C$2:$H$3834,4,FALSE)</f>
        <v>Cancelado</v>
      </c>
      <c r="F1467" s="3" t="str">
        <f>VLOOKUP($A1467,[1]Consolidado!$C$2:$H$3834,6,FALSE)</f>
        <v>Fijo</v>
      </c>
      <c r="G1467" s="4">
        <v>44730</v>
      </c>
      <c r="H1467" s="4">
        <v>1110.218875</v>
      </c>
      <c r="I1467" s="4">
        <v>1359.79</v>
      </c>
      <c r="J1467" s="4">
        <v>1283.75</v>
      </c>
      <c r="K1467" s="4">
        <v>8198.02</v>
      </c>
      <c r="L1467" s="4">
        <v>32778.221124999996</v>
      </c>
    </row>
    <row r="1468" spans="1:12" s="2" customFormat="1" ht="39.950000000000003" customHeight="1" x14ac:dyDescent="0.25">
      <c r="A1468" s="3" t="s">
        <v>2335</v>
      </c>
      <c r="B1468" s="3" t="s">
        <v>421</v>
      </c>
      <c r="C1468" s="3" t="s">
        <v>776</v>
      </c>
      <c r="D1468" s="3" t="s">
        <v>453</v>
      </c>
      <c r="E1468" s="3" t="str">
        <f>VLOOKUP($A1468,[1]Consolidado!$C$2:$H$3834,4,FALSE)</f>
        <v>Activo</v>
      </c>
      <c r="F1468" s="3" t="str">
        <f>VLOOKUP($A1468,[1]Consolidado!$C$2:$H$3834,6,FALSE)</f>
        <v>Fijo</v>
      </c>
      <c r="G1468" s="4">
        <v>36864</v>
      </c>
      <c r="H1468" s="4">
        <v>4.9375000000145518E-2</v>
      </c>
      <c r="I1468" s="4">
        <v>1120.67</v>
      </c>
      <c r="J1468" s="4">
        <v>1058</v>
      </c>
      <c r="K1468" s="4">
        <v>25</v>
      </c>
      <c r="L1468" s="4">
        <v>34660.280624999999</v>
      </c>
    </row>
    <row r="1469" spans="1:12" s="2" customFormat="1" ht="39.950000000000003" customHeight="1" x14ac:dyDescent="0.25">
      <c r="A1469" s="3" t="s">
        <v>2336</v>
      </c>
      <c r="B1469" s="3" t="s">
        <v>421</v>
      </c>
      <c r="C1469" s="3" t="s">
        <v>4081</v>
      </c>
      <c r="D1469" s="3" t="s">
        <v>443</v>
      </c>
      <c r="E1469" s="3" t="str">
        <f>VLOOKUP($A1469,[1]Consolidado!$C$2:$H$3834,4,FALSE)</f>
        <v>Activo</v>
      </c>
      <c r="F1469" s="3" t="str">
        <f>VLOOKUP($A1469,[1]Consolidado!$C$2:$H$3834,6,FALSE)</f>
        <v>Fijo</v>
      </c>
      <c r="G1469" s="4">
        <v>97236</v>
      </c>
      <c r="H1469" s="4">
        <v>11455.277291666667</v>
      </c>
      <c r="I1469" s="4">
        <v>2955.97</v>
      </c>
      <c r="J1469" s="4">
        <v>2790.67</v>
      </c>
      <c r="K1469" s="4">
        <v>25</v>
      </c>
      <c r="L1469" s="4">
        <v>80009.082708333328</v>
      </c>
    </row>
    <row r="1470" spans="1:12" s="2" customFormat="1" ht="39.950000000000003" customHeight="1" x14ac:dyDescent="0.25">
      <c r="A1470" s="3" t="s">
        <v>2337</v>
      </c>
      <c r="B1470" s="3" t="s">
        <v>421</v>
      </c>
      <c r="C1470" s="3" t="s">
        <v>617</v>
      </c>
      <c r="D1470" s="3" t="s">
        <v>503</v>
      </c>
      <c r="E1470" s="3" t="str">
        <f>VLOOKUP($A1470,[1]Consolidado!$C$2:$H$3834,4,FALSE)</f>
        <v>Activo</v>
      </c>
      <c r="F1470" s="3" t="str">
        <f>VLOOKUP($A1470,[1]Consolidado!$C$2:$H$3834,6,FALSE)</f>
        <v>Fijo</v>
      </c>
      <c r="G1470" s="4">
        <v>99897</v>
      </c>
      <c r="H1470" s="4">
        <v>12081.209791666668</v>
      </c>
      <c r="I1470" s="4">
        <v>3036.87</v>
      </c>
      <c r="J1470" s="4">
        <v>2867.04</v>
      </c>
      <c r="K1470" s="4">
        <v>25</v>
      </c>
      <c r="L1470" s="4">
        <v>81886.880208333343</v>
      </c>
    </row>
    <row r="1471" spans="1:12" s="2" customFormat="1" ht="39.950000000000003" customHeight="1" x14ac:dyDescent="0.25">
      <c r="A1471" s="3" t="s">
        <v>2338</v>
      </c>
      <c r="B1471" s="3" t="s">
        <v>422</v>
      </c>
      <c r="C1471" s="3" t="s">
        <v>591</v>
      </c>
      <c r="D1471" s="3" t="s">
        <v>108</v>
      </c>
      <c r="E1471" s="3" t="str">
        <f>VLOOKUP($A1471,[1]Consolidado!$C$2:$H$3834,4,FALSE)</f>
        <v>Activo</v>
      </c>
      <c r="F1471" s="3" t="str">
        <f>VLOOKUP($A1471,[1]Consolidado!$C$2:$H$3834,6,FALSE)</f>
        <v>Fijo</v>
      </c>
      <c r="G1471" s="4">
        <v>49008</v>
      </c>
      <c r="H1471" s="4">
        <v>1713.9943750000004</v>
      </c>
      <c r="I1471" s="4">
        <v>1489.84</v>
      </c>
      <c r="J1471" s="4">
        <v>1406.53</v>
      </c>
      <c r="K1471" s="4">
        <v>4125.74</v>
      </c>
      <c r="L1471" s="4">
        <v>40271.895625000005</v>
      </c>
    </row>
    <row r="1472" spans="1:12" s="2" customFormat="1" ht="39.950000000000003" customHeight="1" x14ac:dyDescent="0.25">
      <c r="A1472" s="3" t="s">
        <v>2339</v>
      </c>
      <c r="B1472" s="3" t="s">
        <v>422</v>
      </c>
      <c r="C1472" s="3" t="s">
        <v>777</v>
      </c>
      <c r="D1472" s="3" t="s">
        <v>271</v>
      </c>
      <c r="E1472" s="3" t="str">
        <f>VLOOKUP($A1472,[1]Consolidado!$C$2:$H$3834,4,FALSE)</f>
        <v>Activo</v>
      </c>
      <c r="F1472" s="3" t="str">
        <f>VLOOKUP($A1472,[1]Consolidado!$C$2:$H$3834,6,FALSE)</f>
        <v>Fijo</v>
      </c>
      <c r="G1472" s="4">
        <v>64671</v>
      </c>
      <c r="H1472" s="4">
        <v>4365.6378333333341</v>
      </c>
      <c r="I1472" s="4">
        <v>1966</v>
      </c>
      <c r="J1472" s="4">
        <v>1856.06</v>
      </c>
      <c r="K1472" s="4">
        <v>2937.6000000000004</v>
      </c>
      <c r="L1472" s="4">
        <v>53545.70216666667</v>
      </c>
    </row>
    <row r="1473" spans="1:12" s="2" customFormat="1" ht="39.950000000000003" customHeight="1" x14ac:dyDescent="0.25">
      <c r="A1473" s="3" t="s">
        <v>2340</v>
      </c>
      <c r="B1473" s="3" t="s">
        <v>422</v>
      </c>
      <c r="C1473" s="3" t="s">
        <v>4014</v>
      </c>
      <c r="D1473" s="3" t="s">
        <v>30</v>
      </c>
      <c r="E1473" s="3" t="str">
        <f>VLOOKUP($A1473,[1]Consolidado!$C$2:$H$3834,4,FALSE)</f>
        <v>Activo</v>
      </c>
      <c r="F1473" s="3" t="str">
        <f>VLOOKUP($A1473,[1]Consolidado!$C$2:$H$3834,6,FALSE)</f>
        <v>Fijo</v>
      </c>
      <c r="G1473" s="4">
        <v>21209</v>
      </c>
      <c r="H1473" s="4">
        <v>0</v>
      </c>
      <c r="I1473" s="4">
        <v>0</v>
      </c>
      <c r="J1473" s="4">
        <v>608.70000000000005</v>
      </c>
      <c r="K1473" s="4">
        <v>3745.72</v>
      </c>
      <c r="L1473" s="4">
        <v>16854.579999999998</v>
      </c>
    </row>
    <row r="1474" spans="1:12" s="2" customFormat="1" ht="39.950000000000003" customHeight="1" x14ac:dyDescent="0.25">
      <c r="A1474" s="3" t="s">
        <v>2341</v>
      </c>
      <c r="B1474" s="3" t="s">
        <v>422</v>
      </c>
      <c r="C1474" s="3" t="s">
        <v>4006</v>
      </c>
      <c r="D1474" s="3" t="s">
        <v>188</v>
      </c>
      <c r="E1474" s="3" t="str">
        <f>VLOOKUP($A1474,[1]Consolidado!$C$2:$H$3834,4,FALSE)</f>
        <v>Activo</v>
      </c>
      <c r="F1474" s="3" t="str">
        <f>VLOOKUP($A1474,[1]Consolidado!$C$2:$H$3834,6,FALSE)</f>
        <v>Fijo</v>
      </c>
      <c r="G1474" s="4">
        <v>18687</v>
      </c>
      <c r="H1474" s="4">
        <v>0</v>
      </c>
      <c r="I1474" s="4">
        <v>0</v>
      </c>
      <c r="J1474" s="4">
        <v>536.32000000000005</v>
      </c>
      <c r="K1474" s="4">
        <v>10553.99</v>
      </c>
      <c r="L1474" s="4">
        <v>7596.6900000000005</v>
      </c>
    </row>
    <row r="1475" spans="1:12" s="2" customFormat="1" ht="39.950000000000003" customHeight="1" x14ac:dyDescent="0.25">
      <c r="A1475" s="3" t="s">
        <v>2342</v>
      </c>
      <c r="B1475" s="3" t="s">
        <v>422</v>
      </c>
      <c r="C1475" s="3" t="s">
        <v>4138</v>
      </c>
      <c r="D1475" s="3" t="s">
        <v>329</v>
      </c>
      <c r="E1475" s="3" t="str">
        <f>VLOOKUP($A1475,[1]Consolidado!$C$2:$H$3834,4,FALSE)</f>
        <v>Activo</v>
      </c>
      <c r="F1475" s="3" t="str">
        <f>VLOOKUP($A1475,[1]Consolidado!$C$2:$H$3834,6,FALSE)</f>
        <v>Fijo</v>
      </c>
      <c r="G1475" s="4">
        <v>102951</v>
      </c>
      <c r="H1475" s="4">
        <v>12799.587291666665</v>
      </c>
      <c r="I1475" s="4">
        <v>3129.71</v>
      </c>
      <c r="J1475" s="4">
        <v>2954.69</v>
      </c>
      <c r="K1475" s="4">
        <v>6641.58</v>
      </c>
      <c r="L1475" s="4">
        <v>77425.432708333319</v>
      </c>
    </row>
    <row r="1476" spans="1:12" s="2" customFormat="1" ht="39.950000000000003" customHeight="1" x14ac:dyDescent="0.25">
      <c r="A1476" s="3" t="s">
        <v>2343</v>
      </c>
      <c r="B1476" s="3" t="s">
        <v>421</v>
      </c>
      <c r="C1476" s="3" t="s">
        <v>721</v>
      </c>
      <c r="D1476" s="3" t="s">
        <v>257</v>
      </c>
      <c r="E1476" s="3" t="str">
        <f>VLOOKUP($A1476,[1]Consolidado!$C$2:$H$3834,4,FALSE)</f>
        <v>Activo</v>
      </c>
      <c r="F1476" s="3" t="str">
        <f>VLOOKUP($A1476,[1]Consolidado!$C$2:$H$3834,6,FALSE)</f>
        <v>Fijo</v>
      </c>
      <c r="G1476" s="4">
        <v>36864</v>
      </c>
      <c r="H1476" s="4">
        <v>4.9375000000145518E-2</v>
      </c>
      <c r="I1476" s="4">
        <v>1120.67</v>
      </c>
      <c r="J1476" s="4">
        <v>1058</v>
      </c>
      <c r="K1476" s="4">
        <v>21182.76</v>
      </c>
      <c r="L1476" s="4">
        <v>13502.520625000001</v>
      </c>
    </row>
    <row r="1477" spans="1:12" s="2" customFormat="1" ht="39.950000000000003" customHeight="1" x14ac:dyDescent="0.25">
      <c r="A1477" s="3" t="s">
        <v>2344</v>
      </c>
      <c r="B1477" s="3" t="s">
        <v>422</v>
      </c>
      <c r="C1477" s="3" t="s">
        <v>4033</v>
      </c>
      <c r="D1477" s="3" t="s">
        <v>289</v>
      </c>
      <c r="E1477" s="3" t="str">
        <f>VLOOKUP($A1477,[1]Consolidado!$C$2:$H$3834,4,FALSE)</f>
        <v>Activo</v>
      </c>
      <c r="F1477" s="3" t="str">
        <f>VLOOKUP($A1477,[1]Consolidado!$C$2:$H$3834,6,FALSE)</f>
        <v>Fijo</v>
      </c>
      <c r="G1477" s="4">
        <v>50096</v>
      </c>
      <c r="H1477" s="4">
        <v>1867.5478749999993</v>
      </c>
      <c r="I1477" s="4">
        <v>1522.92</v>
      </c>
      <c r="J1477" s="4">
        <v>1437.76</v>
      </c>
      <c r="K1477" s="4">
        <v>10017.599999999999</v>
      </c>
      <c r="L1477" s="4">
        <v>35250.172125000005</v>
      </c>
    </row>
    <row r="1478" spans="1:12" s="2" customFormat="1" ht="39.950000000000003" customHeight="1" x14ac:dyDescent="0.25">
      <c r="A1478" s="3" t="s">
        <v>2345</v>
      </c>
      <c r="B1478" s="3" t="s">
        <v>421</v>
      </c>
      <c r="C1478" s="3" t="s">
        <v>4204</v>
      </c>
      <c r="D1478" s="3" t="s">
        <v>257</v>
      </c>
      <c r="E1478" s="3" t="str">
        <f>VLOOKUP($A1478,[1]Consolidado!$C$2:$H$3834,4,FALSE)</f>
        <v>Activo</v>
      </c>
      <c r="F1478" s="3" t="str">
        <f>VLOOKUP($A1478,[1]Consolidado!$C$2:$H$3834,6,FALSE)</f>
        <v>Fijo</v>
      </c>
      <c r="G1478" s="4">
        <v>36864</v>
      </c>
      <c r="H1478" s="4">
        <v>4.9375000000145518E-2</v>
      </c>
      <c r="I1478" s="4">
        <v>1120.67</v>
      </c>
      <c r="J1478" s="4">
        <v>1058</v>
      </c>
      <c r="K1478" s="4">
        <v>5061.72</v>
      </c>
      <c r="L1478" s="4">
        <v>29623.560624999998</v>
      </c>
    </row>
    <row r="1479" spans="1:12" s="2" customFormat="1" ht="39.950000000000003" customHeight="1" x14ac:dyDescent="0.25">
      <c r="A1479" s="3" t="s">
        <v>2346</v>
      </c>
      <c r="B1479" s="3" t="s">
        <v>421</v>
      </c>
      <c r="C1479" s="3" t="s">
        <v>672</v>
      </c>
      <c r="D1479" s="3" t="s">
        <v>193</v>
      </c>
      <c r="E1479" s="3" t="str">
        <f>VLOOKUP($A1479,[1]Consolidado!$C$2:$H$3834,4,FALSE)</f>
        <v>Activo</v>
      </c>
      <c r="F1479" s="3" t="str">
        <f>VLOOKUP($A1479,[1]Consolidado!$C$2:$H$3834,6,FALSE)</f>
        <v>Fijo</v>
      </c>
      <c r="G1479" s="4">
        <v>99897</v>
      </c>
      <c r="H1479" s="4">
        <v>12081.209791666668</v>
      </c>
      <c r="I1479" s="4">
        <v>3036.87</v>
      </c>
      <c r="J1479" s="4">
        <v>2867.04</v>
      </c>
      <c r="K1479" s="4">
        <v>25</v>
      </c>
      <c r="L1479" s="4">
        <v>81886.880208333343</v>
      </c>
    </row>
    <row r="1480" spans="1:12" s="2" customFormat="1" ht="39.950000000000003" customHeight="1" x14ac:dyDescent="0.25">
      <c r="A1480" s="3" t="s">
        <v>2347</v>
      </c>
      <c r="B1480" s="3" t="s">
        <v>421</v>
      </c>
      <c r="C1480" s="3" t="s">
        <v>4033</v>
      </c>
      <c r="D1480" s="3" t="s">
        <v>287</v>
      </c>
      <c r="E1480" s="3" t="str">
        <f>VLOOKUP($A1480,[1]Consolidado!$C$2:$H$3834,4,FALSE)</f>
        <v>Activo</v>
      </c>
      <c r="F1480" s="3" t="str">
        <f>VLOOKUP($A1480,[1]Consolidado!$C$2:$H$3834,6,FALSE)</f>
        <v>Fijo</v>
      </c>
      <c r="G1480" s="4">
        <v>50096</v>
      </c>
      <c r="H1480" s="4">
        <v>1867.5478749999993</v>
      </c>
      <c r="I1480" s="4">
        <v>1522.92</v>
      </c>
      <c r="J1480" s="4">
        <v>1437.76</v>
      </c>
      <c r="K1480" s="4">
        <v>8361.08</v>
      </c>
      <c r="L1480" s="4">
        <v>36906.692125000001</v>
      </c>
    </row>
    <row r="1481" spans="1:12" s="2" customFormat="1" ht="39.950000000000003" customHeight="1" x14ac:dyDescent="0.25">
      <c r="A1481" s="3" t="s">
        <v>2348</v>
      </c>
      <c r="B1481" s="3" t="s">
        <v>422</v>
      </c>
      <c r="C1481" s="3" t="s">
        <v>4083</v>
      </c>
      <c r="D1481" s="3" t="s">
        <v>174</v>
      </c>
      <c r="E1481" s="3" t="str">
        <f>VLOOKUP($A1481,[1]Consolidado!$C$2:$H$3834,4,FALSE)</f>
        <v>Activo</v>
      </c>
      <c r="F1481" s="3" t="str">
        <f>VLOOKUP($A1481,[1]Consolidado!$C$2:$H$3834,6,FALSE)</f>
        <v>Fijo</v>
      </c>
      <c r="G1481" s="4">
        <v>53419</v>
      </c>
      <c r="H1481" s="4">
        <v>2336.5393750000003</v>
      </c>
      <c r="I1481" s="4">
        <v>1623.94</v>
      </c>
      <c r="J1481" s="4">
        <v>1533.13</v>
      </c>
      <c r="K1481" s="4">
        <v>4682.8900000000003</v>
      </c>
      <c r="L1481" s="4">
        <v>43242.500625000001</v>
      </c>
    </row>
    <row r="1482" spans="1:12" s="2" customFormat="1" ht="39.950000000000003" customHeight="1" x14ac:dyDescent="0.25">
      <c r="A1482" s="3" t="s">
        <v>2349</v>
      </c>
      <c r="B1482" s="3" t="s">
        <v>422</v>
      </c>
      <c r="C1482" s="3" t="s">
        <v>778</v>
      </c>
      <c r="D1482" s="3" t="s">
        <v>220</v>
      </c>
      <c r="E1482" s="3" t="str">
        <f>VLOOKUP($A1482,[1]Consolidado!$C$2:$H$3834,4,FALSE)</f>
        <v>Activo</v>
      </c>
      <c r="F1482" s="3" t="str">
        <f>VLOOKUP($A1482,[1]Consolidado!$C$2:$H$3834,6,FALSE)</f>
        <v>Fijo</v>
      </c>
      <c r="G1482" s="4">
        <v>99897</v>
      </c>
      <c r="H1482" s="4">
        <v>11652.344791666668</v>
      </c>
      <c r="I1482" s="4">
        <v>3036.87</v>
      </c>
      <c r="J1482" s="4">
        <v>2867.04</v>
      </c>
      <c r="K1482" s="4">
        <v>27710.350000000002</v>
      </c>
      <c r="L1482" s="4">
        <v>54630.395208333342</v>
      </c>
    </row>
    <row r="1483" spans="1:12" s="2" customFormat="1" ht="39.950000000000003" customHeight="1" x14ac:dyDescent="0.25">
      <c r="A1483" s="3" t="s">
        <v>2350</v>
      </c>
      <c r="B1483" s="3" t="s">
        <v>421</v>
      </c>
      <c r="C1483" s="3" t="s">
        <v>846</v>
      </c>
      <c r="D1483" s="3" t="s">
        <v>255</v>
      </c>
      <c r="E1483" s="3" t="str">
        <f>VLOOKUP($A1483,[1]Consolidado!$C$2:$H$3834,4,FALSE)</f>
        <v>Activo</v>
      </c>
      <c r="F1483" s="3" t="str">
        <f>VLOOKUP($A1483,[1]Consolidado!$C$2:$H$3834,6,FALSE)</f>
        <v>Fijo</v>
      </c>
      <c r="G1483" s="4">
        <v>81288</v>
      </c>
      <c r="H1483" s="4">
        <v>7275.0397916666652</v>
      </c>
      <c r="I1483" s="4">
        <v>2471.16</v>
      </c>
      <c r="J1483" s="4">
        <v>2332.9699999999998</v>
      </c>
      <c r="K1483" s="4">
        <v>3308.2200000000003</v>
      </c>
      <c r="L1483" s="4">
        <v>65900.610208333324</v>
      </c>
    </row>
    <row r="1484" spans="1:12" s="2" customFormat="1" ht="39.950000000000003" customHeight="1" x14ac:dyDescent="0.25">
      <c r="A1484" s="3" t="s">
        <v>2351</v>
      </c>
      <c r="B1484" s="3" t="s">
        <v>421</v>
      </c>
      <c r="C1484" s="3" t="s">
        <v>842</v>
      </c>
      <c r="D1484" s="3" t="s">
        <v>226</v>
      </c>
      <c r="E1484" s="3" t="str">
        <f>VLOOKUP($A1484,[1]Consolidado!$C$2:$H$3834,4,FALSE)</f>
        <v>Activo</v>
      </c>
      <c r="F1484" s="3" t="str">
        <f>VLOOKUP($A1484,[1]Consolidado!$C$2:$H$3834,6,FALSE)</f>
        <v>Fijo</v>
      </c>
      <c r="G1484" s="4">
        <v>70380</v>
      </c>
      <c r="H1484" s="4">
        <v>5439.9578333333329</v>
      </c>
      <c r="I1484" s="4">
        <v>2139.5500000000002</v>
      </c>
      <c r="J1484" s="4">
        <v>2019.91</v>
      </c>
      <c r="K1484" s="4">
        <v>16501.13</v>
      </c>
      <c r="L1484" s="4">
        <v>44279.452166666655</v>
      </c>
    </row>
    <row r="1485" spans="1:12" s="2" customFormat="1" ht="39.950000000000003" customHeight="1" x14ac:dyDescent="0.25">
      <c r="A1485" s="3" t="s">
        <v>2352</v>
      </c>
      <c r="B1485" s="3" t="s">
        <v>422</v>
      </c>
      <c r="C1485" s="3" t="s">
        <v>4000</v>
      </c>
      <c r="D1485" s="3" t="s">
        <v>353</v>
      </c>
      <c r="E1485" s="3" t="str">
        <f>VLOOKUP($A1485,[1]Consolidado!$C$2:$H$3834,4,FALSE)</f>
        <v>Activo</v>
      </c>
      <c r="F1485" s="3" t="str">
        <f>VLOOKUP($A1485,[1]Consolidado!$C$2:$H$3834,6,FALSE)</f>
        <v>Fijo</v>
      </c>
      <c r="G1485" s="4">
        <v>37574</v>
      </c>
      <c r="H1485" s="4">
        <v>100.25687499999913</v>
      </c>
      <c r="I1485" s="4">
        <v>1142.25</v>
      </c>
      <c r="J1485" s="4">
        <v>1078.3699999999999</v>
      </c>
      <c r="K1485" s="4">
        <v>4931.6000000000004</v>
      </c>
      <c r="L1485" s="4">
        <v>30321.523125</v>
      </c>
    </row>
    <row r="1486" spans="1:12" s="2" customFormat="1" ht="39.950000000000003" customHeight="1" x14ac:dyDescent="0.25">
      <c r="A1486" s="3" t="s">
        <v>2353</v>
      </c>
      <c r="B1486" s="3" t="s">
        <v>422</v>
      </c>
      <c r="C1486" s="3" t="s">
        <v>4215</v>
      </c>
      <c r="D1486" s="3" t="s">
        <v>197</v>
      </c>
      <c r="E1486" s="3" t="str">
        <f>VLOOKUP($A1486,[1]Consolidado!$C$2:$H$3834,4,FALSE)</f>
        <v>Activo</v>
      </c>
      <c r="F1486" s="3" t="str">
        <f>VLOOKUP($A1486,[1]Consolidado!$C$2:$H$3834,6,FALSE)</f>
        <v>Fijo</v>
      </c>
      <c r="G1486" s="4">
        <v>81680</v>
      </c>
      <c r="H1486" s="4">
        <v>7796.1147916666641</v>
      </c>
      <c r="I1486" s="4">
        <v>2483.0700000000002</v>
      </c>
      <c r="J1486" s="4">
        <v>2344.2199999999998</v>
      </c>
      <c r="K1486" s="4">
        <v>7616.9500000000007</v>
      </c>
      <c r="L1486" s="4">
        <v>61439.645208333328</v>
      </c>
    </row>
    <row r="1487" spans="1:12" s="2" customFormat="1" ht="39.950000000000003" customHeight="1" x14ac:dyDescent="0.25">
      <c r="A1487" s="3" t="s">
        <v>2354</v>
      </c>
      <c r="B1487" s="3" t="s">
        <v>421</v>
      </c>
      <c r="C1487" s="3" t="s">
        <v>779</v>
      </c>
      <c r="D1487" s="3" t="s">
        <v>549</v>
      </c>
      <c r="E1487" s="3" t="str">
        <f>VLOOKUP($A1487,[1]Consolidado!$C$2:$H$3834,4,FALSE)</f>
        <v>Activo</v>
      </c>
      <c r="F1487" s="3" t="str">
        <f>VLOOKUP($A1487,[1]Consolidado!$C$2:$H$3834,6,FALSE)</f>
        <v>Fijo</v>
      </c>
      <c r="G1487" s="4">
        <v>81151</v>
      </c>
      <c r="H1487" s="4">
        <v>7671.682291666667</v>
      </c>
      <c r="I1487" s="4">
        <v>2466.9899999999998</v>
      </c>
      <c r="J1487" s="4">
        <v>2329.0300000000002</v>
      </c>
      <c r="K1487" s="4">
        <v>1265.8</v>
      </c>
      <c r="L1487" s="4">
        <v>67417.497708333321</v>
      </c>
    </row>
    <row r="1488" spans="1:12" s="2" customFormat="1" ht="39.950000000000003" customHeight="1" x14ac:dyDescent="0.25">
      <c r="A1488" s="3" t="s">
        <v>2355</v>
      </c>
      <c r="B1488" s="3" t="s">
        <v>421</v>
      </c>
      <c r="C1488" s="3" t="s">
        <v>606</v>
      </c>
      <c r="D1488" s="3" t="s">
        <v>395</v>
      </c>
      <c r="E1488" s="3" t="str">
        <f>VLOOKUP($A1488,[1]Consolidado!$C$2:$H$3834,4,FALSE)</f>
        <v>Activo</v>
      </c>
      <c r="F1488" s="3" t="str">
        <f>VLOOKUP($A1488,[1]Consolidado!$C$2:$H$3834,6,FALSE)</f>
        <v>Fijo</v>
      </c>
      <c r="G1488" s="4">
        <v>24273</v>
      </c>
      <c r="H1488" s="4">
        <v>0</v>
      </c>
      <c r="I1488" s="4">
        <v>0</v>
      </c>
      <c r="J1488" s="4">
        <v>696.64</v>
      </c>
      <c r="K1488" s="4">
        <v>12403.64</v>
      </c>
      <c r="L1488" s="4">
        <v>11172.720000000001</v>
      </c>
    </row>
    <row r="1489" spans="1:12" s="2" customFormat="1" ht="39.950000000000003" customHeight="1" x14ac:dyDescent="0.25">
      <c r="A1489" s="3" t="s">
        <v>2356</v>
      </c>
      <c r="B1489" s="3" t="s">
        <v>422</v>
      </c>
      <c r="C1489" s="3" t="s">
        <v>671</v>
      </c>
      <c r="D1489" s="3" t="s">
        <v>523</v>
      </c>
      <c r="E1489" s="3" t="str">
        <f>VLOOKUP($A1489,[1]Consolidado!$C$2:$H$3834,4,FALSE)</f>
        <v>Activo</v>
      </c>
      <c r="F1489" s="3" t="str">
        <f>VLOOKUP($A1489,[1]Consolidado!$C$2:$H$3834,6,FALSE)</f>
        <v>Fijo</v>
      </c>
      <c r="G1489" s="4">
        <v>64671</v>
      </c>
      <c r="H1489" s="4">
        <v>4365.6378333333341</v>
      </c>
      <c r="I1489" s="4">
        <v>1966</v>
      </c>
      <c r="J1489" s="4">
        <v>1856.06</v>
      </c>
      <c r="K1489" s="4">
        <v>18125</v>
      </c>
      <c r="L1489" s="4">
        <v>38358.302166666668</v>
      </c>
    </row>
    <row r="1490" spans="1:12" s="2" customFormat="1" ht="39.950000000000003" customHeight="1" x14ac:dyDescent="0.25">
      <c r="A1490" s="3" t="s">
        <v>2357</v>
      </c>
      <c r="B1490" s="3" t="s">
        <v>422</v>
      </c>
      <c r="C1490" s="3" t="s">
        <v>627</v>
      </c>
      <c r="D1490" s="3" t="s">
        <v>435</v>
      </c>
      <c r="E1490" s="3" t="str">
        <f>VLOOKUP($A1490,[1]Consolidado!$C$2:$H$3834,4,FALSE)</f>
        <v>Cancelado</v>
      </c>
      <c r="F1490" s="3" t="str">
        <f>VLOOKUP($A1490,[1]Consolidado!$C$2:$H$3834,6,FALSE)</f>
        <v>Fijo</v>
      </c>
      <c r="G1490" s="4">
        <v>44730</v>
      </c>
      <c r="H1490" s="4">
        <v>1110.218875</v>
      </c>
      <c r="I1490" s="4">
        <v>1359.79</v>
      </c>
      <c r="J1490" s="4">
        <v>1283.75</v>
      </c>
      <c r="K1490" s="4">
        <v>13301.28</v>
      </c>
      <c r="L1490" s="4">
        <v>27674.961125000002</v>
      </c>
    </row>
    <row r="1491" spans="1:12" s="2" customFormat="1" ht="39.950000000000003" customHeight="1" x14ac:dyDescent="0.25">
      <c r="A1491" s="3" t="s">
        <v>2358</v>
      </c>
      <c r="B1491" s="3" t="s">
        <v>421</v>
      </c>
      <c r="C1491" s="3" t="s">
        <v>606</v>
      </c>
      <c r="D1491" s="3" t="s">
        <v>54</v>
      </c>
      <c r="E1491" s="3" t="str">
        <f>VLOOKUP($A1491,[1]Consolidado!$C$2:$H$3834,4,FALSE)</f>
        <v>Activo</v>
      </c>
      <c r="F1491" s="3" t="str">
        <f>VLOOKUP($A1491,[1]Consolidado!$C$2:$H$3834,6,FALSE)</f>
        <v>Fijo</v>
      </c>
      <c r="G1491" s="4">
        <v>24273</v>
      </c>
      <c r="H1491" s="4">
        <v>0</v>
      </c>
      <c r="I1491" s="4">
        <v>0</v>
      </c>
      <c r="J1491" s="4">
        <v>696.64</v>
      </c>
      <c r="K1491" s="4">
        <v>1228.0999999999999</v>
      </c>
      <c r="L1491" s="4">
        <v>22348.260000000002</v>
      </c>
    </row>
    <row r="1492" spans="1:12" s="2" customFormat="1" ht="39.950000000000003" customHeight="1" x14ac:dyDescent="0.25">
      <c r="A1492" s="3" t="s">
        <v>2359</v>
      </c>
      <c r="B1492" s="3" t="s">
        <v>421</v>
      </c>
      <c r="C1492" s="3" t="s">
        <v>687</v>
      </c>
      <c r="D1492" s="3" t="s">
        <v>221</v>
      </c>
      <c r="E1492" s="3" t="str">
        <f>VLOOKUP($A1492,[1]Consolidado!$C$2:$H$3834,4,FALSE)</f>
        <v>Activo</v>
      </c>
      <c r="F1492" s="3" t="str">
        <f>VLOOKUP($A1492,[1]Consolidado!$C$2:$H$3834,6,FALSE)</f>
        <v>Fijo</v>
      </c>
      <c r="G1492" s="4">
        <v>36952</v>
      </c>
      <c r="H1492" s="4">
        <v>0</v>
      </c>
      <c r="I1492" s="4">
        <v>1123.3399999999999</v>
      </c>
      <c r="J1492" s="4">
        <v>1060.52</v>
      </c>
      <c r="K1492" s="4">
        <v>6291.12</v>
      </c>
      <c r="L1492" s="4">
        <v>28477.020000000008</v>
      </c>
    </row>
    <row r="1493" spans="1:12" s="2" customFormat="1" ht="39.950000000000003" customHeight="1" x14ac:dyDescent="0.25">
      <c r="A1493" s="3" t="s">
        <v>2360</v>
      </c>
      <c r="B1493" s="3" t="s">
        <v>421</v>
      </c>
      <c r="C1493" s="3" t="s">
        <v>654</v>
      </c>
      <c r="D1493" s="3" t="s">
        <v>60</v>
      </c>
      <c r="E1493" s="3" t="str">
        <f>VLOOKUP($A1493,[1]Consolidado!$C$2:$H$3834,4,FALSE)</f>
        <v>Activo</v>
      </c>
      <c r="F1493" s="3" t="str">
        <f>VLOOKUP($A1493,[1]Consolidado!$C$2:$H$3834,6,FALSE)</f>
        <v>Fijo</v>
      </c>
      <c r="G1493" s="4">
        <v>26254</v>
      </c>
      <c r="H1493" s="4">
        <v>0</v>
      </c>
      <c r="I1493" s="4">
        <v>0</v>
      </c>
      <c r="J1493" s="4">
        <v>753.49</v>
      </c>
      <c r="K1493" s="4">
        <v>4628.1099999999997</v>
      </c>
      <c r="L1493" s="4">
        <v>20872.399999999998</v>
      </c>
    </row>
    <row r="1494" spans="1:12" s="2" customFormat="1" ht="39.950000000000003" customHeight="1" x14ac:dyDescent="0.25">
      <c r="A1494" s="3" t="s">
        <v>2361</v>
      </c>
      <c r="B1494" s="3" t="s">
        <v>421</v>
      </c>
      <c r="C1494" s="3" t="s">
        <v>4020</v>
      </c>
      <c r="D1494" s="3" t="s">
        <v>263</v>
      </c>
      <c r="E1494" s="3" t="str">
        <f>VLOOKUP($A1494,[1]Consolidado!$C$2:$H$3834,4,FALSE)</f>
        <v>Activo</v>
      </c>
      <c r="F1494" s="3" t="str">
        <f>VLOOKUP($A1494,[1]Consolidado!$C$2:$H$3834,6,FALSE)</f>
        <v>Fijo</v>
      </c>
      <c r="G1494" s="4">
        <v>34410</v>
      </c>
      <c r="H1494" s="4">
        <v>0</v>
      </c>
      <c r="I1494" s="4">
        <v>0</v>
      </c>
      <c r="J1494" s="4">
        <v>987.57</v>
      </c>
      <c r="K1494" s="4">
        <v>11351.67</v>
      </c>
      <c r="L1494" s="4">
        <v>22070.760000000002</v>
      </c>
    </row>
    <row r="1495" spans="1:12" s="2" customFormat="1" ht="39.950000000000003" customHeight="1" x14ac:dyDescent="0.25">
      <c r="A1495" s="3" t="s">
        <v>2362</v>
      </c>
      <c r="B1495" s="3" t="s">
        <v>421</v>
      </c>
      <c r="C1495" s="3" t="s">
        <v>645</v>
      </c>
      <c r="D1495" s="3" t="s">
        <v>536</v>
      </c>
      <c r="E1495" s="3" t="str">
        <f>VLOOKUP($A1495,[1]Consolidado!$C$2:$H$3834,4,FALSE)</f>
        <v>Activo</v>
      </c>
      <c r="F1495" s="3" t="str">
        <f>VLOOKUP($A1495,[1]Consolidado!$C$2:$H$3834,6,FALSE)</f>
        <v>Fijo</v>
      </c>
      <c r="G1495" s="4">
        <v>77999</v>
      </c>
      <c r="H1495" s="4">
        <v>6930.252291666664</v>
      </c>
      <c r="I1495" s="4">
        <v>2371.17</v>
      </c>
      <c r="J1495" s="4">
        <v>2238.5700000000002</v>
      </c>
      <c r="K1495" s="4">
        <v>6524.1100000000006</v>
      </c>
      <c r="L1495" s="4">
        <v>59934.89770833333</v>
      </c>
    </row>
    <row r="1496" spans="1:12" s="2" customFormat="1" ht="39.950000000000003" customHeight="1" x14ac:dyDescent="0.25">
      <c r="A1496" s="3" t="s">
        <v>2363</v>
      </c>
      <c r="B1496" s="3" t="s">
        <v>422</v>
      </c>
      <c r="C1496" s="3" t="s">
        <v>780</v>
      </c>
      <c r="D1496" s="3" t="s">
        <v>248</v>
      </c>
      <c r="E1496" s="3" t="str">
        <f>VLOOKUP($A1496,[1]Consolidado!$C$2:$H$3834,4,FALSE)</f>
        <v>Activo</v>
      </c>
      <c r="F1496" s="3" t="str">
        <f>VLOOKUP($A1496,[1]Consolidado!$C$2:$H$3834,6,FALSE)</f>
        <v>Fijo</v>
      </c>
      <c r="G1496" s="4">
        <v>64671</v>
      </c>
      <c r="H1496" s="4">
        <v>4365.6378333333341</v>
      </c>
      <c r="I1496" s="4">
        <v>1966</v>
      </c>
      <c r="J1496" s="4">
        <v>1856.06</v>
      </c>
      <c r="K1496" s="4">
        <v>21775.59</v>
      </c>
      <c r="L1496" s="4">
        <v>34707.712166666664</v>
      </c>
    </row>
    <row r="1497" spans="1:12" s="2" customFormat="1" ht="39.950000000000003" customHeight="1" x14ac:dyDescent="0.25">
      <c r="A1497" s="3" t="s">
        <v>2364</v>
      </c>
      <c r="B1497" s="3" t="s">
        <v>421</v>
      </c>
      <c r="C1497" s="3" t="s">
        <v>707</v>
      </c>
      <c r="D1497" s="3" t="s">
        <v>238</v>
      </c>
      <c r="E1497" s="3" t="str">
        <f>VLOOKUP($A1497,[1]Consolidado!$C$2:$H$3834,4,FALSE)</f>
        <v>Activo</v>
      </c>
      <c r="F1497" s="3" t="str">
        <f>VLOOKUP($A1497,[1]Consolidado!$C$2:$H$3834,6,FALSE)</f>
        <v>Fijo</v>
      </c>
      <c r="G1497" s="4">
        <v>57700</v>
      </c>
      <c r="H1497" s="4">
        <v>3053.835833333334</v>
      </c>
      <c r="I1497" s="4">
        <v>1754.08</v>
      </c>
      <c r="J1497" s="4">
        <v>1655.99</v>
      </c>
      <c r="K1497" s="4">
        <v>2281.8000000000002</v>
      </c>
      <c r="L1497" s="4">
        <v>48954.294166666667</v>
      </c>
    </row>
    <row r="1498" spans="1:12" s="2" customFormat="1" ht="39.950000000000003" customHeight="1" x14ac:dyDescent="0.25">
      <c r="A1498" s="3" t="s">
        <v>2365</v>
      </c>
      <c r="B1498" s="3" t="s">
        <v>421</v>
      </c>
      <c r="C1498" s="3" t="s">
        <v>781</v>
      </c>
      <c r="D1498" s="3" t="s">
        <v>248</v>
      </c>
      <c r="E1498" s="3" t="str">
        <f>VLOOKUP($A1498,[1]Consolidado!$C$2:$H$3834,4,FALSE)</f>
        <v>Activo</v>
      </c>
      <c r="F1498" s="3" t="str">
        <f>VLOOKUP($A1498,[1]Consolidado!$C$2:$H$3834,6,FALSE)</f>
        <v>Fijo</v>
      </c>
      <c r="G1498" s="4">
        <v>64671</v>
      </c>
      <c r="H1498" s="4">
        <v>4365.6378333333341</v>
      </c>
      <c r="I1498" s="4">
        <v>1966</v>
      </c>
      <c r="J1498" s="4">
        <v>1856.06</v>
      </c>
      <c r="K1498" s="4">
        <v>23999.3</v>
      </c>
      <c r="L1498" s="4">
        <v>32484.002166666669</v>
      </c>
    </row>
    <row r="1499" spans="1:12" s="2" customFormat="1" ht="39.950000000000003" customHeight="1" x14ac:dyDescent="0.25">
      <c r="A1499" s="3" t="s">
        <v>2366</v>
      </c>
      <c r="B1499" s="3" t="s">
        <v>421</v>
      </c>
      <c r="C1499" s="3" t="s">
        <v>671</v>
      </c>
      <c r="D1499" s="3" t="s">
        <v>523</v>
      </c>
      <c r="E1499" s="3" t="str">
        <f>VLOOKUP($A1499,[1]Consolidado!$C$2:$H$3834,4,FALSE)</f>
        <v>Activo</v>
      </c>
      <c r="F1499" s="3" t="str">
        <f>VLOOKUP($A1499,[1]Consolidado!$C$2:$H$3834,6,FALSE)</f>
        <v>Fijo</v>
      </c>
      <c r="G1499" s="4">
        <v>64671</v>
      </c>
      <c r="H1499" s="4">
        <v>4365.6378333333341</v>
      </c>
      <c r="I1499" s="4">
        <v>1966</v>
      </c>
      <c r="J1499" s="4">
        <v>1856.06</v>
      </c>
      <c r="K1499" s="4">
        <v>5518.8</v>
      </c>
      <c r="L1499" s="4">
        <v>50964.502166666665</v>
      </c>
    </row>
    <row r="1500" spans="1:12" s="2" customFormat="1" ht="39.950000000000003" customHeight="1" x14ac:dyDescent="0.25">
      <c r="A1500" s="3" t="s">
        <v>2367</v>
      </c>
      <c r="B1500" s="3" t="s">
        <v>422</v>
      </c>
      <c r="C1500" s="3" t="s">
        <v>593</v>
      </c>
      <c r="D1500" s="3" t="s">
        <v>111</v>
      </c>
      <c r="E1500" s="3" t="str">
        <f>VLOOKUP($A1500,[1]Consolidado!$C$2:$H$3834,4,FALSE)</f>
        <v>Activo</v>
      </c>
      <c r="F1500" s="3" t="str">
        <f>VLOOKUP($A1500,[1]Consolidado!$C$2:$H$3834,6,FALSE)</f>
        <v>Fijo</v>
      </c>
      <c r="G1500" s="4">
        <v>41329</v>
      </c>
      <c r="H1500" s="4">
        <v>372.89987499999984</v>
      </c>
      <c r="I1500" s="4">
        <v>1256.4000000000001</v>
      </c>
      <c r="J1500" s="4">
        <v>1186.1400000000001</v>
      </c>
      <c r="K1500" s="4">
        <v>11503.599999999999</v>
      </c>
      <c r="L1500" s="4">
        <v>27009.960124999998</v>
      </c>
    </row>
    <row r="1501" spans="1:12" s="2" customFormat="1" ht="39.950000000000003" customHeight="1" x14ac:dyDescent="0.25">
      <c r="A1501" s="3" t="s">
        <v>2368</v>
      </c>
      <c r="B1501" s="3" t="s">
        <v>421</v>
      </c>
      <c r="C1501" s="3" t="s">
        <v>581</v>
      </c>
      <c r="D1501" s="3" t="s">
        <v>407</v>
      </c>
      <c r="E1501" s="3" t="str">
        <f>VLOOKUP($A1501,[1]Consolidado!$C$2:$H$3834,4,FALSE)</f>
        <v>Activo</v>
      </c>
      <c r="F1501" s="3" t="str">
        <f>VLOOKUP($A1501,[1]Consolidado!$C$2:$H$3834,6,FALSE)</f>
        <v>Fijo</v>
      </c>
      <c r="G1501" s="4">
        <v>44730</v>
      </c>
      <c r="H1501" s="4">
        <v>1110.218875</v>
      </c>
      <c r="I1501" s="4">
        <v>1359.79</v>
      </c>
      <c r="J1501" s="4">
        <v>1283.75</v>
      </c>
      <c r="K1501" s="4">
        <v>2281.8000000000002</v>
      </c>
      <c r="L1501" s="4">
        <v>38694.441124999998</v>
      </c>
    </row>
    <row r="1502" spans="1:12" s="2" customFormat="1" ht="39.950000000000003" customHeight="1" x14ac:dyDescent="0.25">
      <c r="A1502" s="3" t="s">
        <v>2369</v>
      </c>
      <c r="B1502" s="3" t="s">
        <v>421</v>
      </c>
      <c r="C1502" s="3" t="s">
        <v>4020</v>
      </c>
      <c r="D1502" s="3" t="s">
        <v>263</v>
      </c>
      <c r="E1502" s="3" t="str">
        <f>VLOOKUP($A1502,[1]Consolidado!$C$2:$H$3834,4,FALSE)</f>
        <v>Activo</v>
      </c>
      <c r="F1502" s="3" t="str">
        <f>VLOOKUP($A1502,[1]Consolidado!$C$2:$H$3834,6,FALSE)</f>
        <v>Fijo</v>
      </c>
      <c r="G1502" s="4">
        <v>34409</v>
      </c>
      <c r="H1502" s="4">
        <v>0</v>
      </c>
      <c r="I1502" s="4">
        <v>0</v>
      </c>
      <c r="J1502" s="4">
        <v>987.54</v>
      </c>
      <c r="K1502" s="4">
        <v>17867.000000000004</v>
      </c>
      <c r="L1502" s="4">
        <v>15554.459999999995</v>
      </c>
    </row>
    <row r="1503" spans="1:12" s="2" customFormat="1" ht="39.950000000000003" customHeight="1" x14ac:dyDescent="0.25">
      <c r="A1503" s="3" t="s">
        <v>2370</v>
      </c>
      <c r="B1503" s="3" t="s">
        <v>421</v>
      </c>
      <c r="C1503" s="3" t="s">
        <v>4099</v>
      </c>
      <c r="D1503" s="3" t="s">
        <v>445</v>
      </c>
      <c r="E1503" s="3" t="str">
        <f>VLOOKUP($A1503,[1]Consolidado!$C$2:$H$3834,4,FALSE)</f>
        <v>Activo</v>
      </c>
      <c r="F1503" s="3" t="str">
        <f>VLOOKUP($A1503,[1]Consolidado!$C$2:$H$3834,6,FALSE)</f>
        <v>Fijo</v>
      </c>
      <c r="G1503" s="4">
        <v>85667</v>
      </c>
      <c r="H1503" s="4">
        <v>8733.9572916666657</v>
      </c>
      <c r="I1503" s="4">
        <v>2604.2800000000002</v>
      </c>
      <c r="J1503" s="4">
        <v>2458.64</v>
      </c>
      <c r="K1503" s="4">
        <v>6689.98</v>
      </c>
      <c r="L1503" s="4">
        <v>65180.14270833334</v>
      </c>
    </row>
    <row r="1504" spans="1:12" s="2" customFormat="1" ht="39.950000000000003" customHeight="1" x14ac:dyDescent="0.25">
      <c r="A1504" s="3" t="s">
        <v>2371</v>
      </c>
      <c r="B1504" s="3" t="s">
        <v>422</v>
      </c>
      <c r="C1504" s="3" t="s">
        <v>584</v>
      </c>
      <c r="D1504" s="3" t="s">
        <v>169</v>
      </c>
      <c r="E1504" s="3" t="str">
        <f>VLOOKUP($A1504,[1]Consolidado!$C$2:$H$3834,4,FALSE)</f>
        <v>Activo</v>
      </c>
      <c r="F1504" s="3" t="str">
        <f>VLOOKUP($A1504,[1]Consolidado!$C$2:$H$3834,6,FALSE)</f>
        <v>Fijo</v>
      </c>
      <c r="G1504" s="4">
        <v>39312</v>
      </c>
      <c r="H1504" s="4">
        <v>0</v>
      </c>
      <c r="I1504" s="4">
        <v>1195.08</v>
      </c>
      <c r="J1504" s="4">
        <v>1128.25</v>
      </c>
      <c r="K1504" s="4">
        <v>11667.44</v>
      </c>
      <c r="L1504" s="4">
        <v>25321.229999999996</v>
      </c>
    </row>
    <row r="1505" spans="1:12" s="2" customFormat="1" ht="39.950000000000003" customHeight="1" x14ac:dyDescent="0.25">
      <c r="A1505" s="3" t="s">
        <v>2372</v>
      </c>
      <c r="B1505" s="3" t="s">
        <v>422</v>
      </c>
      <c r="C1505" s="3" t="s">
        <v>4216</v>
      </c>
      <c r="D1505" s="3" t="s">
        <v>451</v>
      </c>
      <c r="E1505" s="3" t="str">
        <f>VLOOKUP($A1505,[1]Consolidado!$C$2:$H$3834,4,FALSE)</f>
        <v>Activo</v>
      </c>
      <c r="F1505" s="3" t="str">
        <f>VLOOKUP($A1505,[1]Consolidado!$C$2:$H$3834,6,FALSE)</f>
        <v>Fijo</v>
      </c>
      <c r="G1505" s="4">
        <v>165304</v>
      </c>
      <c r="H1505" s="4">
        <v>27466.572291666667</v>
      </c>
      <c r="I1505" s="4">
        <v>5025.24</v>
      </c>
      <c r="J1505" s="4">
        <v>4744.22</v>
      </c>
      <c r="K1505" s="4">
        <v>2025</v>
      </c>
      <c r="L1505" s="4">
        <v>126042.96770833332</v>
      </c>
    </row>
    <row r="1506" spans="1:12" s="2" customFormat="1" ht="39.950000000000003" customHeight="1" x14ac:dyDescent="0.25">
      <c r="A1506" s="3" t="s">
        <v>2373</v>
      </c>
      <c r="B1506" s="3" t="s">
        <v>421</v>
      </c>
      <c r="C1506" s="3" t="s">
        <v>627</v>
      </c>
      <c r="D1506" s="3" t="s">
        <v>433</v>
      </c>
      <c r="E1506" s="3" t="str">
        <f>VLOOKUP($A1506,[1]Consolidado!$C$2:$H$3834,4,FALSE)</f>
        <v>Activo</v>
      </c>
      <c r="F1506" s="3" t="str">
        <f>VLOOKUP($A1506,[1]Consolidado!$C$2:$H$3834,6,FALSE)</f>
        <v>Fijo</v>
      </c>
      <c r="G1506" s="4">
        <v>44730</v>
      </c>
      <c r="H1506" s="4">
        <v>1110.218875</v>
      </c>
      <c r="I1506" s="4">
        <v>1359.79</v>
      </c>
      <c r="J1506" s="4">
        <v>1283.75</v>
      </c>
      <c r="K1506" s="4">
        <v>6318.7</v>
      </c>
      <c r="L1506" s="4">
        <v>34657.541125000003</v>
      </c>
    </row>
    <row r="1507" spans="1:12" s="2" customFormat="1" ht="39.950000000000003" customHeight="1" x14ac:dyDescent="0.25">
      <c r="A1507" s="3" t="s">
        <v>2374</v>
      </c>
      <c r="B1507" s="3" t="s">
        <v>421</v>
      </c>
      <c r="C1507" s="3" t="s">
        <v>606</v>
      </c>
      <c r="D1507" s="3" t="s">
        <v>395</v>
      </c>
      <c r="E1507" s="3" t="str">
        <f>VLOOKUP($A1507,[1]Consolidado!$C$2:$H$3834,4,FALSE)</f>
        <v>Activo</v>
      </c>
      <c r="F1507" s="3" t="str">
        <f>VLOOKUP($A1507,[1]Consolidado!$C$2:$H$3834,6,FALSE)</f>
        <v>Fijo</v>
      </c>
      <c r="G1507" s="4">
        <v>24273</v>
      </c>
      <c r="H1507" s="4">
        <v>0</v>
      </c>
      <c r="I1507" s="4">
        <v>0</v>
      </c>
      <c r="J1507" s="4">
        <v>696.64</v>
      </c>
      <c r="K1507" s="4">
        <v>15007.1</v>
      </c>
      <c r="L1507" s="4">
        <v>8569.26</v>
      </c>
    </row>
    <row r="1508" spans="1:12" s="2" customFormat="1" ht="39.950000000000003" customHeight="1" x14ac:dyDescent="0.25">
      <c r="A1508" s="3" t="s">
        <v>2375</v>
      </c>
      <c r="B1508" s="3" t="s">
        <v>421</v>
      </c>
      <c r="C1508" s="3" t="s">
        <v>4217</v>
      </c>
      <c r="D1508" s="3" t="s">
        <v>550</v>
      </c>
      <c r="E1508" s="3" t="str">
        <f>VLOOKUP($A1508,[1]Consolidado!$C$2:$H$3834,4,FALSE)</f>
        <v>Activo</v>
      </c>
      <c r="F1508" s="3" t="str">
        <f>VLOOKUP($A1508,[1]Consolidado!$C$2:$H$3834,6,FALSE)</f>
        <v>Fijo</v>
      </c>
      <c r="G1508" s="4">
        <v>129014</v>
      </c>
      <c r="H1508" s="4">
        <v>18930.254791666666</v>
      </c>
      <c r="I1508" s="4">
        <v>3922.03</v>
      </c>
      <c r="J1508" s="4">
        <v>3702.7</v>
      </c>
      <c r="K1508" s="4">
        <v>5025</v>
      </c>
      <c r="L1508" s="4">
        <v>97434.015208333338</v>
      </c>
    </row>
    <row r="1509" spans="1:12" s="2" customFormat="1" ht="39.950000000000003" customHeight="1" x14ac:dyDescent="0.25">
      <c r="A1509" s="3" t="s">
        <v>2376</v>
      </c>
      <c r="B1509" s="3" t="s">
        <v>422</v>
      </c>
      <c r="C1509" s="3" t="s">
        <v>782</v>
      </c>
      <c r="D1509" s="3" t="s">
        <v>254</v>
      </c>
      <c r="E1509" s="3" t="str">
        <f>VLOOKUP($A1509,[1]Consolidado!$C$2:$H$3834,4,FALSE)</f>
        <v>Activo</v>
      </c>
      <c r="F1509" s="3" t="str">
        <f>VLOOKUP($A1509,[1]Consolidado!$C$2:$H$3834,6,FALSE)</f>
        <v>Fijo</v>
      </c>
      <c r="G1509" s="4">
        <v>97719</v>
      </c>
      <c r="H1509" s="4">
        <v>11568.887291666668</v>
      </c>
      <c r="I1509" s="4">
        <v>2970.66</v>
      </c>
      <c r="J1509" s="4">
        <v>2804.54</v>
      </c>
      <c r="K1509" s="4">
        <v>4145.8</v>
      </c>
      <c r="L1509" s="4">
        <v>76229.112708333327</v>
      </c>
    </row>
    <row r="1510" spans="1:12" s="2" customFormat="1" ht="39.950000000000003" customHeight="1" x14ac:dyDescent="0.25">
      <c r="A1510" s="3" t="s">
        <v>2377</v>
      </c>
      <c r="B1510" s="3" t="s">
        <v>422</v>
      </c>
      <c r="C1510" s="3" t="s">
        <v>4096</v>
      </c>
      <c r="D1510" s="3" t="s">
        <v>281</v>
      </c>
      <c r="E1510" s="3" t="str">
        <f>VLOOKUP($A1510,[1]Consolidado!$C$2:$H$3834,4,FALSE)</f>
        <v>Activo</v>
      </c>
      <c r="F1510" s="3" t="str">
        <f>VLOOKUP($A1510,[1]Consolidado!$C$2:$H$3834,6,FALSE)</f>
        <v>Fijo</v>
      </c>
      <c r="G1510" s="4">
        <v>49590</v>
      </c>
      <c r="H1510" s="4">
        <v>1538.8153749999999</v>
      </c>
      <c r="I1510" s="4">
        <v>1507.54</v>
      </c>
      <c r="J1510" s="4">
        <v>1423.23</v>
      </c>
      <c r="K1510" s="4">
        <v>18149.559999999998</v>
      </c>
      <c r="L1510" s="4">
        <v>26970.854625</v>
      </c>
    </row>
    <row r="1511" spans="1:12" s="2" customFormat="1" ht="39.950000000000003" customHeight="1" x14ac:dyDescent="0.25">
      <c r="A1511" s="3" t="s">
        <v>2378</v>
      </c>
      <c r="B1511" s="3" t="s">
        <v>422</v>
      </c>
      <c r="C1511" s="3" t="s">
        <v>4218</v>
      </c>
      <c r="D1511" s="3" t="s">
        <v>273</v>
      </c>
      <c r="E1511" s="3" t="str">
        <f>VLOOKUP($A1511,[1]Consolidado!$C$2:$H$3834,4,FALSE)</f>
        <v>Activo</v>
      </c>
      <c r="F1511" s="3" t="str">
        <f>VLOOKUP($A1511,[1]Consolidado!$C$2:$H$3834,6,FALSE)</f>
        <v>Fijo</v>
      </c>
      <c r="G1511" s="4">
        <v>90105</v>
      </c>
      <c r="H1511" s="4">
        <v>9777.8872916666678</v>
      </c>
      <c r="I1511" s="4">
        <v>2739.19</v>
      </c>
      <c r="J1511" s="4">
        <v>2586.0100000000002</v>
      </c>
      <c r="K1511" s="4">
        <v>38933.649999999994</v>
      </c>
      <c r="L1511" s="4">
        <v>36068.262708333335</v>
      </c>
    </row>
    <row r="1512" spans="1:12" s="2" customFormat="1" ht="39.950000000000003" customHeight="1" x14ac:dyDescent="0.25">
      <c r="A1512" s="3" t="s">
        <v>2379</v>
      </c>
      <c r="B1512" s="3" t="s">
        <v>421</v>
      </c>
      <c r="C1512" s="3" t="s">
        <v>4000</v>
      </c>
      <c r="D1512" s="3" t="s">
        <v>407</v>
      </c>
      <c r="E1512" s="3" t="str">
        <f>VLOOKUP($A1512,[1]Consolidado!$C$2:$H$3834,4,FALSE)</f>
        <v>Activo</v>
      </c>
      <c r="F1512" s="3" t="str">
        <f>VLOOKUP($A1512,[1]Consolidado!$C$2:$H$3834,6,FALSE)</f>
        <v>Fijo</v>
      </c>
      <c r="G1512" s="4">
        <v>37574</v>
      </c>
      <c r="H1512" s="4">
        <v>100.25687499999913</v>
      </c>
      <c r="I1512" s="4">
        <v>1142.25</v>
      </c>
      <c r="J1512" s="4">
        <v>1078.3699999999999</v>
      </c>
      <c r="K1512" s="4">
        <v>6331.8</v>
      </c>
      <c r="L1512" s="4">
        <v>28921.323124999999</v>
      </c>
    </row>
    <row r="1513" spans="1:12" s="2" customFormat="1" ht="39.950000000000003" customHeight="1" x14ac:dyDescent="0.25">
      <c r="A1513" s="3" t="s">
        <v>2380</v>
      </c>
      <c r="B1513" s="3" t="s">
        <v>422</v>
      </c>
      <c r="C1513" s="3" t="s">
        <v>4219</v>
      </c>
      <c r="D1513" s="3" t="s">
        <v>225</v>
      </c>
      <c r="E1513" s="3" t="str">
        <f>VLOOKUP($A1513,[1]Consolidado!$C$2:$H$3834,4,FALSE)</f>
        <v>Activo</v>
      </c>
      <c r="F1513" s="3" t="str">
        <f>VLOOKUP($A1513,[1]Consolidado!$C$2:$H$3834,6,FALSE)</f>
        <v>Fijo</v>
      </c>
      <c r="G1513" s="4">
        <v>54606</v>
      </c>
      <c r="H1513" s="4">
        <v>2504.0683749999994</v>
      </c>
      <c r="I1513" s="4">
        <v>1660.02</v>
      </c>
      <c r="J1513" s="4">
        <v>1567.19</v>
      </c>
      <c r="K1513" s="4">
        <v>7951.17</v>
      </c>
      <c r="L1513" s="4">
        <v>40923.551625</v>
      </c>
    </row>
    <row r="1514" spans="1:12" s="2" customFormat="1" ht="39.950000000000003" customHeight="1" x14ac:dyDescent="0.25">
      <c r="A1514" s="3" t="s">
        <v>2381</v>
      </c>
      <c r="B1514" s="3" t="s">
        <v>422</v>
      </c>
      <c r="C1514" s="3" t="s">
        <v>4047</v>
      </c>
      <c r="D1514" s="3" t="s">
        <v>292</v>
      </c>
      <c r="E1514" s="3" t="str">
        <f>VLOOKUP($A1514,[1]Consolidado!$C$2:$H$3834,4,FALSE)</f>
        <v>Activo</v>
      </c>
      <c r="F1514" s="3" t="str">
        <f>VLOOKUP($A1514,[1]Consolidado!$C$2:$H$3834,6,FALSE)</f>
        <v>Fijo</v>
      </c>
      <c r="G1514" s="4">
        <v>54453</v>
      </c>
      <c r="H1514" s="4">
        <v>2482.4743749999993</v>
      </c>
      <c r="I1514" s="4">
        <v>1655.37</v>
      </c>
      <c r="J1514" s="4">
        <v>1562.8</v>
      </c>
      <c r="K1514" s="4">
        <v>2938.6</v>
      </c>
      <c r="L1514" s="4">
        <v>45813.755624999998</v>
      </c>
    </row>
    <row r="1515" spans="1:12" s="2" customFormat="1" ht="39.950000000000003" customHeight="1" x14ac:dyDescent="0.25">
      <c r="A1515" s="3" t="s">
        <v>2382</v>
      </c>
      <c r="B1515" s="3" t="s">
        <v>421</v>
      </c>
      <c r="C1515" s="3" t="s">
        <v>699</v>
      </c>
      <c r="D1515" s="3" t="s">
        <v>219</v>
      </c>
      <c r="E1515" s="3" t="str">
        <f>VLOOKUP($A1515,[1]Consolidado!$C$2:$H$3834,4,FALSE)</f>
        <v>Activo</v>
      </c>
      <c r="F1515" s="3" t="str">
        <f>VLOOKUP($A1515,[1]Consolidado!$C$2:$H$3834,6,FALSE)</f>
        <v>Fijo</v>
      </c>
      <c r="G1515" s="4">
        <v>97719</v>
      </c>
      <c r="H1515" s="4">
        <v>11568.887291666668</v>
      </c>
      <c r="I1515" s="4">
        <v>2970.66</v>
      </c>
      <c r="J1515" s="4">
        <v>2804.54</v>
      </c>
      <c r="K1515" s="4">
        <v>1265.8</v>
      </c>
      <c r="L1515" s="4">
        <v>79109.112708333327</v>
      </c>
    </row>
    <row r="1516" spans="1:12" s="2" customFormat="1" ht="39.950000000000003" customHeight="1" x14ac:dyDescent="0.25">
      <c r="A1516" s="3" t="s">
        <v>2383</v>
      </c>
      <c r="B1516" s="3" t="s">
        <v>422</v>
      </c>
      <c r="C1516" s="3" t="s">
        <v>3989</v>
      </c>
      <c r="D1516" s="3" t="s">
        <v>48</v>
      </c>
      <c r="E1516" s="3" t="str">
        <f>VLOOKUP($A1516,[1]Consolidado!$C$2:$H$3834,4,FALSE)</f>
        <v>Activo</v>
      </c>
      <c r="F1516" s="3" t="str">
        <f>VLOOKUP($A1516,[1]Consolidado!$C$2:$H$3834,6,FALSE)</f>
        <v>Fijo</v>
      </c>
      <c r="G1516" s="4">
        <v>64671</v>
      </c>
      <c r="H1516" s="4">
        <v>4365.6378333333341</v>
      </c>
      <c r="I1516" s="4">
        <v>1966</v>
      </c>
      <c r="J1516" s="4">
        <v>1856.06</v>
      </c>
      <c r="K1516" s="4">
        <v>28029.23</v>
      </c>
      <c r="L1516" s="4">
        <v>28454.072166666669</v>
      </c>
    </row>
    <row r="1517" spans="1:12" s="2" customFormat="1" ht="39.950000000000003" customHeight="1" x14ac:dyDescent="0.25">
      <c r="A1517" s="3" t="s">
        <v>2384</v>
      </c>
      <c r="B1517" s="3" t="s">
        <v>422</v>
      </c>
      <c r="C1517" s="3" t="s">
        <v>4194</v>
      </c>
      <c r="D1517" s="3" t="s">
        <v>14</v>
      </c>
      <c r="E1517" s="3" t="str">
        <f>VLOOKUP($A1517,[1]Consolidado!$C$2:$H$3834,4,FALSE)</f>
        <v>Activo</v>
      </c>
      <c r="F1517" s="3" t="str">
        <f>VLOOKUP($A1517,[1]Consolidado!$C$2:$H$3834,6,FALSE)</f>
        <v>Fijo</v>
      </c>
      <c r="G1517" s="4">
        <v>81288</v>
      </c>
      <c r="H1517" s="4">
        <v>7703.904791666665</v>
      </c>
      <c r="I1517" s="4">
        <v>2471.16</v>
      </c>
      <c r="J1517" s="4">
        <v>2332.9699999999998</v>
      </c>
      <c r="K1517" s="4">
        <v>7895.8</v>
      </c>
      <c r="L1517" s="4">
        <v>60884.165208333332</v>
      </c>
    </row>
    <row r="1518" spans="1:12" s="2" customFormat="1" ht="39.950000000000003" customHeight="1" x14ac:dyDescent="0.25">
      <c r="A1518" s="3" t="s">
        <v>2385</v>
      </c>
      <c r="B1518" s="3" t="s">
        <v>422</v>
      </c>
      <c r="C1518" s="3" t="s">
        <v>580</v>
      </c>
      <c r="D1518" s="3" t="s">
        <v>489</v>
      </c>
      <c r="E1518" s="3" t="str">
        <f>VLOOKUP($A1518,[1]Consolidado!$C$2:$H$3834,4,FALSE)</f>
        <v>Activo</v>
      </c>
      <c r="F1518" s="3" t="str">
        <f>VLOOKUP($A1518,[1]Consolidado!$C$2:$H$3834,6,FALSE)</f>
        <v>Fijo</v>
      </c>
      <c r="G1518" s="4">
        <v>26254</v>
      </c>
      <c r="H1518" s="4">
        <v>0</v>
      </c>
      <c r="I1518" s="4">
        <v>0</v>
      </c>
      <c r="J1518" s="4">
        <v>753.49</v>
      </c>
      <c r="K1518" s="4">
        <v>5301.8</v>
      </c>
      <c r="L1518" s="4">
        <v>20198.71</v>
      </c>
    </row>
    <row r="1519" spans="1:12" s="2" customFormat="1" ht="39.950000000000003" customHeight="1" x14ac:dyDescent="0.25">
      <c r="A1519" s="3" t="s">
        <v>2386</v>
      </c>
      <c r="B1519" s="3" t="s">
        <v>421</v>
      </c>
      <c r="C1519" s="3" t="s">
        <v>643</v>
      </c>
      <c r="D1519" s="3" t="s">
        <v>311</v>
      </c>
      <c r="E1519" s="3" t="str">
        <f>VLOOKUP($A1519,[1]Consolidado!$C$2:$H$3834,4,FALSE)</f>
        <v>Activo</v>
      </c>
      <c r="F1519" s="3" t="str">
        <f>VLOOKUP($A1519,[1]Consolidado!$C$2:$H$3834,6,FALSE)</f>
        <v>Fijo</v>
      </c>
      <c r="G1519" s="4">
        <v>46965</v>
      </c>
      <c r="H1519" s="4">
        <v>1425.6538750000007</v>
      </c>
      <c r="I1519" s="4">
        <v>1427.74</v>
      </c>
      <c r="J1519" s="4">
        <v>1347.9</v>
      </c>
      <c r="K1519" s="4">
        <v>5340.5300000000007</v>
      </c>
      <c r="L1519" s="4">
        <v>37423.176124999998</v>
      </c>
    </row>
    <row r="1520" spans="1:12" s="2" customFormat="1" ht="39.950000000000003" customHeight="1" x14ac:dyDescent="0.25">
      <c r="A1520" s="3" t="s">
        <v>2387</v>
      </c>
      <c r="B1520" s="3" t="s">
        <v>422</v>
      </c>
      <c r="C1520" s="3" t="s">
        <v>4001</v>
      </c>
      <c r="D1520" s="3" t="s">
        <v>443</v>
      </c>
      <c r="E1520" s="3" t="str">
        <f>VLOOKUP($A1520,[1]Consolidado!$C$2:$H$3834,4,FALSE)</f>
        <v>Activo</v>
      </c>
      <c r="F1520" s="3" t="str">
        <f>VLOOKUP($A1520,[1]Consolidado!$C$2:$H$3834,6,FALSE)</f>
        <v>Fijo</v>
      </c>
      <c r="G1520" s="4">
        <v>81914</v>
      </c>
      <c r="H1520" s="4">
        <v>7851.1572916666673</v>
      </c>
      <c r="I1520" s="4">
        <v>2490.19</v>
      </c>
      <c r="J1520" s="4">
        <v>2350.9299999999998</v>
      </c>
      <c r="K1520" s="4">
        <v>11032.75</v>
      </c>
      <c r="L1520" s="4">
        <v>58188.972708333342</v>
      </c>
    </row>
    <row r="1521" spans="1:12" s="2" customFormat="1" ht="39.950000000000003" customHeight="1" x14ac:dyDescent="0.25">
      <c r="A1521" s="3" t="s">
        <v>2388</v>
      </c>
      <c r="B1521" s="3" t="s">
        <v>422</v>
      </c>
      <c r="C1521" s="3" t="s">
        <v>625</v>
      </c>
      <c r="D1521" s="3" t="s">
        <v>551</v>
      </c>
      <c r="E1521" s="3" t="str">
        <f>VLOOKUP($A1521,[1]Consolidado!$C$2:$H$3834,4,FALSE)</f>
        <v>Activo</v>
      </c>
      <c r="F1521" s="3" t="str">
        <f>VLOOKUP($A1521,[1]Consolidado!$C$2:$H$3834,6,FALSE)</f>
        <v>Fijo</v>
      </c>
      <c r="G1521" s="4">
        <v>77999</v>
      </c>
      <c r="H1521" s="4">
        <v>6930.252291666664</v>
      </c>
      <c r="I1521" s="4">
        <v>2371.17</v>
      </c>
      <c r="J1521" s="4">
        <v>2238.5700000000002</v>
      </c>
      <c r="K1521" s="4">
        <v>231.8</v>
      </c>
      <c r="L1521" s="4">
        <v>66227.207708333328</v>
      </c>
    </row>
    <row r="1522" spans="1:12" s="2" customFormat="1" ht="39.950000000000003" customHeight="1" x14ac:dyDescent="0.25">
      <c r="A1522" s="3" t="s">
        <v>2389</v>
      </c>
      <c r="B1522" s="3" t="s">
        <v>421</v>
      </c>
      <c r="C1522" s="3" t="s">
        <v>4001</v>
      </c>
      <c r="D1522" s="3" t="s">
        <v>443</v>
      </c>
      <c r="E1522" s="3" t="str">
        <f>VLOOKUP($A1522,[1]Consolidado!$C$2:$H$3834,4,FALSE)</f>
        <v>Activo</v>
      </c>
      <c r="F1522" s="3" t="str">
        <f>VLOOKUP($A1522,[1]Consolidado!$C$2:$H$3834,6,FALSE)</f>
        <v>Fijo</v>
      </c>
      <c r="G1522" s="4">
        <v>81914</v>
      </c>
      <c r="H1522" s="4">
        <v>6993.4272916666669</v>
      </c>
      <c r="I1522" s="4">
        <v>2490.19</v>
      </c>
      <c r="J1522" s="4">
        <v>2350.9299999999998</v>
      </c>
      <c r="K1522" s="4">
        <v>3598.2400000000002</v>
      </c>
      <c r="L1522" s="4">
        <v>66481.212708333333</v>
      </c>
    </row>
    <row r="1523" spans="1:12" s="2" customFormat="1" ht="39.950000000000003" customHeight="1" x14ac:dyDescent="0.25">
      <c r="A1523" s="3" t="s">
        <v>2390</v>
      </c>
      <c r="B1523" s="3" t="s">
        <v>421</v>
      </c>
      <c r="C1523" s="3" t="s">
        <v>4327</v>
      </c>
      <c r="D1523" s="3" t="s">
        <v>420</v>
      </c>
      <c r="E1523" s="3" t="str">
        <f>VLOOKUP($A1523,[1]Consolidado!$C$2:$H$3834,4,FALSE)</f>
        <v>Cancelado</v>
      </c>
      <c r="F1523" s="3" t="str">
        <f>VLOOKUP($A1523,[1]Consolidado!$C$2:$H$3834,6,FALSE)</f>
        <v>Fijo</v>
      </c>
      <c r="G1523" s="4">
        <v>26254</v>
      </c>
      <c r="H1523" s="4">
        <v>0</v>
      </c>
      <c r="I1523" s="4">
        <v>0</v>
      </c>
      <c r="J1523" s="4">
        <v>753.49</v>
      </c>
      <c r="K1523" s="4">
        <v>14475.619999999999</v>
      </c>
      <c r="L1523" s="4">
        <v>11024.89</v>
      </c>
    </row>
    <row r="1524" spans="1:12" s="2" customFormat="1" ht="39.950000000000003" customHeight="1" x14ac:dyDescent="0.25">
      <c r="A1524" s="3" t="s">
        <v>2391</v>
      </c>
      <c r="B1524" s="3" t="s">
        <v>422</v>
      </c>
      <c r="C1524" s="3" t="s">
        <v>4137</v>
      </c>
      <c r="D1524" s="3" t="s">
        <v>203</v>
      </c>
      <c r="E1524" s="3" t="str">
        <f>VLOOKUP($A1524,[1]Consolidado!$C$2:$H$3834,4,FALSE)</f>
        <v>Activo</v>
      </c>
      <c r="F1524" s="3" t="str">
        <f>VLOOKUP($A1524,[1]Consolidado!$C$2:$H$3834,6,FALSE)</f>
        <v>Fijo</v>
      </c>
      <c r="G1524" s="4">
        <v>121404</v>
      </c>
      <c r="H1524" s="4">
        <v>17140.194791666669</v>
      </c>
      <c r="I1524" s="4">
        <v>3690.68</v>
      </c>
      <c r="J1524" s="4">
        <v>3484.29</v>
      </c>
      <c r="K1524" s="4">
        <v>10502.71</v>
      </c>
      <c r="L1524" s="4">
        <v>86586.125208333338</v>
      </c>
    </row>
    <row r="1525" spans="1:12" s="2" customFormat="1" ht="39.950000000000003" customHeight="1" x14ac:dyDescent="0.25">
      <c r="A1525" s="3" t="s">
        <v>2392</v>
      </c>
      <c r="B1525" s="3" t="s">
        <v>421</v>
      </c>
      <c r="C1525" s="3" t="s">
        <v>4006</v>
      </c>
      <c r="D1525" s="3" t="s">
        <v>383</v>
      </c>
      <c r="E1525" s="3" t="str">
        <f>VLOOKUP($A1525,[1]Consolidado!$C$2:$H$3834,4,FALSE)</f>
        <v>Activo</v>
      </c>
      <c r="F1525" s="3" t="str">
        <f>VLOOKUP($A1525,[1]Consolidado!$C$2:$H$3834,6,FALSE)</f>
        <v>Fijo</v>
      </c>
      <c r="G1525" s="4">
        <v>18687</v>
      </c>
      <c r="H1525" s="4">
        <v>0</v>
      </c>
      <c r="I1525" s="4">
        <v>0</v>
      </c>
      <c r="J1525" s="4">
        <v>536.32000000000005</v>
      </c>
      <c r="K1525" s="4">
        <v>8936.2999999999993</v>
      </c>
      <c r="L1525" s="4">
        <v>9214.380000000001</v>
      </c>
    </row>
    <row r="1526" spans="1:12" s="2" customFormat="1" ht="39.950000000000003" customHeight="1" x14ac:dyDescent="0.25">
      <c r="A1526" s="3" t="s">
        <v>2393</v>
      </c>
      <c r="B1526" s="3" t="s">
        <v>421</v>
      </c>
      <c r="C1526" s="3" t="s">
        <v>577</v>
      </c>
      <c r="D1526" s="3" t="s">
        <v>34</v>
      </c>
      <c r="E1526" s="3" t="str">
        <f>VLOOKUP($A1526,[1]Consolidado!$C$2:$H$3834,4,FALSE)</f>
        <v>Cancelado</v>
      </c>
      <c r="F1526" s="3" t="str">
        <f>VLOOKUP($A1526,[1]Consolidado!$C$2:$H$3834,6,FALSE)</f>
        <v>Fijo</v>
      </c>
      <c r="G1526" s="4">
        <v>22873</v>
      </c>
      <c r="H1526" s="4">
        <v>0</v>
      </c>
      <c r="I1526" s="4">
        <v>0</v>
      </c>
      <c r="J1526" s="4">
        <v>656.46</v>
      </c>
      <c r="K1526" s="4">
        <v>22189.18</v>
      </c>
      <c r="L1526" s="4">
        <v>27.360000000000582</v>
      </c>
    </row>
    <row r="1527" spans="1:12" s="2" customFormat="1" ht="39.950000000000003" customHeight="1" x14ac:dyDescent="0.25">
      <c r="A1527" s="3" t="s">
        <v>2394</v>
      </c>
      <c r="B1527" s="3" t="s">
        <v>422</v>
      </c>
      <c r="C1527" s="3" t="s">
        <v>4220</v>
      </c>
      <c r="D1527" s="3" t="s">
        <v>552</v>
      </c>
      <c r="E1527" s="3" t="str">
        <f>VLOOKUP($A1527,[1]Consolidado!$C$2:$H$3834,4,FALSE)</f>
        <v>Activo</v>
      </c>
      <c r="F1527" s="3" t="str">
        <f>VLOOKUP($A1527,[1]Consolidado!$C$2:$H$3834,6,FALSE)</f>
        <v>Fijo</v>
      </c>
      <c r="G1527" s="4">
        <v>165304</v>
      </c>
      <c r="H1527" s="4">
        <v>27466.572291666667</v>
      </c>
      <c r="I1527" s="4">
        <v>5025.24</v>
      </c>
      <c r="J1527" s="4">
        <v>4744.22</v>
      </c>
      <c r="K1527" s="4">
        <v>938.6</v>
      </c>
      <c r="L1527" s="4">
        <v>127129.36770833332</v>
      </c>
    </row>
    <row r="1528" spans="1:12" s="2" customFormat="1" ht="39.950000000000003" customHeight="1" x14ac:dyDescent="0.25">
      <c r="A1528" s="3" t="s">
        <v>2395</v>
      </c>
      <c r="B1528" s="3" t="s">
        <v>422</v>
      </c>
      <c r="C1528" s="3" t="s">
        <v>4075</v>
      </c>
      <c r="D1528" s="3" t="s">
        <v>270</v>
      </c>
      <c r="E1528" s="3" t="str">
        <f>VLOOKUP($A1528,[1]Consolidado!$C$2:$H$3834,4,FALSE)</f>
        <v>Activo</v>
      </c>
      <c r="F1528" s="3" t="str">
        <f>VLOOKUP($A1528,[1]Consolidado!$C$2:$H$3834,6,FALSE)</f>
        <v>Fijo</v>
      </c>
      <c r="G1528" s="4">
        <v>64671</v>
      </c>
      <c r="H1528" s="4">
        <v>4022.5458333333336</v>
      </c>
      <c r="I1528" s="4">
        <v>1966</v>
      </c>
      <c r="J1528" s="4">
        <v>1856.06</v>
      </c>
      <c r="K1528" s="4">
        <v>23795.980000000003</v>
      </c>
      <c r="L1528" s="4">
        <v>33030.414166666662</v>
      </c>
    </row>
    <row r="1529" spans="1:12" s="2" customFormat="1" ht="39.950000000000003" customHeight="1" x14ac:dyDescent="0.25">
      <c r="A1529" s="3" t="s">
        <v>2396</v>
      </c>
      <c r="B1529" s="3" t="s">
        <v>421</v>
      </c>
      <c r="C1529" s="3" t="s">
        <v>847</v>
      </c>
      <c r="D1529" s="3" t="s">
        <v>204</v>
      </c>
      <c r="E1529" s="3" t="str">
        <f>VLOOKUP($A1529,[1]Consolidado!$C$2:$H$3834,4,FALSE)</f>
        <v>Activo</v>
      </c>
      <c r="F1529" s="3" t="str">
        <f>VLOOKUP($A1529,[1]Consolidado!$C$2:$H$3834,6,FALSE)</f>
        <v>Fijo</v>
      </c>
      <c r="G1529" s="4">
        <v>42784</v>
      </c>
      <c r="H1529" s="4">
        <v>835.57037500000013</v>
      </c>
      <c r="I1529" s="4">
        <v>1300.6300000000001</v>
      </c>
      <c r="J1529" s="4">
        <v>1227.9000000000001</v>
      </c>
      <c r="K1529" s="4">
        <v>24966.1</v>
      </c>
      <c r="L1529" s="4">
        <v>14453.799625</v>
      </c>
    </row>
    <row r="1530" spans="1:12" s="2" customFormat="1" ht="39.950000000000003" customHeight="1" x14ac:dyDescent="0.25">
      <c r="A1530" s="3" t="s">
        <v>2397</v>
      </c>
      <c r="B1530" s="3" t="s">
        <v>422</v>
      </c>
      <c r="C1530" s="3" t="s">
        <v>4063</v>
      </c>
      <c r="D1530" s="3" t="s">
        <v>149</v>
      </c>
      <c r="E1530" s="3" t="str">
        <f>VLOOKUP($A1530,[1]Consolidado!$C$2:$H$3834,4,FALSE)</f>
        <v>Activo</v>
      </c>
      <c r="F1530" s="3" t="str">
        <f>VLOOKUP($A1530,[1]Consolidado!$C$2:$H$3834,6,FALSE)</f>
        <v>Fijo</v>
      </c>
      <c r="G1530" s="4">
        <v>50890</v>
      </c>
      <c r="H1530" s="4">
        <v>1979.6098750000003</v>
      </c>
      <c r="I1530" s="4">
        <v>1547.06</v>
      </c>
      <c r="J1530" s="4">
        <v>1460.54</v>
      </c>
      <c r="K1530" s="4">
        <v>20525</v>
      </c>
      <c r="L1530" s="4">
        <v>25377.790125</v>
      </c>
    </row>
    <row r="1531" spans="1:12" s="2" customFormat="1" ht="39.950000000000003" customHeight="1" x14ac:dyDescent="0.25">
      <c r="A1531" s="3" t="s">
        <v>2398</v>
      </c>
      <c r="B1531" s="3" t="s">
        <v>421</v>
      </c>
      <c r="C1531" s="3" t="s">
        <v>4065</v>
      </c>
      <c r="D1531" s="3" t="s">
        <v>229</v>
      </c>
      <c r="E1531" s="3" t="str">
        <f>VLOOKUP($A1531,[1]Consolidado!$C$2:$H$3834,4,FALSE)</f>
        <v>Activo</v>
      </c>
      <c r="F1531" s="3" t="str">
        <f>VLOOKUP($A1531,[1]Consolidado!$C$2:$H$3834,6,FALSE)</f>
        <v>Fijo</v>
      </c>
      <c r="G1531" s="4">
        <v>100142</v>
      </c>
      <c r="H1531" s="4">
        <v>12138.837291666665</v>
      </c>
      <c r="I1531" s="4">
        <v>3044.32</v>
      </c>
      <c r="J1531" s="4">
        <v>2874.08</v>
      </c>
      <c r="K1531" s="4">
        <v>22340.21</v>
      </c>
      <c r="L1531" s="4">
        <v>59744.552708333322</v>
      </c>
    </row>
    <row r="1532" spans="1:12" s="2" customFormat="1" ht="39.950000000000003" customHeight="1" x14ac:dyDescent="0.25">
      <c r="A1532" s="3" t="s">
        <v>2399</v>
      </c>
      <c r="B1532" s="3" t="s">
        <v>422</v>
      </c>
      <c r="C1532" s="3" t="s">
        <v>848</v>
      </c>
      <c r="D1532" s="3" t="s">
        <v>125</v>
      </c>
      <c r="E1532" s="3" t="str">
        <f>VLOOKUP($A1532,[1]Consolidado!$C$2:$H$3834,4,FALSE)</f>
        <v>Activo</v>
      </c>
      <c r="F1532" s="3" t="str">
        <f>VLOOKUP($A1532,[1]Consolidado!$C$2:$H$3834,6,FALSE)</f>
        <v>Fijo</v>
      </c>
      <c r="G1532" s="4">
        <v>64671</v>
      </c>
      <c r="H1532" s="4">
        <v>4365.6378333333341</v>
      </c>
      <c r="I1532" s="4">
        <v>1966</v>
      </c>
      <c r="J1532" s="4">
        <v>1856.06</v>
      </c>
      <c r="K1532" s="4">
        <v>1219.8</v>
      </c>
      <c r="L1532" s="4">
        <v>55263.502166666665</v>
      </c>
    </row>
    <row r="1533" spans="1:12" s="2" customFormat="1" ht="39.950000000000003" customHeight="1" x14ac:dyDescent="0.25">
      <c r="A1533" s="3" t="s">
        <v>2400</v>
      </c>
      <c r="B1533" s="3" t="s">
        <v>422</v>
      </c>
      <c r="C1533" s="3" t="s">
        <v>593</v>
      </c>
      <c r="D1533" s="3" t="s">
        <v>475</v>
      </c>
      <c r="E1533" s="3" t="str">
        <f>VLOOKUP($A1533,[1]Consolidado!$C$2:$H$3834,4,FALSE)</f>
        <v>Activo</v>
      </c>
      <c r="F1533" s="3" t="str">
        <f>VLOOKUP($A1533,[1]Consolidado!$C$2:$H$3834,6,FALSE)</f>
        <v>Fijo</v>
      </c>
      <c r="G1533" s="4">
        <v>45461</v>
      </c>
      <c r="H1533" s="4">
        <v>956.06987499999957</v>
      </c>
      <c r="I1533" s="4">
        <v>1382.01</v>
      </c>
      <c r="J1533" s="4">
        <v>1304.73</v>
      </c>
      <c r="K1533" s="4">
        <v>15433.55</v>
      </c>
      <c r="L1533" s="4">
        <v>26384.640124999994</v>
      </c>
    </row>
    <row r="1534" spans="1:12" s="2" customFormat="1" ht="39.950000000000003" customHeight="1" x14ac:dyDescent="0.25">
      <c r="A1534" s="3" t="s">
        <v>2401</v>
      </c>
      <c r="B1534" s="3" t="s">
        <v>422</v>
      </c>
      <c r="C1534" s="3" t="s">
        <v>4033</v>
      </c>
      <c r="D1534" s="3" t="s">
        <v>289</v>
      </c>
      <c r="E1534" s="3" t="str">
        <f>VLOOKUP($A1534,[1]Consolidado!$C$2:$H$3834,4,FALSE)</f>
        <v>Activo</v>
      </c>
      <c r="F1534" s="3" t="str">
        <f>VLOOKUP($A1534,[1]Consolidado!$C$2:$H$3834,6,FALSE)</f>
        <v>Fijo</v>
      </c>
      <c r="G1534" s="4">
        <v>50096</v>
      </c>
      <c r="H1534" s="4">
        <v>1867.5478749999993</v>
      </c>
      <c r="I1534" s="4">
        <v>1522.92</v>
      </c>
      <c r="J1534" s="4">
        <v>1437.76</v>
      </c>
      <c r="K1534" s="4">
        <v>13888.599999999999</v>
      </c>
      <c r="L1534" s="4">
        <v>31379.172125000005</v>
      </c>
    </row>
    <row r="1535" spans="1:12" s="2" customFormat="1" ht="39.950000000000003" customHeight="1" x14ac:dyDescent="0.25">
      <c r="A1535" s="3" t="s">
        <v>2402</v>
      </c>
      <c r="B1535" s="3" t="s">
        <v>421</v>
      </c>
      <c r="C1535" s="3" t="s">
        <v>4028</v>
      </c>
      <c r="D1535" s="3" t="s">
        <v>322</v>
      </c>
      <c r="E1535" s="3" t="str">
        <f>VLOOKUP($A1535,[1]Consolidado!$C$2:$H$3834,4,FALSE)</f>
        <v>Activo</v>
      </c>
      <c r="F1535" s="3" t="str">
        <f>VLOOKUP($A1535,[1]Consolidado!$C$2:$H$3834,6,FALSE)</f>
        <v>Fijo</v>
      </c>
      <c r="G1535" s="4">
        <v>79551</v>
      </c>
      <c r="H1535" s="4">
        <v>7295.3222916666664</v>
      </c>
      <c r="I1535" s="4">
        <v>2418.35</v>
      </c>
      <c r="J1535" s="4">
        <v>2283.11</v>
      </c>
      <c r="K1535" s="4">
        <v>15643.16</v>
      </c>
      <c r="L1535" s="4">
        <v>51911.057708333319</v>
      </c>
    </row>
    <row r="1536" spans="1:12" s="2" customFormat="1" ht="39.950000000000003" customHeight="1" x14ac:dyDescent="0.25">
      <c r="A1536" s="3" t="s">
        <v>2403</v>
      </c>
      <c r="B1536" s="3" t="s">
        <v>422</v>
      </c>
      <c r="C1536" s="3" t="s">
        <v>665</v>
      </c>
      <c r="D1536" s="3" t="s">
        <v>553</v>
      </c>
      <c r="E1536" s="3" t="str">
        <f>VLOOKUP($A1536,[1]Consolidado!$C$2:$H$3834,4,FALSE)</f>
        <v>Activo</v>
      </c>
      <c r="F1536" s="3" t="str">
        <f>VLOOKUP($A1536,[1]Consolidado!$C$2:$H$3834,6,FALSE)</f>
        <v>Fijo</v>
      </c>
      <c r="G1536" s="4">
        <v>77999</v>
      </c>
      <c r="H1536" s="4">
        <v>6930.252291666664</v>
      </c>
      <c r="I1536" s="4">
        <v>2371.17</v>
      </c>
      <c r="J1536" s="4">
        <v>2238.5700000000002</v>
      </c>
      <c r="K1536" s="4">
        <v>19009.809999999998</v>
      </c>
      <c r="L1536" s="4">
        <v>47449.197708333333</v>
      </c>
    </row>
    <row r="1537" spans="1:12" s="2" customFormat="1" ht="39.950000000000003" customHeight="1" x14ac:dyDescent="0.25">
      <c r="A1537" s="3" t="s">
        <v>2404</v>
      </c>
      <c r="B1537" s="3" t="s">
        <v>421</v>
      </c>
      <c r="C1537" s="3" t="s">
        <v>3996</v>
      </c>
      <c r="D1537" s="3" t="s">
        <v>482</v>
      </c>
      <c r="E1537" s="3" t="str">
        <f>VLOOKUP($A1537,[1]Consolidado!$C$2:$H$3834,4,FALSE)</f>
        <v>Activo</v>
      </c>
      <c r="F1537" s="3" t="str">
        <f>VLOOKUP($A1537,[1]Consolidado!$C$2:$H$3834,6,FALSE)</f>
        <v>Fijo</v>
      </c>
      <c r="G1537" s="4">
        <v>155580</v>
      </c>
      <c r="H1537" s="4">
        <v>25179.242291666669</v>
      </c>
      <c r="I1537" s="4">
        <v>4729.63</v>
      </c>
      <c r="J1537" s="4">
        <v>4465.1499999999996</v>
      </c>
      <c r="K1537" s="4">
        <v>10852.2</v>
      </c>
      <c r="L1537" s="4">
        <v>110353.77770833333</v>
      </c>
    </row>
    <row r="1538" spans="1:12" s="2" customFormat="1" ht="39.950000000000003" customHeight="1" x14ac:dyDescent="0.25">
      <c r="A1538" s="3" t="s">
        <v>2405</v>
      </c>
      <c r="B1538" s="3" t="s">
        <v>422</v>
      </c>
      <c r="C1538" s="3" t="s">
        <v>665</v>
      </c>
      <c r="D1538" s="3" t="s">
        <v>553</v>
      </c>
      <c r="E1538" s="3" t="str">
        <f>VLOOKUP($A1538,[1]Consolidado!$C$2:$H$3834,4,FALSE)</f>
        <v>Activo</v>
      </c>
      <c r="F1538" s="3" t="str">
        <f>VLOOKUP($A1538,[1]Consolidado!$C$2:$H$3834,6,FALSE)</f>
        <v>Fijo</v>
      </c>
      <c r="G1538" s="4">
        <v>77999</v>
      </c>
      <c r="H1538" s="4">
        <v>6930.252291666664</v>
      </c>
      <c r="I1538" s="4">
        <v>2371.17</v>
      </c>
      <c r="J1538" s="4">
        <v>2238.5700000000002</v>
      </c>
      <c r="K1538" s="4">
        <v>731.8</v>
      </c>
      <c r="L1538" s="4">
        <v>65727.207708333328</v>
      </c>
    </row>
    <row r="1539" spans="1:12" s="2" customFormat="1" ht="39.950000000000003" customHeight="1" x14ac:dyDescent="0.25">
      <c r="A1539" s="3" t="s">
        <v>2406</v>
      </c>
      <c r="B1539" s="3" t="s">
        <v>421</v>
      </c>
      <c r="C1539" s="3" t="s">
        <v>4221</v>
      </c>
      <c r="D1539" s="3" t="s">
        <v>551</v>
      </c>
      <c r="E1539" s="3" t="str">
        <f>VLOOKUP($A1539,[1]Consolidado!$C$2:$H$3834,4,FALSE)</f>
        <v>Activo</v>
      </c>
      <c r="F1539" s="3" t="str">
        <f>VLOOKUP($A1539,[1]Consolidado!$C$2:$H$3834,6,FALSE)</f>
        <v>Fijo</v>
      </c>
      <c r="G1539" s="4">
        <v>120574</v>
      </c>
      <c r="H1539" s="4">
        <v>16944.957291666666</v>
      </c>
      <c r="I1539" s="4">
        <v>3665.45</v>
      </c>
      <c r="J1539" s="4">
        <v>3460.47</v>
      </c>
      <c r="K1539" s="4">
        <v>231.8</v>
      </c>
      <c r="L1539" s="4">
        <v>96271.322708333333</v>
      </c>
    </row>
    <row r="1540" spans="1:12" s="2" customFormat="1" ht="39.950000000000003" customHeight="1" x14ac:dyDescent="0.25">
      <c r="A1540" s="3" t="s">
        <v>2407</v>
      </c>
      <c r="B1540" s="3" t="s">
        <v>422</v>
      </c>
      <c r="C1540" s="3" t="s">
        <v>777</v>
      </c>
      <c r="D1540" s="3" t="s">
        <v>271</v>
      </c>
      <c r="E1540" s="3" t="str">
        <f>VLOOKUP($A1540,[1]Consolidado!$C$2:$H$3834,4,FALSE)</f>
        <v>Activo</v>
      </c>
      <c r="F1540" s="3" t="str">
        <f>VLOOKUP($A1540,[1]Consolidado!$C$2:$H$3834,6,FALSE)</f>
        <v>Fijo</v>
      </c>
      <c r="G1540" s="4">
        <v>64671</v>
      </c>
      <c r="H1540" s="4">
        <v>4022.5458333333336</v>
      </c>
      <c r="I1540" s="4">
        <v>1966</v>
      </c>
      <c r="J1540" s="4">
        <v>1856.06</v>
      </c>
      <c r="K1540" s="4">
        <v>4878.62</v>
      </c>
      <c r="L1540" s="4">
        <v>51947.774166666662</v>
      </c>
    </row>
    <row r="1541" spans="1:12" s="2" customFormat="1" ht="39.950000000000003" customHeight="1" x14ac:dyDescent="0.25">
      <c r="A1541" s="3" t="s">
        <v>2408</v>
      </c>
      <c r="B1541" s="3" t="s">
        <v>421</v>
      </c>
      <c r="C1541" s="3" t="s">
        <v>3</v>
      </c>
      <c r="D1541" s="3" t="s">
        <v>461</v>
      </c>
      <c r="E1541" s="3" t="str">
        <f>VLOOKUP($A1541,[1]Consolidado!$C$2:$H$3834,4,FALSE)</f>
        <v>Activo</v>
      </c>
      <c r="F1541" s="3" t="str">
        <f>VLOOKUP($A1541,[1]Consolidado!$C$2:$H$3834,6,FALSE)</f>
        <v>Fijo</v>
      </c>
      <c r="G1541" s="4">
        <v>26254</v>
      </c>
      <c r="H1541" s="4">
        <v>0</v>
      </c>
      <c r="I1541" s="4">
        <v>0</v>
      </c>
      <c r="J1541" s="4">
        <v>753.49</v>
      </c>
      <c r="K1541" s="4">
        <v>19342.850000000002</v>
      </c>
      <c r="L1541" s="4">
        <v>6157.6599999999962</v>
      </c>
    </row>
    <row r="1542" spans="1:12" s="2" customFormat="1" ht="39.950000000000003" customHeight="1" x14ac:dyDescent="0.25">
      <c r="A1542" s="3" t="s">
        <v>2409</v>
      </c>
      <c r="B1542" s="3" t="s">
        <v>421</v>
      </c>
      <c r="C1542" s="3" t="s">
        <v>627</v>
      </c>
      <c r="D1542" s="3" t="s">
        <v>534</v>
      </c>
      <c r="E1542" s="3" t="str">
        <f>VLOOKUP($A1542,[1]Consolidado!$C$2:$H$3834,4,FALSE)</f>
        <v>Cancelado</v>
      </c>
      <c r="F1542" s="3" t="str">
        <f>VLOOKUP($A1542,[1]Consolidado!$C$2:$H$3834,6,FALSE)</f>
        <v>Fijo</v>
      </c>
      <c r="G1542" s="4">
        <v>44730</v>
      </c>
      <c r="H1542" s="4">
        <v>1110.218875</v>
      </c>
      <c r="I1542" s="4">
        <v>1359.79</v>
      </c>
      <c r="J1542" s="4">
        <v>1283.75</v>
      </c>
      <c r="K1542" s="4">
        <v>16210.240000000002</v>
      </c>
      <c r="L1542" s="4">
        <v>24766.001124999999</v>
      </c>
    </row>
    <row r="1543" spans="1:12" s="2" customFormat="1" ht="39.950000000000003" customHeight="1" x14ac:dyDescent="0.25">
      <c r="A1543" s="3" t="s">
        <v>2410</v>
      </c>
      <c r="B1543" s="3" t="s">
        <v>422</v>
      </c>
      <c r="C1543" s="3" t="s">
        <v>4006</v>
      </c>
      <c r="D1543" s="3" t="s">
        <v>383</v>
      </c>
      <c r="E1543" s="3" t="str">
        <f>VLOOKUP($A1543,[1]Consolidado!$C$2:$H$3834,4,FALSE)</f>
        <v>Activo</v>
      </c>
      <c r="F1543" s="3" t="str">
        <f>VLOOKUP($A1543,[1]Consolidado!$C$2:$H$3834,6,FALSE)</f>
        <v>Fijo</v>
      </c>
      <c r="G1543" s="4">
        <v>18687</v>
      </c>
      <c r="H1543" s="4">
        <v>0</v>
      </c>
      <c r="I1543" s="4">
        <v>0</v>
      </c>
      <c r="J1543" s="4">
        <v>536.32000000000005</v>
      </c>
      <c r="K1543" s="4">
        <v>7510.59</v>
      </c>
      <c r="L1543" s="4">
        <v>10640.09</v>
      </c>
    </row>
    <row r="1544" spans="1:12" s="2" customFormat="1" ht="39.950000000000003" customHeight="1" x14ac:dyDescent="0.25">
      <c r="A1544" s="3" t="s">
        <v>2411</v>
      </c>
      <c r="B1544" s="3" t="s">
        <v>421</v>
      </c>
      <c r="C1544" s="3" t="s">
        <v>783</v>
      </c>
      <c r="D1544" s="3" t="s">
        <v>417</v>
      </c>
      <c r="E1544" s="3" t="str">
        <f>VLOOKUP($A1544,[1]Consolidado!$C$2:$H$3834,4,FALSE)</f>
        <v>Activo</v>
      </c>
      <c r="F1544" s="3" t="str">
        <f>VLOOKUP($A1544,[1]Consolidado!$C$2:$H$3834,6,FALSE)</f>
        <v>Fijo</v>
      </c>
      <c r="G1544" s="4">
        <v>81680</v>
      </c>
      <c r="H1544" s="4">
        <v>7367.2497916666616</v>
      </c>
      <c r="I1544" s="4">
        <v>2483.0700000000002</v>
      </c>
      <c r="J1544" s="4">
        <v>2344.2199999999998</v>
      </c>
      <c r="K1544" s="4">
        <v>8040.4400000000005</v>
      </c>
      <c r="L1544" s="4">
        <v>61445.020208333328</v>
      </c>
    </row>
    <row r="1545" spans="1:12" s="2" customFormat="1" ht="39.950000000000003" customHeight="1" x14ac:dyDescent="0.25">
      <c r="A1545" s="3" t="s">
        <v>2412</v>
      </c>
      <c r="B1545" s="3" t="s">
        <v>421</v>
      </c>
      <c r="C1545" s="3" t="s">
        <v>602</v>
      </c>
      <c r="D1545" s="3" t="s">
        <v>420</v>
      </c>
      <c r="E1545" s="3" t="str">
        <f>VLOOKUP($A1545,[1]Consolidado!$C$2:$H$3834,4,FALSE)</f>
        <v>Cancelado</v>
      </c>
      <c r="F1545" s="3" t="str">
        <f>VLOOKUP($A1545,[1]Consolidado!$C$2:$H$3834,6,FALSE)</f>
        <v>Fijo</v>
      </c>
      <c r="G1545" s="4">
        <v>43679</v>
      </c>
      <c r="H1545" s="4">
        <v>961.88537500000086</v>
      </c>
      <c r="I1545" s="4">
        <v>1327.84</v>
      </c>
      <c r="J1545" s="4">
        <v>1253.5899999999999</v>
      </c>
      <c r="K1545" s="4">
        <v>19284.62</v>
      </c>
      <c r="L1545" s="4">
        <v>20851.06462500001</v>
      </c>
    </row>
    <row r="1546" spans="1:12" s="2" customFormat="1" ht="39.950000000000003" customHeight="1" x14ac:dyDescent="0.25">
      <c r="A1546" s="3" t="s">
        <v>2413</v>
      </c>
      <c r="B1546" s="3" t="s">
        <v>421</v>
      </c>
      <c r="C1546" s="3" t="s">
        <v>627</v>
      </c>
      <c r="D1546" s="3" t="s">
        <v>534</v>
      </c>
      <c r="E1546" s="3" t="str">
        <f>VLOOKUP($A1546,[1]Consolidado!$C$2:$H$3834,4,FALSE)</f>
        <v>Activo</v>
      </c>
      <c r="F1546" s="3" t="str">
        <f>VLOOKUP($A1546,[1]Consolidado!$C$2:$H$3834,6,FALSE)</f>
        <v>Fijo</v>
      </c>
      <c r="G1546" s="4">
        <v>44730</v>
      </c>
      <c r="H1546" s="4">
        <v>1110.218875</v>
      </c>
      <c r="I1546" s="4">
        <v>1359.79</v>
      </c>
      <c r="J1546" s="4">
        <v>1283.75</v>
      </c>
      <c r="K1546" s="4">
        <v>1691.1</v>
      </c>
      <c r="L1546" s="4">
        <v>39285.141125000002</v>
      </c>
    </row>
    <row r="1547" spans="1:12" s="2" customFormat="1" ht="39.950000000000003" customHeight="1" x14ac:dyDescent="0.25">
      <c r="A1547" s="3" t="s">
        <v>2414</v>
      </c>
      <c r="B1547" s="3" t="s">
        <v>422</v>
      </c>
      <c r="C1547" s="3" t="s">
        <v>627</v>
      </c>
      <c r="D1547" s="3" t="s">
        <v>435</v>
      </c>
      <c r="E1547" s="3" t="str">
        <f>VLOOKUP($A1547,[1]Consolidado!$C$2:$H$3834,4,FALSE)</f>
        <v>Cancelado</v>
      </c>
      <c r="F1547" s="3" t="str">
        <f>VLOOKUP($A1547,[1]Consolidado!$C$2:$H$3834,6,FALSE)</f>
        <v>Fijo</v>
      </c>
      <c r="G1547" s="4">
        <v>44730</v>
      </c>
      <c r="H1547" s="4">
        <v>1110.218875</v>
      </c>
      <c r="I1547" s="4">
        <v>1359.79</v>
      </c>
      <c r="J1547" s="4">
        <v>1283.75</v>
      </c>
      <c r="K1547" s="4">
        <v>5784.54</v>
      </c>
      <c r="L1547" s="4">
        <v>35191.701125</v>
      </c>
    </row>
    <row r="1548" spans="1:12" s="2" customFormat="1" ht="39.950000000000003" customHeight="1" x14ac:dyDescent="0.25">
      <c r="A1548" s="3" t="s">
        <v>2415</v>
      </c>
      <c r="B1548" s="3" t="s">
        <v>421</v>
      </c>
      <c r="C1548" s="3" t="s">
        <v>4165</v>
      </c>
      <c r="D1548" s="3" t="s">
        <v>49</v>
      </c>
      <c r="E1548" s="3" t="str">
        <f>VLOOKUP($A1548,[1]Consolidado!$C$2:$H$3834,4,FALSE)</f>
        <v>Activo</v>
      </c>
      <c r="F1548" s="3" t="str">
        <f>VLOOKUP($A1548,[1]Consolidado!$C$2:$H$3834,6,FALSE)</f>
        <v>Fijo</v>
      </c>
      <c r="G1548" s="4">
        <v>26150</v>
      </c>
      <c r="H1548" s="4">
        <v>0</v>
      </c>
      <c r="I1548" s="4">
        <v>0</v>
      </c>
      <c r="J1548" s="4">
        <v>750.51</v>
      </c>
      <c r="K1548" s="4">
        <v>16821.150000000001</v>
      </c>
      <c r="L1548" s="4">
        <v>8578.34</v>
      </c>
    </row>
    <row r="1549" spans="1:12" s="2" customFormat="1" ht="39.950000000000003" customHeight="1" x14ac:dyDescent="0.25">
      <c r="A1549" s="3" t="s">
        <v>2416</v>
      </c>
      <c r="B1549" s="3" t="s">
        <v>422</v>
      </c>
      <c r="C1549" s="3" t="s">
        <v>3980</v>
      </c>
      <c r="D1549" s="3" t="s">
        <v>291</v>
      </c>
      <c r="E1549" s="3" t="str">
        <f>VLOOKUP($A1549,[1]Consolidado!$C$2:$H$3834,4,FALSE)</f>
        <v>Activo</v>
      </c>
      <c r="F1549" s="3" t="str">
        <f>VLOOKUP($A1549,[1]Consolidado!$C$2:$H$3834,6,FALSE)</f>
        <v>Fijo</v>
      </c>
      <c r="G1549" s="4">
        <v>58757</v>
      </c>
      <c r="H1549" s="4">
        <v>2909.6498333333329</v>
      </c>
      <c r="I1549" s="4">
        <v>1786.21</v>
      </c>
      <c r="J1549" s="4">
        <v>1686.33</v>
      </c>
      <c r="K1549" s="4">
        <v>16485.939999999999</v>
      </c>
      <c r="L1549" s="4">
        <v>35888.870166666675</v>
      </c>
    </row>
    <row r="1550" spans="1:12" s="2" customFormat="1" ht="39.950000000000003" customHeight="1" x14ac:dyDescent="0.25">
      <c r="A1550" s="3" t="s">
        <v>2417</v>
      </c>
      <c r="B1550" s="3" t="s">
        <v>422</v>
      </c>
      <c r="C1550" s="3" t="s">
        <v>4006</v>
      </c>
      <c r="D1550" s="3" t="s">
        <v>383</v>
      </c>
      <c r="E1550" s="3" t="str">
        <f>VLOOKUP($A1550,[1]Consolidado!$C$2:$H$3834,4,FALSE)</f>
        <v>Activo</v>
      </c>
      <c r="F1550" s="3" t="str">
        <f>VLOOKUP($A1550,[1]Consolidado!$C$2:$H$3834,6,FALSE)</f>
        <v>Fijo</v>
      </c>
      <c r="G1550" s="4">
        <v>18687</v>
      </c>
      <c r="H1550" s="4">
        <v>0</v>
      </c>
      <c r="I1550" s="4">
        <v>0</v>
      </c>
      <c r="J1550" s="4">
        <v>536.32000000000005</v>
      </c>
      <c r="K1550" s="4">
        <v>10463.209999999999</v>
      </c>
      <c r="L1550" s="4">
        <v>7687.4700000000012</v>
      </c>
    </row>
    <row r="1551" spans="1:12" s="2" customFormat="1" ht="39.950000000000003" customHeight="1" x14ac:dyDescent="0.25">
      <c r="A1551" s="3" t="s">
        <v>2418</v>
      </c>
      <c r="B1551" s="3" t="s">
        <v>421</v>
      </c>
      <c r="C1551" s="3" t="s">
        <v>784</v>
      </c>
      <c r="D1551" s="3" t="s">
        <v>331</v>
      </c>
      <c r="E1551" s="3" t="str">
        <f>VLOOKUP($A1551,[1]Consolidado!$C$2:$H$3834,4,FALSE)</f>
        <v>Activo</v>
      </c>
      <c r="F1551" s="3" t="str">
        <f>VLOOKUP($A1551,[1]Consolidado!$C$2:$H$3834,6,FALSE)</f>
        <v>Fijo</v>
      </c>
      <c r="G1551" s="4">
        <v>49511</v>
      </c>
      <c r="H1551" s="4">
        <v>1784.9848750000003</v>
      </c>
      <c r="I1551" s="4">
        <v>1505.13</v>
      </c>
      <c r="J1551" s="4">
        <v>1420.97</v>
      </c>
      <c r="K1551" s="4">
        <v>1038.5999999999999</v>
      </c>
      <c r="L1551" s="4">
        <v>43761.315125000001</v>
      </c>
    </row>
    <row r="1552" spans="1:12" s="2" customFormat="1" ht="39.950000000000003" customHeight="1" x14ac:dyDescent="0.25">
      <c r="A1552" s="3" t="s">
        <v>2419</v>
      </c>
      <c r="B1552" s="3" t="s">
        <v>421</v>
      </c>
      <c r="C1552" s="3" t="s">
        <v>785</v>
      </c>
      <c r="D1552" s="3" t="s">
        <v>550</v>
      </c>
      <c r="E1552" s="3" t="str">
        <f>VLOOKUP($A1552,[1]Consolidado!$C$2:$H$3834,4,FALSE)</f>
        <v>Activo</v>
      </c>
      <c r="F1552" s="3" t="str">
        <f>VLOOKUP($A1552,[1]Consolidado!$C$2:$H$3834,6,FALSE)</f>
        <v>Fijo</v>
      </c>
      <c r="G1552" s="4">
        <v>99897</v>
      </c>
      <c r="H1552" s="4">
        <v>12081.209791666668</v>
      </c>
      <c r="I1552" s="4">
        <v>3036.87</v>
      </c>
      <c r="J1552" s="4">
        <v>2867.04</v>
      </c>
      <c r="K1552" s="4">
        <v>5430.21</v>
      </c>
      <c r="L1552" s="4">
        <v>76481.670208333337</v>
      </c>
    </row>
    <row r="1553" spans="1:12" s="2" customFormat="1" ht="39.950000000000003" customHeight="1" x14ac:dyDescent="0.25">
      <c r="A1553" s="3" t="s">
        <v>2420</v>
      </c>
      <c r="B1553" s="3" t="s">
        <v>421</v>
      </c>
      <c r="C1553" s="3" t="s">
        <v>4222</v>
      </c>
      <c r="D1553" s="3" t="s">
        <v>539</v>
      </c>
      <c r="E1553" s="3" t="str">
        <f>VLOOKUP($A1553,[1]Consolidado!$C$2:$H$3834,4,FALSE)</f>
        <v>Activo</v>
      </c>
      <c r="F1553" s="3" t="str">
        <f>VLOOKUP($A1553,[1]Consolidado!$C$2:$H$3834,6,FALSE)</f>
        <v>Fijo</v>
      </c>
      <c r="G1553" s="4">
        <v>145857</v>
      </c>
      <c r="H1553" s="4">
        <v>22892.14979166667</v>
      </c>
      <c r="I1553" s="4">
        <v>4434.05</v>
      </c>
      <c r="J1553" s="4">
        <v>4186.1000000000004</v>
      </c>
      <c r="K1553" s="4">
        <v>3981.8</v>
      </c>
      <c r="L1553" s="4">
        <v>110362.90020833332</v>
      </c>
    </row>
    <row r="1554" spans="1:12" s="2" customFormat="1" ht="39.950000000000003" customHeight="1" x14ac:dyDescent="0.25">
      <c r="A1554" s="3" t="s">
        <v>2421</v>
      </c>
      <c r="B1554" s="3" t="s">
        <v>422</v>
      </c>
      <c r="C1554" s="3" t="s">
        <v>622</v>
      </c>
      <c r="D1554" s="3" t="s">
        <v>228</v>
      </c>
      <c r="E1554" s="3" t="str">
        <f>VLOOKUP($A1554,[1]Consolidado!$C$2:$H$3834,4,FALSE)</f>
        <v>Activo</v>
      </c>
      <c r="F1554" s="3" t="str">
        <f>VLOOKUP($A1554,[1]Consolidado!$C$2:$H$3834,6,FALSE)</f>
        <v>Fijo</v>
      </c>
      <c r="G1554" s="4">
        <v>77999</v>
      </c>
      <c r="H1554" s="4">
        <v>6930.252291666664</v>
      </c>
      <c r="I1554" s="4">
        <v>2371.17</v>
      </c>
      <c r="J1554" s="4">
        <v>2238.5700000000002</v>
      </c>
      <c r="K1554" s="4">
        <v>31454.209999999995</v>
      </c>
      <c r="L1554" s="4">
        <v>35004.797708333339</v>
      </c>
    </row>
    <row r="1555" spans="1:12" s="2" customFormat="1" ht="39.950000000000003" customHeight="1" x14ac:dyDescent="0.25">
      <c r="A1555" s="3" t="s">
        <v>2422</v>
      </c>
      <c r="B1555" s="3" t="s">
        <v>422</v>
      </c>
      <c r="C1555" s="3" t="s">
        <v>626</v>
      </c>
      <c r="D1555" s="3" t="s">
        <v>358</v>
      </c>
      <c r="E1555" s="3" t="str">
        <f>VLOOKUP($A1555,[1]Consolidado!$C$2:$H$3834,4,FALSE)</f>
        <v>Activo</v>
      </c>
      <c r="F1555" s="3" t="str">
        <f>VLOOKUP($A1555,[1]Consolidado!$C$2:$H$3834,6,FALSE)</f>
        <v>Fijo</v>
      </c>
      <c r="G1555" s="4">
        <v>36952</v>
      </c>
      <c r="H1555" s="4">
        <v>12.470875000000524</v>
      </c>
      <c r="I1555" s="4">
        <v>1123.3399999999999</v>
      </c>
      <c r="J1555" s="4">
        <v>1060.52</v>
      </c>
      <c r="K1555" s="4">
        <v>10025</v>
      </c>
      <c r="L1555" s="4">
        <v>24730.669125000008</v>
      </c>
    </row>
    <row r="1556" spans="1:12" s="2" customFormat="1" ht="39.950000000000003" customHeight="1" x14ac:dyDescent="0.25">
      <c r="A1556" s="3" t="s">
        <v>2423</v>
      </c>
      <c r="B1556" s="3" t="s">
        <v>422</v>
      </c>
      <c r="C1556" s="3" t="s">
        <v>786</v>
      </c>
      <c r="D1556" s="3" t="s">
        <v>520</v>
      </c>
      <c r="E1556" s="3" t="str">
        <f>VLOOKUP($A1556,[1]Consolidado!$C$2:$H$3834,4,FALSE)</f>
        <v>Activo</v>
      </c>
      <c r="F1556" s="3" t="str">
        <f>VLOOKUP($A1556,[1]Consolidado!$C$2:$H$3834,6,FALSE)</f>
        <v>Fijo</v>
      </c>
      <c r="G1556" s="4">
        <v>64671</v>
      </c>
      <c r="H1556" s="4">
        <v>4365.6378333333341</v>
      </c>
      <c r="I1556" s="4">
        <v>1966</v>
      </c>
      <c r="J1556" s="4">
        <v>1856.06</v>
      </c>
      <c r="K1556" s="4">
        <v>4255.5</v>
      </c>
      <c r="L1556" s="4">
        <v>52227.802166666668</v>
      </c>
    </row>
    <row r="1557" spans="1:12" s="2" customFormat="1" ht="39.950000000000003" customHeight="1" x14ac:dyDescent="0.25">
      <c r="A1557" s="3" t="s">
        <v>2424</v>
      </c>
      <c r="B1557" s="3" t="s">
        <v>422</v>
      </c>
      <c r="C1557" s="3" t="s">
        <v>595</v>
      </c>
      <c r="D1557" s="3" t="s">
        <v>110</v>
      </c>
      <c r="E1557" s="3" t="str">
        <f>VLOOKUP($A1557,[1]Consolidado!$C$2:$H$3834,4,FALSE)</f>
        <v>Activo</v>
      </c>
      <c r="F1557" s="3" t="str">
        <f>VLOOKUP($A1557,[1]Consolidado!$C$2:$H$3834,6,FALSE)</f>
        <v>Fijo</v>
      </c>
      <c r="G1557" s="4">
        <v>35005</v>
      </c>
      <c r="H1557" s="4">
        <v>0</v>
      </c>
      <c r="I1557" s="4">
        <v>1064.1500000000001</v>
      </c>
      <c r="J1557" s="4">
        <v>1004.64</v>
      </c>
      <c r="K1557" s="4">
        <v>9912.81</v>
      </c>
      <c r="L1557" s="4">
        <v>23023.4</v>
      </c>
    </row>
    <row r="1558" spans="1:12" s="2" customFormat="1" ht="39.950000000000003" customHeight="1" x14ac:dyDescent="0.25">
      <c r="A1558" s="3" t="s">
        <v>2425</v>
      </c>
      <c r="B1558" s="3" t="s">
        <v>422</v>
      </c>
      <c r="C1558" s="3" t="s">
        <v>4154</v>
      </c>
      <c r="D1558" s="3" t="s">
        <v>252</v>
      </c>
      <c r="E1558" s="3" t="str">
        <f>VLOOKUP($A1558,[1]Consolidado!$C$2:$H$3834,4,FALSE)</f>
        <v>Activo</v>
      </c>
      <c r="F1558" s="3" t="str">
        <f>VLOOKUP($A1558,[1]Consolidado!$C$2:$H$3834,6,FALSE)</f>
        <v>Fijo</v>
      </c>
      <c r="G1558" s="4">
        <v>81913</v>
      </c>
      <c r="H1558" s="4">
        <v>7850.9222916666668</v>
      </c>
      <c r="I1558" s="4">
        <v>2490.16</v>
      </c>
      <c r="J1558" s="4">
        <v>2350.9</v>
      </c>
      <c r="K1558" s="4">
        <v>11231.8</v>
      </c>
      <c r="L1558" s="4">
        <v>57989.217708333337</v>
      </c>
    </row>
    <row r="1559" spans="1:12" s="2" customFormat="1" ht="39.950000000000003" customHeight="1" x14ac:dyDescent="0.25">
      <c r="A1559" s="3" t="s">
        <v>2426</v>
      </c>
      <c r="B1559" s="3" t="s">
        <v>422</v>
      </c>
      <c r="C1559" s="3" t="s">
        <v>699</v>
      </c>
      <c r="D1559" s="3" t="s">
        <v>219</v>
      </c>
      <c r="E1559" s="3" t="str">
        <f>VLOOKUP($A1559,[1]Consolidado!$C$2:$H$3834,4,FALSE)</f>
        <v>Activo</v>
      </c>
      <c r="F1559" s="3" t="str">
        <f>VLOOKUP($A1559,[1]Consolidado!$C$2:$H$3834,6,FALSE)</f>
        <v>Fijo</v>
      </c>
      <c r="G1559" s="4">
        <v>97719</v>
      </c>
      <c r="H1559" s="4">
        <v>11568.887291666668</v>
      </c>
      <c r="I1559" s="4">
        <v>2970.66</v>
      </c>
      <c r="J1559" s="4">
        <v>2804.54</v>
      </c>
      <c r="K1559" s="4">
        <v>438.6</v>
      </c>
      <c r="L1559" s="4">
        <v>79936.312708333324</v>
      </c>
    </row>
    <row r="1560" spans="1:12" s="2" customFormat="1" ht="39.950000000000003" customHeight="1" x14ac:dyDescent="0.25">
      <c r="A1560" s="3" t="s">
        <v>2427</v>
      </c>
      <c r="B1560" s="3" t="s">
        <v>421</v>
      </c>
      <c r="C1560" s="3" t="s">
        <v>773</v>
      </c>
      <c r="D1560" s="3" t="s">
        <v>532</v>
      </c>
      <c r="E1560" s="3" t="str">
        <f>VLOOKUP($A1560,[1]Consolidado!$C$2:$H$3834,4,FALSE)</f>
        <v>Activo</v>
      </c>
      <c r="F1560" s="3" t="str">
        <f>VLOOKUP($A1560,[1]Consolidado!$C$2:$H$3834,6,FALSE)</f>
        <v>Fijo</v>
      </c>
      <c r="G1560" s="4">
        <v>51440</v>
      </c>
      <c r="H1560" s="4">
        <v>2057.2333749999989</v>
      </c>
      <c r="I1560" s="4">
        <v>1563.78</v>
      </c>
      <c r="J1560" s="4">
        <v>1476.33</v>
      </c>
      <c r="K1560" s="4">
        <v>1467.8999999999999</v>
      </c>
      <c r="L1560" s="4">
        <v>44874.756625000002</v>
      </c>
    </row>
    <row r="1561" spans="1:12" s="2" customFormat="1" ht="39.950000000000003" customHeight="1" x14ac:dyDescent="0.25">
      <c r="A1561" s="3" t="s">
        <v>2428</v>
      </c>
      <c r="B1561" s="3" t="s">
        <v>421</v>
      </c>
      <c r="C1561" s="3" t="s">
        <v>583</v>
      </c>
      <c r="D1561" s="3" t="s">
        <v>236</v>
      </c>
      <c r="E1561" s="3" t="str">
        <f>VLOOKUP($A1561,[1]Consolidado!$C$2:$H$3834,4,FALSE)</f>
        <v>Activo</v>
      </c>
      <c r="F1561" s="3" t="str">
        <f>VLOOKUP($A1561,[1]Consolidado!$C$2:$H$3834,6,FALSE)</f>
        <v>Fijo</v>
      </c>
      <c r="G1561" s="4">
        <v>44730</v>
      </c>
      <c r="H1561" s="4">
        <v>1110.218875</v>
      </c>
      <c r="I1561" s="4">
        <v>1359.79</v>
      </c>
      <c r="J1561" s="4">
        <v>1283.75</v>
      </c>
      <c r="K1561" s="4">
        <v>7980.2000000000007</v>
      </c>
      <c r="L1561" s="4">
        <v>32996.041125000003</v>
      </c>
    </row>
    <row r="1562" spans="1:12" s="2" customFormat="1" ht="39.950000000000003" customHeight="1" x14ac:dyDescent="0.25">
      <c r="A1562" s="3" t="s">
        <v>2429</v>
      </c>
      <c r="B1562" s="3" t="s">
        <v>422</v>
      </c>
      <c r="C1562" s="3" t="s">
        <v>4154</v>
      </c>
      <c r="D1562" s="3" t="s">
        <v>252</v>
      </c>
      <c r="E1562" s="3" t="str">
        <f>VLOOKUP($A1562,[1]Consolidado!$C$2:$H$3834,4,FALSE)</f>
        <v>Activo</v>
      </c>
      <c r="F1562" s="3" t="str">
        <f>VLOOKUP($A1562,[1]Consolidado!$C$2:$H$3834,6,FALSE)</f>
        <v>Fijo</v>
      </c>
      <c r="G1562" s="4">
        <v>81913</v>
      </c>
      <c r="H1562" s="4">
        <v>7850.9222916666668</v>
      </c>
      <c r="I1562" s="4">
        <v>2490.16</v>
      </c>
      <c r="J1562" s="4">
        <v>2350.9</v>
      </c>
      <c r="K1562" s="4">
        <v>38018.25</v>
      </c>
      <c r="L1562" s="4">
        <v>31202.76770833334</v>
      </c>
    </row>
    <row r="1563" spans="1:12" s="2" customFormat="1" ht="39.950000000000003" customHeight="1" x14ac:dyDescent="0.25">
      <c r="A1563" s="3" t="s">
        <v>2430</v>
      </c>
      <c r="B1563" s="3" t="s">
        <v>422</v>
      </c>
      <c r="C1563" s="3" t="s">
        <v>4033</v>
      </c>
      <c r="D1563" s="3" t="s">
        <v>287</v>
      </c>
      <c r="E1563" s="3" t="str">
        <f>VLOOKUP($A1563,[1]Consolidado!$C$2:$H$3834,4,FALSE)</f>
        <v>Activo</v>
      </c>
      <c r="F1563" s="3" t="str">
        <f>VLOOKUP($A1563,[1]Consolidado!$C$2:$H$3834,6,FALSE)</f>
        <v>Fijo</v>
      </c>
      <c r="G1563" s="4">
        <v>50096</v>
      </c>
      <c r="H1563" s="4">
        <v>1867.5478749999993</v>
      </c>
      <c r="I1563" s="4">
        <v>1522.92</v>
      </c>
      <c r="J1563" s="4">
        <v>1437.76</v>
      </c>
      <c r="K1563" s="4">
        <v>14089.19</v>
      </c>
      <c r="L1563" s="4">
        <v>31178.582125000001</v>
      </c>
    </row>
    <row r="1564" spans="1:12" s="2" customFormat="1" ht="39.950000000000003" customHeight="1" x14ac:dyDescent="0.25">
      <c r="A1564" s="3" t="s">
        <v>2431</v>
      </c>
      <c r="B1564" s="3" t="s">
        <v>422</v>
      </c>
      <c r="C1564" s="3" t="s">
        <v>772</v>
      </c>
      <c r="D1564" s="3" t="s">
        <v>231</v>
      </c>
      <c r="E1564" s="3" t="str">
        <f>VLOOKUP($A1564,[1]Consolidado!$C$2:$H$3834,4,FALSE)</f>
        <v>Activo</v>
      </c>
      <c r="F1564" s="3" t="str">
        <f>VLOOKUP($A1564,[1]Consolidado!$C$2:$H$3834,6,FALSE)</f>
        <v>Fijo</v>
      </c>
      <c r="G1564" s="4">
        <v>91327</v>
      </c>
      <c r="H1564" s="4">
        <v>9207.602291666668</v>
      </c>
      <c r="I1564" s="4">
        <v>2776.34</v>
      </c>
      <c r="J1564" s="4">
        <v>2621.08</v>
      </c>
      <c r="K1564" s="4">
        <v>15720.640000000001</v>
      </c>
      <c r="L1564" s="4">
        <v>61001.337708333333</v>
      </c>
    </row>
    <row r="1565" spans="1:12" s="2" customFormat="1" ht="39.950000000000003" customHeight="1" x14ac:dyDescent="0.25">
      <c r="A1565" s="3" t="s">
        <v>2432</v>
      </c>
      <c r="B1565" s="3" t="s">
        <v>422</v>
      </c>
      <c r="C1565" s="3" t="s">
        <v>651</v>
      </c>
      <c r="D1565" s="3" t="s">
        <v>528</v>
      </c>
      <c r="E1565" s="3" t="str">
        <f>VLOOKUP($A1565,[1]Consolidado!$C$2:$H$3834,4,FALSE)</f>
        <v>Activo</v>
      </c>
      <c r="F1565" s="3" t="str">
        <f>VLOOKUP($A1565,[1]Consolidado!$C$2:$H$3834,6,FALSE)</f>
        <v>Fijo</v>
      </c>
      <c r="G1565" s="4">
        <v>35005</v>
      </c>
      <c r="H1565" s="4">
        <v>0</v>
      </c>
      <c r="I1565" s="4">
        <v>1064.1500000000001</v>
      </c>
      <c r="J1565" s="4">
        <v>1004.64</v>
      </c>
      <c r="K1565" s="4">
        <v>1708.22</v>
      </c>
      <c r="L1565" s="4">
        <v>31227.989999999998</v>
      </c>
    </row>
    <row r="1566" spans="1:12" s="2" customFormat="1" ht="39.950000000000003" customHeight="1" x14ac:dyDescent="0.25">
      <c r="A1566" s="3" t="s">
        <v>2433</v>
      </c>
      <c r="B1566" s="3" t="s">
        <v>421</v>
      </c>
      <c r="C1566" s="3" t="s">
        <v>4014</v>
      </c>
      <c r="D1566" s="3" t="s">
        <v>28</v>
      </c>
      <c r="E1566" s="3" t="str">
        <f>VLOOKUP($A1566,[1]Consolidado!$C$2:$H$3834,4,FALSE)</f>
        <v>Activo</v>
      </c>
      <c r="F1566" s="3" t="str">
        <f>VLOOKUP($A1566,[1]Consolidado!$C$2:$H$3834,6,FALSE)</f>
        <v>Fijo</v>
      </c>
      <c r="G1566" s="4">
        <v>21209</v>
      </c>
      <c r="H1566" s="4">
        <v>0</v>
      </c>
      <c r="I1566" s="4">
        <v>0</v>
      </c>
      <c r="J1566" s="4">
        <v>608.70000000000005</v>
      </c>
      <c r="K1566" s="4">
        <v>11530.539999999999</v>
      </c>
      <c r="L1566" s="4">
        <v>9069.76</v>
      </c>
    </row>
    <row r="1567" spans="1:12" s="2" customFormat="1" ht="39.950000000000003" customHeight="1" x14ac:dyDescent="0.25">
      <c r="A1567" s="3" t="s">
        <v>2434</v>
      </c>
      <c r="B1567" s="3" t="s">
        <v>422</v>
      </c>
      <c r="C1567" s="3" t="s">
        <v>4068</v>
      </c>
      <c r="D1567" s="3" t="s">
        <v>535</v>
      </c>
      <c r="E1567" s="3" t="str">
        <f>VLOOKUP($A1567,[1]Consolidado!$C$2:$H$3834,4,FALSE)</f>
        <v>Activo</v>
      </c>
      <c r="F1567" s="3" t="str">
        <f>VLOOKUP($A1567,[1]Consolidado!$C$2:$H$3834,6,FALSE)</f>
        <v>Fijo</v>
      </c>
      <c r="G1567" s="4">
        <v>60440</v>
      </c>
      <c r="H1567" s="4">
        <v>3569.4478333333354</v>
      </c>
      <c r="I1567" s="4">
        <v>1837.38</v>
      </c>
      <c r="J1567" s="4">
        <v>1734.63</v>
      </c>
      <c r="K1567" s="4">
        <v>4686.0999999999995</v>
      </c>
      <c r="L1567" s="4">
        <v>48612.442166666668</v>
      </c>
    </row>
    <row r="1568" spans="1:12" s="2" customFormat="1" ht="39.950000000000003" customHeight="1" x14ac:dyDescent="0.25">
      <c r="A1568" s="3" t="s">
        <v>2435</v>
      </c>
      <c r="B1568" s="3" t="s">
        <v>422</v>
      </c>
      <c r="C1568" s="3" t="s">
        <v>870</v>
      </c>
      <c r="D1568" s="3" t="s">
        <v>502</v>
      </c>
      <c r="E1568" s="3" t="str">
        <f>VLOOKUP($A1568,[1]Consolidado!$C$2:$H$3834,4,FALSE)</f>
        <v>Activo</v>
      </c>
      <c r="F1568" s="3" t="str">
        <f>VLOOKUP($A1568,[1]Consolidado!$C$2:$H$3834,6,FALSE)</f>
        <v>Fijo</v>
      </c>
      <c r="G1568" s="4">
        <v>81288</v>
      </c>
      <c r="H1568" s="4">
        <v>7275.0397916666652</v>
      </c>
      <c r="I1568" s="4">
        <v>2471.16</v>
      </c>
      <c r="J1568" s="4">
        <v>2332.9699999999998</v>
      </c>
      <c r="K1568" s="4">
        <v>11696.419999999998</v>
      </c>
      <c r="L1568" s="4">
        <v>57512.410208333327</v>
      </c>
    </row>
    <row r="1569" spans="1:12" s="2" customFormat="1" ht="39.950000000000003" customHeight="1" x14ac:dyDescent="0.25">
      <c r="A1569" s="3" t="s">
        <v>2436</v>
      </c>
      <c r="B1569" s="3" t="s">
        <v>421</v>
      </c>
      <c r="C1569" s="3" t="s">
        <v>4165</v>
      </c>
      <c r="D1569" s="3" t="s">
        <v>173</v>
      </c>
      <c r="E1569" s="3" t="str">
        <f>VLOOKUP($A1569,[1]Consolidado!$C$2:$H$3834,4,FALSE)</f>
        <v>Activo</v>
      </c>
      <c r="F1569" s="3" t="str">
        <f>VLOOKUP($A1569,[1]Consolidado!$C$2:$H$3834,6,FALSE)</f>
        <v>Fijo</v>
      </c>
      <c r="G1569" s="4">
        <v>26150</v>
      </c>
      <c r="H1569" s="4">
        <v>0</v>
      </c>
      <c r="I1569" s="4">
        <v>0</v>
      </c>
      <c r="J1569" s="4">
        <v>750.51</v>
      </c>
      <c r="K1569" s="4">
        <v>14020.87</v>
      </c>
      <c r="L1569" s="4">
        <v>11378.62</v>
      </c>
    </row>
    <row r="1570" spans="1:12" s="2" customFormat="1" ht="39.950000000000003" customHeight="1" x14ac:dyDescent="0.25">
      <c r="A1570" s="3" t="s">
        <v>2437</v>
      </c>
      <c r="B1570" s="3" t="s">
        <v>422</v>
      </c>
      <c r="C1570" s="3" t="s">
        <v>622</v>
      </c>
      <c r="D1570" s="3" t="s">
        <v>228</v>
      </c>
      <c r="E1570" s="3" t="str">
        <f>VLOOKUP($A1570,[1]Consolidado!$C$2:$H$3834,4,FALSE)</f>
        <v>Activo</v>
      </c>
      <c r="F1570" s="3" t="str">
        <f>VLOOKUP($A1570,[1]Consolidado!$C$2:$H$3834,6,FALSE)</f>
        <v>Fijo</v>
      </c>
      <c r="G1570" s="4">
        <v>77999</v>
      </c>
      <c r="H1570" s="4">
        <v>6530.6098333333312</v>
      </c>
      <c r="I1570" s="4">
        <v>2371.17</v>
      </c>
      <c r="J1570" s="4">
        <v>2238.5700000000002</v>
      </c>
      <c r="K1570" s="4">
        <v>36261.410000000003</v>
      </c>
      <c r="L1570" s="4">
        <v>30597.240166666656</v>
      </c>
    </row>
    <row r="1571" spans="1:12" s="2" customFormat="1" ht="39.950000000000003" customHeight="1" x14ac:dyDescent="0.25">
      <c r="A1571" s="3" t="s">
        <v>2438</v>
      </c>
      <c r="B1571" s="3" t="s">
        <v>422</v>
      </c>
      <c r="C1571" s="3" t="s">
        <v>4043</v>
      </c>
      <c r="D1571" s="3" t="s">
        <v>544</v>
      </c>
      <c r="E1571" s="3" t="str">
        <f>VLOOKUP($A1571,[1]Consolidado!$C$2:$H$3834,4,FALSE)</f>
        <v>Activo</v>
      </c>
      <c r="F1571" s="3" t="str">
        <f>VLOOKUP($A1571,[1]Consolidado!$C$2:$H$3834,6,FALSE)</f>
        <v>Fijo</v>
      </c>
      <c r="G1571" s="4">
        <v>93592</v>
      </c>
      <c r="H1571" s="4">
        <v>10598.114791666667</v>
      </c>
      <c r="I1571" s="4">
        <v>2845.2</v>
      </c>
      <c r="J1571" s="4">
        <v>2686.09</v>
      </c>
      <c r="K1571" s="4">
        <v>5525</v>
      </c>
      <c r="L1571" s="4">
        <v>71937.59520833334</v>
      </c>
    </row>
    <row r="1572" spans="1:12" s="2" customFormat="1" ht="39.950000000000003" customHeight="1" x14ac:dyDescent="0.25">
      <c r="A1572" s="3" t="s">
        <v>2439</v>
      </c>
      <c r="B1572" s="3" t="s">
        <v>422</v>
      </c>
      <c r="C1572" s="3" t="s">
        <v>4223</v>
      </c>
      <c r="D1572" s="3" t="s">
        <v>238</v>
      </c>
      <c r="E1572" s="3" t="str">
        <f>VLOOKUP($A1572,[1]Consolidado!$C$2:$H$3834,4,FALSE)</f>
        <v>Activo</v>
      </c>
      <c r="F1572" s="3" t="str">
        <f>VLOOKUP($A1572,[1]Consolidado!$C$2:$H$3834,6,FALSE)</f>
        <v>Fijo</v>
      </c>
      <c r="G1572" s="4">
        <v>102951</v>
      </c>
      <c r="H1572" s="4">
        <v>12799.587291666665</v>
      </c>
      <c r="I1572" s="4">
        <v>3129.71</v>
      </c>
      <c r="J1572" s="4">
        <v>2954.69</v>
      </c>
      <c r="K1572" s="4">
        <v>6554.7100000000009</v>
      </c>
      <c r="L1572" s="4">
        <v>77512.302708333315</v>
      </c>
    </row>
    <row r="1573" spans="1:12" s="2" customFormat="1" ht="39.950000000000003" customHeight="1" x14ac:dyDescent="0.25">
      <c r="A1573" s="3" t="s">
        <v>2440</v>
      </c>
      <c r="B1573" s="3" t="s">
        <v>422</v>
      </c>
      <c r="C1573" s="3" t="s">
        <v>591</v>
      </c>
      <c r="D1573" s="3" t="s">
        <v>115</v>
      </c>
      <c r="E1573" s="3" t="str">
        <f>VLOOKUP($A1573,[1]Consolidado!$C$2:$H$3834,4,FALSE)</f>
        <v>Activo</v>
      </c>
      <c r="F1573" s="3" t="str">
        <f>VLOOKUP($A1573,[1]Consolidado!$C$2:$H$3834,6,FALSE)</f>
        <v>Fijo</v>
      </c>
      <c r="G1573" s="4">
        <v>54453</v>
      </c>
      <c r="H1573" s="4">
        <v>2482.4743749999993</v>
      </c>
      <c r="I1573" s="4">
        <v>1655.37</v>
      </c>
      <c r="J1573" s="4">
        <v>1562.8</v>
      </c>
      <c r="K1573" s="4">
        <v>14302.66</v>
      </c>
      <c r="L1573" s="4">
        <v>34449.695624999993</v>
      </c>
    </row>
    <row r="1574" spans="1:12" s="2" customFormat="1" ht="39.950000000000003" customHeight="1" x14ac:dyDescent="0.25">
      <c r="A1574" s="3" t="s">
        <v>2441</v>
      </c>
      <c r="B1574" s="3" t="s">
        <v>421</v>
      </c>
      <c r="C1574" s="3" t="s">
        <v>788</v>
      </c>
      <c r="D1574" s="3" t="s">
        <v>257</v>
      </c>
      <c r="E1574" s="3" t="str">
        <f>VLOOKUP($A1574,[1]Consolidado!$C$2:$H$3834,4,FALSE)</f>
        <v>Activo</v>
      </c>
      <c r="F1574" s="3" t="str">
        <f>VLOOKUP($A1574,[1]Consolidado!$C$2:$H$3834,6,FALSE)</f>
        <v>Fijo</v>
      </c>
      <c r="G1574" s="4">
        <v>36864</v>
      </c>
      <c r="H1574" s="4">
        <v>4.9375000000145518E-2</v>
      </c>
      <c r="I1574" s="4">
        <v>1120.67</v>
      </c>
      <c r="J1574" s="4">
        <v>1058</v>
      </c>
      <c r="K1574" s="4">
        <v>8302.9700000000012</v>
      </c>
      <c r="L1574" s="4">
        <v>26382.310624999998</v>
      </c>
    </row>
    <row r="1575" spans="1:12" s="2" customFormat="1" ht="39.950000000000003" customHeight="1" x14ac:dyDescent="0.25">
      <c r="A1575" s="3" t="s">
        <v>2442</v>
      </c>
      <c r="B1575" s="3" t="s">
        <v>421</v>
      </c>
      <c r="C1575" s="3" t="s">
        <v>612</v>
      </c>
      <c r="D1575" s="3" t="s">
        <v>257</v>
      </c>
      <c r="E1575" s="3" t="str">
        <f>VLOOKUP($A1575,[1]Consolidado!$C$2:$H$3834,4,FALSE)</f>
        <v>Activo</v>
      </c>
      <c r="F1575" s="3" t="str">
        <f>VLOOKUP($A1575,[1]Consolidado!$C$2:$H$3834,6,FALSE)</f>
        <v>Fijo</v>
      </c>
      <c r="G1575" s="4">
        <v>36864</v>
      </c>
      <c r="H1575" s="4">
        <v>4.9375000000145518E-2</v>
      </c>
      <c r="I1575" s="4">
        <v>1120.67</v>
      </c>
      <c r="J1575" s="4">
        <v>1058</v>
      </c>
      <c r="K1575" s="4">
        <v>16963.21</v>
      </c>
      <c r="L1575" s="4">
        <v>17722.070625</v>
      </c>
    </row>
    <row r="1576" spans="1:12" s="2" customFormat="1" ht="39.950000000000003" customHeight="1" x14ac:dyDescent="0.25">
      <c r="A1576" s="3" t="s">
        <v>2443</v>
      </c>
      <c r="B1576" s="3" t="s">
        <v>422</v>
      </c>
      <c r="C1576" s="3" t="s">
        <v>584</v>
      </c>
      <c r="D1576" s="3" t="s">
        <v>34</v>
      </c>
      <c r="E1576" s="3" t="str">
        <f>VLOOKUP($A1576,[1]Consolidado!$C$2:$H$3834,4,FALSE)</f>
        <v>Activo</v>
      </c>
      <c r="F1576" s="3" t="str">
        <f>VLOOKUP($A1576,[1]Consolidado!$C$2:$H$3834,6,FALSE)</f>
        <v>Fijo</v>
      </c>
      <c r="G1576" s="4">
        <v>57528</v>
      </c>
      <c r="H1576" s="4">
        <v>2678.3778333333321</v>
      </c>
      <c r="I1576" s="4">
        <v>1748.85</v>
      </c>
      <c r="J1576" s="4">
        <v>1651.05</v>
      </c>
      <c r="K1576" s="4">
        <v>7212.3200000000006</v>
      </c>
      <c r="L1576" s="4">
        <v>44237.402166666667</v>
      </c>
    </row>
    <row r="1577" spans="1:12" s="2" customFormat="1" ht="39.950000000000003" customHeight="1" x14ac:dyDescent="0.25">
      <c r="A1577" s="3" t="s">
        <v>2444</v>
      </c>
      <c r="B1577" s="3" t="s">
        <v>422</v>
      </c>
      <c r="C1577" s="3" t="s">
        <v>4224</v>
      </c>
      <c r="D1577" s="3" t="s">
        <v>548</v>
      </c>
      <c r="E1577" s="3" t="str">
        <f>VLOOKUP($A1577,[1]Consolidado!$C$2:$H$3834,4,FALSE)</f>
        <v>Activo</v>
      </c>
      <c r="F1577" s="3" t="str">
        <f>VLOOKUP($A1577,[1]Consolidado!$C$2:$H$3834,6,FALSE)</f>
        <v>Fijo</v>
      </c>
      <c r="G1577" s="4">
        <v>165304</v>
      </c>
      <c r="H1577" s="4">
        <v>26608.842291666664</v>
      </c>
      <c r="I1577" s="4">
        <v>5025.24</v>
      </c>
      <c r="J1577" s="4">
        <v>4744.22</v>
      </c>
      <c r="K1577" s="4">
        <v>8261.84</v>
      </c>
      <c r="L1577" s="4">
        <v>120663.85770833334</v>
      </c>
    </row>
    <row r="1578" spans="1:12" s="2" customFormat="1" ht="39.950000000000003" customHeight="1" x14ac:dyDescent="0.25">
      <c r="A1578" s="3" t="s">
        <v>2445</v>
      </c>
      <c r="B1578" s="3" t="s">
        <v>422</v>
      </c>
      <c r="C1578" s="3" t="s">
        <v>4225</v>
      </c>
      <c r="D1578" s="3" t="s">
        <v>231</v>
      </c>
      <c r="E1578" s="3" t="str">
        <f>VLOOKUP($A1578,[1]Consolidado!$C$2:$H$3834,4,FALSE)</f>
        <v>Activo</v>
      </c>
      <c r="F1578" s="3" t="str">
        <f>VLOOKUP($A1578,[1]Consolidado!$C$2:$H$3834,6,FALSE)</f>
        <v>Fijo</v>
      </c>
      <c r="G1578" s="4">
        <v>102951</v>
      </c>
      <c r="H1578" s="4">
        <v>12799.587291666665</v>
      </c>
      <c r="I1578" s="4">
        <v>3129.71</v>
      </c>
      <c r="J1578" s="4">
        <v>2954.69</v>
      </c>
      <c r="K1578" s="4">
        <v>25</v>
      </c>
      <c r="L1578" s="4">
        <v>84042.012708333321</v>
      </c>
    </row>
    <row r="1579" spans="1:12" s="2" customFormat="1" ht="39.950000000000003" customHeight="1" x14ac:dyDescent="0.25">
      <c r="A1579" s="3" t="s">
        <v>2446</v>
      </c>
      <c r="B1579" s="3" t="s">
        <v>421</v>
      </c>
      <c r="C1579" s="3" t="s">
        <v>766</v>
      </c>
      <c r="D1579" s="3" t="s">
        <v>440</v>
      </c>
      <c r="E1579" s="3" t="str">
        <f>VLOOKUP($A1579,[1]Consolidado!$C$2:$H$3834,4,FALSE)</f>
        <v>Activo</v>
      </c>
      <c r="F1579" s="3" t="str">
        <f>VLOOKUP($A1579,[1]Consolidado!$C$2:$H$3834,6,FALSE)</f>
        <v>Fijo</v>
      </c>
      <c r="G1579" s="4">
        <v>70380</v>
      </c>
      <c r="H1579" s="4">
        <v>5439.9578333333329</v>
      </c>
      <c r="I1579" s="4">
        <v>2139.5500000000002</v>
      </c>
      <c r="J1579" s="4">
        <v>2019.91</v>
      </c>
      <c r="K1579" s="4">
        <v>6407</v>
      </c>
      <c r="L1579" s="4">
        <v>54373.58216666666</v>
      </c>
    </row>
    <row r="1580" spans="1:12" s="2" customFormat="1" ht="39.950000000000003" customHeight="1" x14ac:dyDescent="0.25">
      <c r="A1580" s="3" t="s">
        <v>2447</v>
      </c>
      <c r="B1580" s="3" t="s">
        <v>422</v>
      </c>
      <c r="C1580" s="3" t="s">
        <v>4161</v>
      </c>
      <c r="D1580" s="3" t="s">
        <v>440</v>
      </c>
      <c r="E1580" s="3" t="str">
        <f>VLOOKUP($A1580,[1]Consolidado!$C$2:$H$3834,4,FALSE)</f>
        <v>Activo</v>
      </c>
      <c r="F1580" s="3" t="str">
        <f>VLOOKUP($A1580,[1]Consolidado!$C$2:$H$3834,6,FALSE)</f>
        <v>Fijo</v>
      </c>
      <c r="G1580" s="4">
        <v>89849</v>
      </c>
      <c r="H1580" s="4">
        <v>9717.6672916666666</v>
      </c>
      <c r="I1580" s="4">
        <v>2731.41</v>
      </c>
      <c r="J1580" s="4">
        <v>2578.67</v>
      </c>
      <c r="K1580" s="4">
        <v>2025</v>
      </c>
      <c r="L1580" s="4">
        <v>72796.252708333326</v>
      </c>
    </row>
    <row r="1581" spans="1:12" s="2" customFormat="1" ht="39.950000000000003" customHeight="1" x14ac:dyDescent="0.25">
      <c r="A1581" s="3" t="s">
        <v>2448</v>
      </c>
      <c r="B1581" s="3" t="s">
        <v>421</v>
      </c>
      <c r="C1581" s="3" t="s">
        <v>627</v>
      </c>
      <c r="D1581" s="3" t="s">
        <v>534</v>
      </c>
      <c r="E1581" s="3" t="str">
        <f>VLOOKUP($A1581,[1]Consolidado!$C$2:$H$3834,4,FALSE)</f>
        <v>Cancelado</v>
      </c>
      <c r="F1581" s="3" t="str">
        <f>VLOOKUP($A1581,[1]Consolidado!$C$2:$H$3834,6,FALSE)</f>
        <v>Fijo</v>
      </c>
      <c r="G1581" s="4">
        <v>44730</v>
      </c>
      <c r="H1581" s="4">
        <v>1110.218875</v>
      </c>
      <c r="I1581" s="4">
        <v>1359.79</v>
      </c>
      <c r="J1581" s="4">
        <v>1283.75</v>
      </c>
      <c r="K1581" s="4">
        <v>11864.77</v>
      </c>
      <c r="L1581" s="4">
        <v>29111.471125</v>
      </c>
    </row>
    <row r="1582" spans="1:12" s="2" customFormat="1" ht="39.950000000000003" customHeight="1" x14ac:dyDescent="0.25">
      <c r="A1582" s="3" t="s">
        <v>2449</v>
      </c>
      <c r="B1582" s="3" t="s">
        <v>422</v>
      </c>
      <c r="C1582" s="3" t="s">
        <v>638</v>
      </c>
      <c r="D1582" s="3" t="s">
        <v>179</v>
      </c>
      <c r="E1582" s="3" t="str">
        <f>VLOOKUP($A1582,[1]Consolidado!$C$2:$H$3834,4,FALSE)</f>
        <v>Activo</v>
      </c>
      <c r="F1582" s="3" t="str">
        <f>VLOOKUP($A1582,[1]Consolidado!$C$2:$H$3834,6,FALSE)</f>
        <v>Fijo</v>
      </c>
      <c r="G1582" s="4">
        <v>44730</v>
      </c>
      <c r="H1582" s="4">
        <v>1110.218875</v>
      </c>
      <c r="I1582" s="4">
        <v>1359.79</v>
      </c>
      <c r="J1582" s="4">
        <v>1283.75</v>
      </c>
      <c r="K1582" s="4">
        <v>10025.119999999999</v>
      </c>
      <c r="L1582" s="4">
        <v>30951.121125000001</v>
      </c>
    </row>
    <row r="1583" spans="1:12" s="2" customFormat="1" ht="39.950000000000003" customHeight="1" x14ac:dyDescent="0.25">
      <c r="A1583" s="3" t="s">
        <v>2450</v>
      </c>
      <c r="B1583" s="3" t="s">
        <v>422</v>
      </c>
      <c r="C1583" s="3" t="s">
        <v>844</v>
      </c>
      <c r="D1583" s="3" t="s">
        <v>499</v>
      </c>
      <c r="E1583" s="3" t="str">
        <f>VLOOKUP($A1583,[1]Consolidado!$C$2:$H$3834,4,FALSE)</f>
        <v>Activo</v>
      </c>
      <c r="F1583" s="3" t="str">
        <f>VLOOKUP($A1583,[1]Consolidado!$C$2:$H$3834,6,FALSE)</f>
        <v>Fijo</v>
      </c>
      <c r="G1583" s="4">
        <v>42784</v>
      </c>
      <c r="H1583" s="4">
        <v>835.57037500000013</v>
      </c>
      <c r="I1583" s="4">
        <v>1300.6300000000001</v>
      </c>
      <c r="J1583" s="4">
        <v>1227.9000000000001</v>
      </c>
      <c r="K1583" s="4">
        <v>18401.48</v>
      </c>
      <c r="L1583" s="4">
        <v>21018.419624999999</v>
      </c>
    </row>
    <row r="1584" spans="1:12" s="2" customFormat="1" ht="39.950000000000003" customHeight="1" x14ac:dyDescent="0.25">
      <c r="A1584" s="3" t="s">
        <v>2451</v>
      </c>
      <c r="B1584" s="3" t="s">
        <v>422</v>
      </c>
      <c r="C1584" s="3" t="s">
        <v>849</v>
      </c>
      <c r="D1584" s="3" t="s">
        <v>329</v>
      </c>
      <c r="E1584" s="3" t="str">
        <f>VLOOKUP($A1584,[1]Consolidado!$C$2:$H$3834,4,FALSE)</f>
        <v>Cancelado</v>
      </c>
      <c r="F1584" s="3" t="str">
        <f>VLOOKUP($A1584,[1]Consolidado!$C$2:$H$3834,6,FALSE)</f>
        <v>Fijo</v>
      </c>
      <c r="G1584" s="4">
        <v>70380</v>
      </c>
      <c r="H1584" s="4">
        <v>5439.9578333333329</v>
      </c>
      <c r="I1584" s="4">
        <v>2139.5500000000002</v>
      </c>
      <c r="J1584" s="4">
        <v>2019.91</v>
      </c>
      <c r="K1584" s="4">
        <v>40601.93</v>
      </c>
      <c r="L1584" s="4">
        <v>20178.652166666659</v>
      </c>
    </row>
    <row r="1585" spans="1:12" s="2" customFormat="1" ht="39.950000000000003" customHeight="1" x14ac:dyDescent="0.25">
      <c r="A1585" s="3" t="s">
        <v>2452</v>
      </c>
      <c r="B1585" s="3" t="s">
        <v>422</v>
      </c>
      <c r="C1585" s="3" t="s">
        <v>3979</v>
      </c>
      <c r="D1585" s="3" t="s">
        <v>163</v>
      </c>
      <c r="E1585" s="3" t="str">
        <f>VLOOKUP($A1585,[1]Consolidado!$C$2:$H$3834,4,FALSE)</f>
        <v>Activo</v>
      </c>
      <c r="F1585" s="3" t="str">
        <f>VLOOKUP($A1585,[1]Consolidado!$C$2:$H$3834,6,FALSE)</f>
        <v>Fijo</v>
      </c>
      <c r="G1585" s="4">
        <v>70380</v>
      </c>
      <c r="H1585" s="4">
        <v>5439.9578333333329</v>
      </c>
      <c r="I1585" s="4">
        <v>2139.5500000000002</v>
      </c>
      <c r="J1585" s="4">
        <v>2019.91</v>
      </c>
      <c r="K1585" s="4">
        <v>34848.11</v>
      </c>
      <c r="L1585" s="4">
        <v>25932.472166666659</v>
      </c>
    </row>
    <row r="1586" spans="1:12" s="2" customFormat="1" ht="39.950000000000003" customHeight="1" x14ac:dyDescent="0.25">
      <c r="A1586" s="3" t="s">
        <v>2453</v>
      </c>
      <c r="B1586" s="3" t="s">
        <v>422</v>
      </c>
      <c r="C1586" s="3" t="s">
        <v>4226</v>
      </c>
      <c r="D1586" s="3" t="s">
        <v>509</v>
      </c>
      <c r="E1586" s="3" t="str">
        <f>VLOOKUP($A1586,[1]Consolidado!$C$2:$H$3834,4,FALSE)</f>
        <v>Activo</v>
      </c>
      <c r="F1586" s="3" t="str">
        <f>VLOOKUP($A1586,[1]Consolidado!$C$2:$H$3834,6,FALSE)</f>
        <v>Fijo</v>
      </c>
      <c r="G1586" s="4">
        <v>105434</v>
      </c>
      <c r="H1586" s="4">
        <v>13383.649791666665</v>
      </c>
      <c r="I1586" s="4">
        <v>3205.19</v>
      </c>
      <c r="J1586" s="4">
        <v>3025.96</v>
      </c>
      <c r="K1586" s="4">
        <v>4145.8</v>
      </c>
      <c r="L1586" s="4">
        <v>81673.400208333318</v>
      </c>
    </row>
    <row r="1587" spans="1:12" s="2" customFormat="1" ht="39.950000000000003" customHeight="1" x14ac:dyDescent="0.25">
      <c r="A1587" s="3" t="s">
        <v>2454</v>
      </c>
      <c r="B1587" s="3" t="s">
        <v>421</v>
      </c>
      <c r="C1587" s="3" t="s">
        <v>635</v>
      </c>
      <c r="D1587" s="3" t="s">
        <v>330</v>
      </c>
      <c r="E1587" s="3" t="str">
        <f>VLOOKUP($A1587,[1]Consolidado!$C$2:$H$3834,4,FALSE)</f>
        <v>Activo</v>
      </c>
      <c r="F1587" s="3" t="str">
        <f>VLOOKUP($A1587,[1]Consolidado!$C$2:$H$3834,6,FALSE)</f>
        <v>Fijo</v>
      </c>
      <c r="G1587" s="4">
        <v>62620</v>
      </c>
      <c r="H1587" s="4">
        <v>3979.6818333333322</v>
      </c>
      <c r="I1587" s="4">
        <v>1903.65</v>
      </c>
      <c r="J1587" s="4">
        <v>1797.19</v>
      </c>
      <c r="K1587" s="4">
        <v>8014.12</v>
      </c>
      <c r="L1587" s="4">
        <v>46925.358166666658</v>
      </c>
    </row>
    <row r="1588" spans="1:12" s="2" customFormat="1" ht="39.950000000000003" customHeight="1" x14ac:dyDescent="0.25">
      <c r="A1588" s="3" t="s">
        <v>2455</v>
      </c>
      <c r="B1588" s="3" t="s">
        <v>421</v>
      </c>
      <c r="C1588" s="3" t="s">
        <v>635</v>
      </c>
      <c r="D1588" s="3" t="s">
        <v>330</v>
      </c>
      <c r="E1588" s="3" t="str">
        <f>VLOOKUP($A1588,[1]Consolidado!$C$2:$H$3834,4,FALSE)</f>
        <v>Activo</v>
      </c>
      <c r="F1588" s="3" t="str">
        <f>VLOOKUP($A1588,[1]Consolidado!$C$2:$H$3834,6,FALSE)</f>
        <v>Fijo</v>
      </c>
      <c r="G1588" s="4">
        <v>62620</v>
      </c>
      <c r="H1588" s="4">
        <v>3979.6818333333322</v>
      </c>
      <c r="I1588" s="4">
        <v>1903.65</v>
      </c>
      <c r="J1588" s="4">
        <v>1797.19</v>
      </c>
      <c r="K1588" s="4">
        <v>7207.03</v>
      </c>
      <c r="L1588" s="4">
        <v>47732.448166666662</v>
      </c>
    </row>
    <row r="1589" spans="1:12" s="2" customFormat="1" ht="39.950000000000003" customHeight="1" x14ac:dyDescent="0.25">
      <c r="A1589" s="3" t="s">
        <v>2456</v>
      </c>
      <c r="B1589" s="3" t="s">
        <v>422</v>
      </c>
      <c r="C1589" s="3" t="s">
        <v>696</v>
      </c>
      <c r="D1589" s="3" t="s">
        <v>240</v>
      </c>
      <c r="E1589" s="3" t="str">
        <f>VLOOKUP($A1589,[1]Consolidado!$C$2:$H$3834,4,FALSE)</f>
        <v>Activo</v>
      </c>
      <c r="F1589" s="3" t="str">
        <f>VLOOKUP($A1589,[1]Consolidado!$C$2:$H$3834,6,FALSE)</f>
        <v>Fijo</v>
      </c>
      <c r="G1589" s="4">
        <v>81913</v>
      </c>
      <c r="H1589" s="4">
        <v>7422.057291666667</v>
      </c>
      <c r="I1589" s="4">
        <v>2490.16</v>
      </c>
      <c r="J1589" s="4">
        <v>2350.9</v>
      </c>
      <c r="K1589" s="4">
        <v>48991.74</v>
      </c>
      <c r="L1589" s="4">
        <v>20658.142708333333</v>
      </c>
    </row>
    <row r="1590" spans="1:12" s="2" customFormat="1" ht="39.950000000000003" customHeight="1" x14ac:dyDescent="0.25">
      <c r="A1590" s="3" t="s">
        <v>2457</v>
      </c>
      <c r="B1590" s="3" t="s">
        <v>421</v>
      </c>
      <c r="C1590" s="3" t="s">
        <v>699</v>
      </c>
      <c r="D1590" s="3" t="s">
        <v>219</v>
      </c>
      <c r="E1590" s="3" t="str">
        <f>VLOOKUP($A1590,[1]Consolidado!$C$2:$H$3834,4,FALSE)</f>
        <v>Activo</v>
      </c>
      <c r="F1590" s="3" t="str">
        <f>VLOOKUP($A1590,[1]Consolidado!$C$2:$H$3834,6,FALSE)</f>
        <v>Fijo</v>
      </c>
      <c r="G1590" s="4">
        <v>97719</v>
      </c>
      <c r="H1590" s="4">
        <v>11140.022291666668</v>
      </c>
      <c r="I1590" s="4">
        <v>2970.66</v>
      </c>
      <c r="J1590" s="4">
        <v>2804.54</v>
      </c>
      <c r="K1590" s="4">
        <v>3465.02</v>
      </c>
      <c r="L1590" s="4">
        <v>77338.757708333331</v>
      </c>
    </row>
    <row r="1591" spans="1:12" s="2" customFormat="1" ht="39.950000000000003" customHeight="1" x14ac:dyDescent="0.25">
      <c r="A1591" s="3" t="s">
        <v>2458</v>
      </c>
      <c r="B1591" s="3" t="s">
        <v>421</v>
      </c>
      <c r="C1591" s="3" t="s">
        <v>4006</v>
      </c>
      <c r="D1591" s="3" t="s">
        <v>65</v>
      </c>
      <c r="E1591" s="3" t="str">
        <f>VLOOKUP($A1591,[1]Consolidado!$C$2:$H$3834,4,FALSE)</f>
        <v>Activo</v>
      </c>
      <c r="F1591" s="3" t="str">
        <f>VLOOKUP($A1591,[1]Consolidado!$C$2:$H$3834,6,FALSE)</f>
        <v>Fijo</v>
      </c>
      <c r="G1591" s="4">
        <v>18687</v>
      </c>
      <c r="H1591" s="4">
        <v>0</v>
      </c>
      <c r="I1591" s="4">
        <v>0</v>
      </c>
      <c r="J1591" s="4">
        <v>536.32000000000005</v>
      </c>
      <c r="K1591" s="4">
        <v>12511.739999999998</v>
      </c>
      <c r="L1591" s="4">
        <v>5638.9400000000023</v>
      </c>
    </row>
    <row r="1592" spans="1:12" s="2" customFormat="1" ht="39.950000000000003" customHeight="1" x14ac:dyDescent="0.25">
      <c r="A1592" s="3" t="s">
        <v>2459</v>
      </c>
      <c r="B1592" s="3" t="s">
        <v>422</v>
      </c>
      <c r="C1592" s="3" t="s">
        <v>593</v>
      </c>
      <c r="D1592" s="3" t="s">
        <v>426</v>
      </c>
      <c r="E1592" s="3" t="str">
        <f>VLOOKUP($A1592,[1]Consolidado!$C$2:$H$3834,4,FALSE)</f>
        <v>Activo</v>
      </c>
      <c r="F1592" s="3" t="str">
        <f>VLOOKUP($A1592,[1]Consolidado!$C$2:$H$3834,6,FALSE)</f>
        <v>Fijo</v>
      </c>
      <c r="G1592" s="4">
        <v>41329</v>
      </c>
      <c r="H1592" s="4">
        <v>372.89987499999984</v>
      </c>
      <c r="I1592" s="4">
        <v>1256.4000000000001</v>
      </c>
      <c r="J1592" s="4">
        <v>1186.1400000000001</v>
      </c>
      <c r="K1592" s="4">
        <v>2589.2199999999998</v>
      </c>
      <c r="L1592" s="4">
        <v>35924.340124999995</v>
      </c>
    </row>
    <row r="1593" spans="1:12" s="2" customFormat="1" ht="39.950000000000003" customHeight="1" x14ac:dyDescent="0.25">
      <c r="A1593" s="3" t="s">
        <v>2460</v>
      </c>
      <c r="B1593" s="3" t="s">
        <v>422</v>
      </c>
      <c r="C1593" s="3" t="s">
        <v>4006</v>
      </c>
      <c r="D1593" s="3" t="s">
        <v>383</v>
      </c>
      <c r="E1593" s="3" t="str">
        <f>VLOOKUP($A1593,[1]Consolidado!$C$2:$H$3834,4,FALSE)</f>
        <v>Activo</v>
      </c>
      <c r="F1593" s="3" t="str">
        <f>VLOOKUP($A1593,[1]Consolidado!$C$2:$H$3834,6,FALSE)</f>
        <v>Fijo</v>
      </c>
      <c r="G1593" s="4">
        <v>18687</v>
      </c>
      <c r="H1593" s="4">
        <v>0</v>
      </c>
      <c r="I1593" s="4">
        <v>0</v>
      </c>
      <c r="J1593" s="4">
        <v>536.32000000000005</v>
      </c>
      <c r="K1593" s="4">
        <v>13701.7</v>
      </c>
      <c r="L1593" s="4">
        <v>4448.9799999999996</v>
      </c>
    </row>
    <row r="1594" spans="1:12" s="2" customFormat="1" ht="39.950000000000003" customHeight="1" x14ac:dyDescent="0.25">
      <c r="A1594" s="3" t="s">
        <v>2461</v>
      </c>
      <c r="B1594" s="3" t="s">
        <v>422</v>
      </c>
      <c r="C1594" s="3" t="s">
        <v>4014</v>
      </c>
      <c r="D1594" s="3" t="s">
        <v>213</v>
      </c>
      <c r="E1594" s="3" t="str">
        <f>VLOOKUP($A1594,[1]Consolidado!$C$2:$H$3834,4,FALSE)</f>
        <v>Activo</v>
      </c>
      <c r="F1594" s="3" t="str">
        <f>VLOOKUP($A1594,[1]Consolidado!$C$2:$H$3834,6,FALSE)</f>
        <v>Fijo</v>
      </c>
      <c r="G1594" s="4">
        <v>21209</v>
      </c>
      <c r="H1594" s="4">
        <v>0</v>
      </c>
      <c r="I1594" s="4">
        <v>0</v>
      </c>
      <c r="J1594" s="4">
        <v>608.70000000000005</v>
      </c>
      <c r="K1594" s="4">
        <v>10033.25</v>
      </c>
      <c r="L1594" s="4">
        <v>10567.05</v>
      </c>
    </row>
    <row r="1595" spans="1:12" s="2" customFormat="1" ht="39.950000000000003" customHeight="1" x14ac:dyDescent="0.25">
      <c r="A1595" s="3" t="s">
        <v>2462</v>
      </c>
      <c r="B1595" s="3" t="s">
        <v>422</v>
      </c>
      <c r="C1595" s="3" t="s">
        <v>4014</v>
      </c>
      <c r="D1595" s="3" t="s">
        <v>519</v>
      </c>
      <c r="E1595" s="3" t="str">
        <f>VLOOKUP($A1595,[1]Consolidado!$C$2:$H$3834,4,FALSE)</f>
        <v>Activo</v>
      </c>
      <c r="F1595" s="3" t="str">
        <f>VLOOKUP($A1595,[1]Consolidado!$C$2:$H$3834,6,FALSE)</f>
        <v>Fijo</v>
      </c>
      <c r="G1595" s="4">
        <v>21209</v>
      </c>
      <c r="H1595" s="4">
        <v>0</v>
      </c>
      <c r="I1595" s="4">
        <v>0</v>
      </c>
      <c r="J1595" s="4">
        <v>608.70000000000005</v>
      </c>
      <c r="K1595" s="4">
        <v>13761.33</v>
      </c>
      <c r="L1595" s="4">
        <v>6838.9699999999993</v>
      </c>
    </row>
    <row r="1596" spans="1:12" s="2" customFormat="1" ht="39.950000000000003" customHeight="1" x14ac:dyDescent="0.25">
      <c r="A1596" s="3" t="s">
        <v>2463</v>
      </c>
      <c r="B1596" s="3" t="s">
        <v>422</v>
      </c>
      <c r="C1596" s="3" t="s">
        <v>4006</v>
      </c>
      <c r="D1596" s="3" t="s">
        <v>383</v>
      </c>
      <c r="E1596" s="3" t="str">
        <f>VLOOKUP($A1596,[1]Consolidado!$C$2:$H$3834,4,FALSE)</f>
        <v>Activo</v>
      </c>
      <c r="F1596" s="3" t="str">
        <f>VLOOKUP($A1596,[1]Consolidado!$C$2:$H$3834,6,FALSE)</f>
        <v>Fijo</v>
      </c>
      <c r="G1596" s="4">
        <v>18687</v>
      </c>
      <c r="H1596" s="4">
        <v>0</v>
      </c>
      <c r="I1596" s="4">
        <v>0</v>
      </c>
      <c r="J1596" s="4">
        <v>536.32000000000005</v>
      </c>
      <c r="K1596" s="4">
        <v>12437.95</v>
      </c>
      <c r="L1596" s="4">
        <v>5712.73</v>
      </c>
    </row>
    <row r="1597" spans="1:12" s="2" customFormat="1" ht="39.950000000000003" customHeight="1" x14ac:dyDescent="0.25">
      <c r="A1597" s="3" t="s">
        <v>2464</v>
      </c>
      <c r="B1597" s="3" t="s">
        <v>422</v>
      </c>
      <c r="C1597" s="3" t="s">
        <v>4006</v>
      </c>
      <c r="D1597" s="3" t="s">
        <v>383</v>
      </c>
      <c r="E1597" s="3" t="str">
        <f>VLOOKUP($A1597,[1]Consolidado!$C$2:$H$3834,4,FALSE)</f>
        <v>Activo</v>
      </c>
      <c r="F1597" s="3" t="str">
        <f>VLOOKUP($A1597,[1]Consolidado!$C$2:$H$3834,6,FALSE)</f>
        <v>Fijo</v>
      </c>
      <c r="G1597" s="4">
        <v>18687</v>
      </c>
      <c r="H1597" s="4">
        <v>0</v>
      </c>
      <c r="I1597" s="4">
        <v>0</v>
      </c>
      <c r="J1597" s="4">
        <v>536.32000000000005</v>
      </c>
      <c r="K1597" s="4">
        <v>3278.8</v>
      </c>
      <c r="L1597" s="4">
        <v>14871.880000000001</v>
      </c>
    </row>
    <row r="1598" spans="1:12" s="2" customFormat="1" ht="39.950000000000003" customHeight="1" x14ac:dyDescent="0.25">
      <c r="A1598" s="3" t="s">
        <v>2465</v>
      </c>
      <c r="B1598" s="3" t="s">
        <v>422</v>
      </c>
      <c r="C1598" s="3" t="s">
        <v>4006</v>
      </c>
      <c r="D1598" s="3" t="s">
        <v>383</v>
      </c>
      <c r="E1598" s="3" t="str">
        <f>VLOOKUP($A1598,[1]Consolidado!$C$2:$H$3834,4,FALSE)</f>
        <v>Activo</v>
      </c>
      <c r="F1598" s="3" t="str">
        <f>VLOOKUP($A1598,[1]Consolidado!$C$2:$H$3834,6,FALSE)</f>
        <v>Fijo</v>
      </c>
      <c r="G1598" s="4">
        <v>18687</v>
      </c>
      <c r="H1598" s="4">
        <v>0</v>
      </c>
      <c r="I1598" s="4">
        <v>0</v>
      </c>
      <c r="J1598" s="4">
        <v>536.32000000000005</v>
      </c>
      <c r="K1598" s="4">
        <v>11026.46</v>
      </c>
      <c r="L1598" s="4">
        <v>7124.2200000000012</v>
      </c>
    </row>
    <row r="1599" spans="1:12" s="2" customFormat="1" ht="39.950000000000003" customHeight="1" x14ac:dyDescent="0.25">
      <c r="A1599" s="3" t="s">
        <v>2466</v>
      </c>
      <c r="B1599" s="3" t="s">
        <v>422</v>
      </c>
      <c r="C1599" s="3" t="s">
        <v>4227</v>
      </c>
      <c r="D1599" s="3" t="s">
        <v>331</v>
      </c>
      <c r="E1599" s="3" t="str">
        <f>VLOOKUP($A1599,[1]Consolidado!$C$2:$H$3834,4,FALSE)</f>
        <v>Activo</v>
      </c>
      <c r="F1599" s="3" t="str">
        <f>VLOOKUP($A1599,[1]Consolidado!$C$2:$H$3834,6,FALSE)</f>
        <v>Fijo</v>
      </c>
      <c r="G1599" s="4">
        <v>39312</v>
      </c>
      <c r="H1599" s="4">
        <v>345.55037499999958</v>
      </c>
      <c r="I1599" s="4">
        <v>1195.08</v>
      </c>
      <c r="J1599" s="4">
        <v>1128.25</v>
      </c>
      <c r="K1599" s="4">
        <v>5368.09</v>
      </c>
      <c r="L1599" s="4">
        <v>31275.029624999999</v>
      </c>
    </row>
    <row r="1600" spans="1:12" s="2" customFormat="1" ht="39.950000000000003" customHeight="1" x14ac:dyDescent="0.25">
      <c r="A1600" s="3" t="s">
        <v>2467</v>
      </c>
      <c r="B1600" s="3" t="s">
        <v>421</v>
      </c>
      <c r="C1600" s="3" t="s">
        <v>580</v>
      </c>
      <c r="D1600" s="3" t="s">
        <v>472</v>
      </c>
      <c r="E1600" s="3" t="str">
        <f>VLOOKUP($A1600,[1]Consolidado!$C$2:$H$3834,4,FALSE)</f>
        <v>Activo</v>
      </c>
      <c r="F1600" s="3" t="str">
        <f>VLOOKUP($A1600,[1]Consolidado!$C$2:$H$3834,6,FALSE)</f>
        <v>Fijo</v>
      </c>
      <c r="G1600" s="4">
        <v>26254</v>
      </c>
      <c r="H1600" s="4">
        <v>0</v>
      </c>
      <c r="I1600" s="4">
        <v>0</v>
      </c>
      <c r="J1600" s="4">
        <v>753.49</v>
      </c>
      <c r="K1600" s="4">
        <v>18577.849999999999</v>
      </c>
      <c r="L1600" s="4">
        <v>6922.66</v>
      </c>
    </row>
    <row r="1601" spans="1:12" s="2" customFormat="1" ht="39.950000000000003" customHeight="1" x14ac:dyDescent="0.25">
      <c r="A1601" s="3" t="s">
        <v>2468</v>
      </c>
      <c r="B1601" s="3" t="s">
        <v>421</v>
      </c>
      <c r="C1601" s="3" t="s">
        <v>258</v>
      </c>
      <c r="D1601" s="3" t="s">
        <v>257</v>
      </c>
      <c r="E1601" s="3" t="str">
        <f>VLOOKUP($A1601,[1]Consolidado!$C$2:$H$3834,4,FALSE)</f>
        <v>Activo</v>
      </c>
      <c r="F1601" s="3" t="str">
        <f>VLOOKUP($A1601,[1]Consolidado!$C$2:$H$3834,6,FALSE)</f>
        <v>Fijo</v>
      </c>
      <c r="G1601" s="4">
        <v>36864</v>
      </c>
      <c r="H1601" s="4">
        <v>4.9375000000145518E-2</v>
      </c>
      <c r="I1601" s="4">
        <v>1120.67</v>
      </c>
      <c r="J1601" s="4">
        <v>1058</v>
      </c>
      <c r="K1601" s="4">
        <v>7186.19</v>
      </c>
      <c r="L1601" s="4">
        <v>27499.090625000001</v>
      </c>
    </row>
    <row r="1602" spans="1:12" s="2" customFormat="1" ht="39.950000000000003" customHeight="1" x14ac:dyDescent="0.25">
      <c r="A1602" s="3" t="s">
        <v>2469</v>
      </c>
      <c r="B1602" s="3" t="s">
        <v>421</v>
      </c>
      <c r="C1602" s="3" t="s">
        <v>699</v>
      </c>
      <c r="D1602" s="3" t="s">
        <v>219</v>
      </c>
      <c r="E1602" s="3" t="str">
        <f>VLOOKUP($A1602,[1]Consolidado!$C$2:$H$3834,4,FALSE)</f>
        <v>Activo</v>
      </c>
      <c r="F1602" s="3" t="str">
        <f>VLOOKUP($A1602,[1]Consolidado!$C$2:$H$3834,6,FALSE)</f>
        <v>Fijo</v>
      </c>
      <c r="G1602" s="4">
        <v>97719</v>
      </c>
      <c r="H1602" s="4">
        <v>11568.887291666668</v>
      </c>
      <c r="I1602" s="4">
        <v>2970.66</v>
      </c>
      <c r="J1602" s="4">
        <v>2804.54</v>
      </c>
      <c r="K1602" s="4">
        <v>231.8</v>
      </c>
      <c r="L1602" s="4">
        <v>80143.112708333327</v>
      </c>
    </row>
    <row r="1603" spans="1:12" s="2" customFormat="1" ht="39.950000000000003" customHeight="1" x14ac:dyDescent="0.25">
      <c r="A1603" s="3" t="s">
        <v>2470</v>
      </c>
      <c r="B1603" s="3" t="s">
        <v>421</v>
      </c>
      <c r="C1603" s="3" t="s">
        <v>797</v>
      </c>
      <c r="D1603" s="3" t="s">
        <v>241</v>
      </c>
      <c r="E1603" s="3" t="str">
        <f>VLOOKUP($A1603,[1]Consolidado!$C$2:$H$3834,4,FALSE)</f>
        <v>Activo</v>
      </c>
      <c r="F1603" s="3" t="str">
        <f>VLOOKUP($A1603,[1]Consolidado!$C$2:$H$3834,6,FALSE)</f>
        <v>Fijo</v>
      </c>
      <c r="G1603" s="4">
        <v>81688</v>
      </c>
      <c r="H1603" s="4">
        <v>7797.994791666667</v>
      </c>
      <c r="I1603" s="4">
        <v>2483.3200000000002</v>
      </c>
      <c r="J1603" s="4">
        <v>2344.4499999999998</v>
      </c>
      <c r="K1603" s="4">
        <v>231.8</v>
      </c>
      <c r="L1603" s="4">
        <v>68830.435208333321</v>
      </c>
    </row>
    <row r="1604" spans="1:12" s="2" customFormat="1" ht="39.950000000000003" customHeight="1" x14ac:dyDescent="0.25">
      <c r="A1604" s="3" t="s">
        <v>2471</v>
      </c>
      <c r="B1604" s="3" t="s">
        <v>421</v>
      </c>
      <c r="C1604" s="3" t="s">
        <v>778</v>
      </c>
      <c r="D1604" s="3" t="s">
        <v>220</v>
      </c>
      <c r="E1604" s="3" t="str">
        <f>VLOOKUP($A1604,[1]Consolidado!$C$2:$H$3834,4,FALSE)</f>
        <v>Activo</v>
      </c>
      <c r="F1604" s="3" t="str">
        <f>VLOOKUP($A1604,[1]Consolidado!$C$2:$H$3834,6,FALSE)</f>
        <v>Fijo</v>
      </c>
      <c r="G1604" s="4">
        <v>99897</v>
      </c>
      <c r="H1604" s="4">
        <v>12081.209791666668</v>
      </c>
      <c r="I1604" s="4">
        <v>3036.87</v>
      </c>
      <c r="J1604" s="4">
        <v>2867.04</v>
      </c>
      <c r="K1604" s="4">
        <v>21693.23</v>
      </c>
      <c r="L1604" s="4">
        <v>60218.650208333347</v>
      </c>
    </row>
    <row r="1605" spans="1:12" s="2" customFormat="1" ht="39.950000000000003" customHeight="1" x14ac:dyDescent="0.25">
      <c r="A1605" s="3" t="s">
        <v>2472</v>
      </c>
      <c r="B1605" s="3" t="s">
        <v>421</v>
      </c>
      <c r="C1605" s="3" t="s">
        <v>657</v>
      </c>
      <c r="D1605" s="3" t="s">
        <v>67</v>
      </c>
      <c r="E1605" s="3" t="str">
        <f>VLOOKUP($A1605,[1]Consolidado!$C$2:$H$3834,4,FALSE)</f>
        <v>Activo</v>
      </c>
      <c r="F1605" s="3" t="str">
        <f>VLOOKUP($A1605,[1]Consolidado!$C$2:$H$3834,6,FALSE)</f>
        <v>Fijo</v>
      </c>
      <c r="G1605" s="4">
        <v>40842</v>
      </c>
      <c r="H1605" s="4">
        <v>561.484375</v>
      </c>
      <c r="I1605" s="4">
        <v>1241.5999999999999</v>
      </c>
      <c r="J1605" s="4">
        <v>1172.17</v>
      </c>
      <c r="K1605" s="4">
        <v>11046.869999999999</v>
      </c>
      <c r="L1605" s="4">
        <v>26819.875625000004</v>
      </c>
    </row>
    <row r="1606" spans="1:12" s="2" customFormat="1" ht="39.950000000000003" customHeight="1" x14ac:dyDescent="0.25">
      <c r="A1606" s="3" t="s">
        <v>2473</v>
      </c>
      <c r="B1606" s="3" t="s">
        <v>422</v>
      </c>
      <c r="C1606" s="3" t="s">
        <v>4033</v>
      </c>
      <c r="D1606" s="3" t="s">
        <v>286</v>
      </c>
      <c r="E1606" s="3" t="str">
        <f>VLOOKUP($A1606,[1]Consolidado!$C$2:$H$3834,4,FALSE)</f>
        <v>Activo</v>
      </c>
      <c r="F1606" s="3" t="str">
        <f>VLOOKUP($A1606,[1]Consolidado!$C$2:$H$3834,6,FALSE)</f>
        <v>Fijo</v>
      </c>
      <c r="G1606" s="4">
        <v>50096</v>
      </c>
      <c r="H1606" s="4">
        <v>1352.9098749999989</v>
      </c>
      <c r="I1606" s="4">
        <v>1522.92</v>
      </c>
      <c r="J1606" s="4">
        <v>1437.76</v>
      </c>
      <c r="K1606" s="4">
        <v>29587.17</v>
      </c>
      <c r="L1606" s="4">
        <v>16195.240125000004</v>
      </c>
    </row>
    <row r="1607" spans="1:12" s="2" customFormat="1" ht="39.950000000000003" customHeight="1" x14ac:dyDescent="0.25">
      <c r="A1607" s="3" t="s">
        <v>2474</v>
      </c>
      <c r="B1607" s="3" t="s">
        <v>422</v>
      </c>
      <c r="C1607" s="3" t="s">
        <v>716</v>
      </c>
      <c r="D1607" s="3" t="s">
        <v>275</v>
      </c>
      <c r="E1607" s="3" t="str">
        <f>VLOOKUP($A1607,[1]Consolidado!$C$2:$H$3834,4,FALSE)</f>
        <v>Activo</v>
      </c>
      <c r="F1607" s="3" t="str">
        <f>VLOOKUP($A1607,[1]Consolidado!$C$2:$H$3834,6,FALSE)</f>
        <v>Fijo</v>
      </c>
      <c r="G1607" s="4">
        <v>93591</v>
      </c>
      <c r="H1607" s="4">
        <v>10597.879791666666</v>
      </c>
      <c r="I1607" s="4">
        <v>2845.17</v>
      </c>
      <c r="J1607" s="4">
        <v>2686.06</v>
      </c>
      <c r="K1607" s="4">
        <v>11610.61</v>
      </c>
      <c r="L1607" s="4">
        <v>65851.280208333337</v>
      </c>
    </row>
    <row r="1608" spans="1:12" s="2" customFormat="1" ht="39.950000000000003" customHeight="1" x14ac:dyDescent="0.25">
      <c r="A1608" s="3" t="s">
        <v>2475</v>
      </c>
      <c r="B1608" s="3" t="s">
        <v>422</v>
      </c>
      <c r="C1608" s="3" t="s">
        <v>4059</v>
      </c>
      <c r="D1608" s="3" t="s">
        <v>478</v>
      </c>
      <c r="E1608" s="3" t="str">
        <f>VLOOKUP($A1608,[1]Consolidado!$C$2:$H$3834,4,FALSE)</f>
        <v>Activo</v>
      </c>
      <c r="F1608" s="3" t="str">
        <f>VLOOKUP($A1608,[1]Consolidado!$C$2:$H$3834,6,FALSE)</f>
        <v>Fijo</v>
      </c>
      <c r="G1608" s="4">
        <v>81913</v>
      </c>
      <c r="H1608" s="4">
        <v>7850.9222916666668</v>
      </c>
      <c r="I1608" s="4">
        <v>2490.16</v>
      </c>
      <c r="J1608" s="4">
        <v>2350.9</v>
      </c>
      <c r="K1608" s="4">
        <v>3811.9399999999996</v>
      </c>
      <c r="L1608" s="4">
        <v>65409.077708333338</v>
      </c>
    </row>
    <row r="1609" spans="1:12" s="2" customFormat="1" ht="39.950000000000003" customHeight="1" x14ac:dyDescent="0.25">
      <c r="A1609" s="3" t="s">
        <v>2476</v>
      </c>
      <c r="B1609" s="3" t="s">
        <v>422</v>
      </c>
      <c r="C1609" s="3" t="s">
        <v>635</v>
      </c>
      <c r="D1609" s="3" t="s">
        <v>330</v>
      </c>
      <c r="E1609" s="3" t="str">
        <f>VLOOKUP($A1609,[1]Consolidado!$C$2:$H$3834,4,FALSE)</f>
        <v>Activo</v>
      </c>
      <c r="F1609" s="3" t="str">
        <f>VLOOKUP($A1609,[1]Consolidado!$C$2:$H$3834,6,FALSE)</f>
        <v>Fijo</v>
      </c>
      <c r="G1609" s="4">
        <v>62620</v>
      </c>
      <c r="H1609" s="4">
        <v>3636.5898333333316</v>
      </c>
      <c r="I1609" s="4">
        <v>1903.65</v>
      </c>
      <c r="J1609" s="4">
        <v>1797.19</v>
      </c>
      <c r="K1609" s="4">
        <v>18694.54</v>
      </c>
      <c r="L1609" s="4">
        <v>36588.030166666664</v>
      </c>
    </row>
    <row r="1610" spans="1:12" s="2" customFormat="1" ht="39.950000000000003" customHeight="1" x14ac:dyDescent="0.25">
      <c r="A1610" s="3" t="s">
        <v>2477</v>
      </c>
      <c r="B1610" s="3" t="s">
        <v>421</v>
      </c>
      <c r="C1610" s="3" t="s">
        <v>635</v>
      </c>
      <c r="D1610" s="3" t="s">
        <v>330</v>
      </c>
      <c r="E1610" s="3" t="str">
        <f>VLOOKUP($A1610,[1]Consolidado!$C$2:$H$3834,4,FALSE)</f>
        <v>Activo</v>
      </c>
      <c r="F1610" s="3" t="str">
        <f>VLOOKUP($A1610,[1]Consolidado!$C$2:$H$3834,6,FALSE)</f>
        <v>Fijo</v>
      </c>
      <c r="G1610" s="4">
        <v>62620</v>
      </c>
      <c r="H1610" s="4">
        <v>3979.6818333333322</v>
      </c>
      <c r="I1610" s="4">
        <v>1903.65</v>
      </c>
      <c r="J1610" s="4">
        <v>1797.19</v>
      </c>
      <c r="K1610" s="4">
        <v>10208.24</v>
      </c>
      <c r="L1610" s="4">
        <v>44731.238166666662</v>
      </c>
    </row>
    <row r="1611" spans="1:12" s="2" customFormat="1" ht="39.950000000000003" customHeight="1" x14ac:dyDescent="0.25">
      <c r="A1611" s="3" t="s">
        <v>2478</v>
      </c>
      <c r="B1611" s="3" t="s">
        <v>421</v>
      </c>
      <c r="C1611" s="3" t="s">
        <v>622</v>
      </c>
      <c r="D1611" s="3" t="s">
        <v>228</v>
      </c>
      <c r="E1611" s="3" t="str">
        <f>VLOOKUP($A1611,[1]Consolidado!$C$2:$H$3834,4,FALSE)</f>
        <v>Activo</v>
      </c>
      <c r="F1611" s="3" t="str">
        <f>VLOOKUP($A1611,[1]Consolidado!$C$2:$H$3834,6,FALSE)</f>
        <v>Fijo</v>
      </c>
      <c r="G1611" s="4">
        <v>77999</v>
      </c>
      <c r="H1611" s="4">
        <v>6930.252291666664</v>
      </c>
      <c r="I1611" s="4">
        <v>2371.17</v>
      </c>
      <c r="J1611" s="4">
        <v>2238.5700000000002</v>
      </c>
      <c r="K1611" s="4">
        <v>8408.14</v>
      </c>
      <c r="L1611" s="4">
        <v>58050.867708333331</v>
      </c>
    </row>
    <row r="1612" spans="1:12" s="2" customFormat="1" ht="39.950000000000003" customHeight="1" x14ac:dyDescent="0.25">
      <c r="A1612" s="3" t="s">
        <v>2479</v>
      </c>
      <c r="B1612" s="3" t="s">
        <v>421</v>
      </c>
      <c r="C1612" s="3" t="s">
        <v>4105</v>
      </c>
      <c r="D1612" s="3" t="s">
        <v>446</v>
      </c>
      <c r="E1612" s="3" t="str">
        <f>VLOOKUP($A1612,[1]Consolidado!$C$2:$H$3834,4,FALSE)</f>
        <v>Activo</v>
      </c>
      <c r="F1612" s="3" t="str">
        <f>VLOOKUP($A1612,[1]Consolidado!$C$2:$H$3834,6,FALSE)</f>
        <v>Fijo</v>
      </c>
      <c r="G1612" s="4">
        <v>60288</v>
      </c>
      <c r="H1612" s="4">
        <v>3540.8438333333338</v>
      </c>
      <c r="I1612" s="4">
        <v>1832.76</v>
      </c>
      <c r="J1612" s="4">
        <v>1730.27</v>
      </c>
      <c r="K1612" s="4">
        <v>6166.75</v>
      </c>
      <c r="L1612" s="4">
        <v>47017.376166666669</v>
      </c>
    </row>
    <row r="1613" spans="1:12" s="2" customFormat="1" ht="39.950000000000003" customHeight="1" x14ac:dyDescent="0.25">
      <c r="A1613" s="3" t="s">
        <v>2480</v>
      </c>
      <c r="B1613" s="3" t="s">
        <v>421</v>
      </c>
      <c r="C1613" s="3" t="s">
        <v>603</v>
      </c>
      <c r="D1613" s="3" t="s">
        <v>107</v>
      </c>
      <c r="E1613" s="3" t="str">
        <f>VLOOKUP($A1613,[1]Consolidado!$C$2:$H$3834,4,FALSE)</f>
        <v>Activo</v>
      </c>
      <c r="F1613" s="3" t="str">
        <f>VLOOKUP($A1613,[1]Consolidado!$C$2:$H$3834,6,FALSE)</f>
        <v>Fijo</v>
      </c>
      <c r="G1613" s="4">
        <v>39312</v>
      </c>
      <c r="H1613" s="4">
        <v>345.55037499999958</v>
      </c>
      <c r="I1613" s="4">
        <v>1195.08</v>
      </c>
      <c r="J1613" s="4">
        <v>1128.25</v>
      </c>
      <c r="K1613" s="4">
        <v>7763.64</v>
      </c>
      <c r="L1613" s="4">
        <v>28879.479625</v>
      </c>
    </row>
    <row r="1614" spans="1:12" s="2" customFormat="1" ht="39.950000000000003" customHeight="1" x14ac:dyDescent="0.25">
      <c r="A1614" s="3" t="s">
        <v>2481</v>
      </c>
      <c r="B1614" s="3" t="s">
        <v>422</v>
      </c>
      <c r="C1614" s="3" t="s">
        <v>838</v>
      </c>
      <c r="D1614" s="3" t="s">
        <v>250</v>
      </c>
      <c r="E1614" s="3" t="str">
        <f>VLOOKUP($A1614,[1]Consolidado!$C$2:$H$3834,4,FALSE)</f>
        <v>Activo</v>
      </c>
      <c r="F1614" s="3" t="str">
        <f>VLOOKUP($A1614,[1]Consolidado!$C$2:$H$3834,6,FALSE)</f>
        <v>Fijo</v>
      </c>
      <c r="G1614" s="4">
        <v>64671</v>
      </c>
      <c r="H1614" s="4">
        <v>4365.6378333333341</v>
      </c>
      <c r="I1614" s="4">
        <v>1966</v>
      </c>
      <c r="J1614" s="4">
        <v>1856.06</v>
      </c>
      <c r="K1614" s="4">
        <v>18146.46</v>
      </c>
      <c r="L1614" s="4">
        <v>38336.842166666669</v>
      </c>
    </row>
    <row r="1615" spans="1:12" s="2" customFormat="1" ht="39.950000000000003" customHeight="1" x14ac:dyDescent="0.25">
      <c r="A1615" s="3" t="s">
        <v>2482</v>
      </c>
      <c r="B1615" s="3" t="s">
        <v>421</v>
      </c>
      <c r="C1615" s="3" t="s">
        <v>4062</v>
      </c>
      <c r="D1615" s="3" t="s">
        <v>232</v>
      </c>
      <c r="E1615" s="3" t="str">
        <f>VLOOKUP($A1615,[1]Consolidado!$C$2:$H$3834,4,FALSE)</f>
        <v>Activo</v>
      </c>
      <c r="F1615" s="3" t="str">
        <f>VLOOKUP($A1615,[1]Consolidado!$C$2:$H$3834,6,FALSE)</f>
        <v>Fijo</v>
      </c>
      <c r="G1615" s="4">
        <v>82550</v>
      </c>
      <c r="H1615" s="4">
        <v>7143.029791666665</v>
      </c>
      <c r="I1615" s="4">
        <v>2509.52</v>
      </c>
      <c r="J1615" s="4">
        <v>2369.19</v>
      </c>
      <c r="K1615" s="4">
        <v>32768.19</v>
      </c>
      <c r="L1615" s="4">
        <v>37760.070208333331</v>
      </c>
    </row>
    <row r="1616" spans="1:12" s="2" customFormat="1" ht="39.950000000000003" customHeight="1" x14ac:dyDescent="0.25">
      <c r="A1616" s="3" t="s">
        <v>2483</v>
      </c>
      <c r="B1616" s="3" t="s">
        <v>421</v>
      </c>
      <c r="C1616" s="3" t="s">
        <v>4105</v>
      </c>
      <c r="D1616" s="3" t="s">
        <v>459</v>
      </c>
      <c r="E1616" s="3" t="str">
        <f>VLOOKUP($A1616,[1]Consolidado!$C$2:$H$3834,4,FALSE)</f>
        <v>Activo</v>
      </c>
      <c r="F1616" s="3" t="str">
        <f>VLOOKUP($A1616,[1]Consolidado!$C$2:$H$3834,6,FALSE)</f>
        <v>Fijo</v>
      </c>
      <c r="G1616" s="4">
        <v>60288</v>
      </c>
      <c r="H1616" s="4">
        <v>3540.8438333333338</v>
      </c>
      <c r="I1616" s="4">
        <v>1832.76</v>
      </c>
      <c r="J1616" s="4">
        <v>1730.27</v>
      </c>
      <c r="K1616" s="4">
        <v>12183.679999999998</v>
      </c>
      <c r="L1616" s="4">
        <v>41000.446166666668</v>
      </c>
    </row>
    <row r="1617" spans="1:12" s="2" customFormat="1" ht="39.950000000000003" customHeight="1" x14ac:dyDescent="0.25">
      <c r="A1617" s="3" t="s">
        <v>2484</v>
      </c>
      <c r="B1617" s="3" t="s">
        <v>422</v>
      </c>
      <c r="C1617" s="3" t="s">
        <v>3980</v>
      </c>
      <c r="D1617" s="3" t="s">
        <v>293</v>
      </c>
      <c r="E1617" s="3" t="str">
        <f>VLOOKUP($A1617,[1]Consolidado!$C$2:$H$3834,4,FALSE)</f>
        <v>Activo</v>
      </c>
      <c r="F1617" s="3" t="str">
        <f>VLOOKUP($A1617,[1]Consolidado!$C$2:$H$3834,6,FALSE)</f>
        <v>Fijo</v>
      </c>
      <c r="G1617" s="4">
        <v>58757</v>
      </c>
      <c r="H1617" s="4">
        <v>3252.7418333333335</v>
      </c>
      <c r="I1617" s="4">
        <v>1786.21</v>
      </c>
      <c r="J1617" s="4">
        <v>1686.33</v>
      </c>
      <c r="K1617" s="4">
        <v>11846.74</v>
      </c>
      <c r="L1617" s="4">
        <v>40184.978166666668</v>
      </c>
    </row>
    <row r="1618" spans="1:12" s="2" customFormat="1" ht="39.950000000000003" customHeight="1" x14ac:dyDescent="0.25">
      <c r="A1618" s="3" t="s">
        <v>2485</v>
      </c>
      <c r="B1618" s="3" t="s">
        <v>422</v>
      </c>
      <c r="C1618" s="3" t="s">
        <v>850</v>
      </c>
      <c r="D1618" s="3" t="s">
        <v>226</v>
      </c>
      <c r="E1618" s="3" t="str">
        <f>VLOOKUP($A1618,[1]Consolidado!$C$2:$H$3834,4,FALSE)</f>
        <v>Activo</v>
      </c>
      <c r="F1618" s="3" t="str">
        <f>VLOOKUP($A1618,[1]Consolidado!$C$2:$H$3834,6,FALSE)</f>
        <v>Fijo</v>
      </c>
      <c r="G1618" s="4">
        <v>26254</v>
      </c>
      <c r="H1618" s="4">
        <v>0</v>
      </c>
      <c r="I1618" s="4">
        <v>0</v>
      </c>
      <c r="J1618" s="4">
        <v>753.49</v>
      </c>
      <c r="K1618" s="4">
        <v>6019.33</v>
      </c>
      <c r="L1618" s="4">
        <v>19481.18</v>
      </c>
    </row>
    <row r="1619" spans="1:12" s="2" customFormat="1" ht="39.950000000000003" customHeight="1" x14ac:dyDescent="0.25">
      <c r="A1619" s="3" t="s">
        <v>2486</v>
      </c>
      <c r="B1619" s="3" t="s">
        <v>421</v>
      </c>
      <c r="C1619" s="3" t="s">
        <v>822</v>
      </c>
      <c r="D1619" s="3" t="s">
        <v>526</v>
      </c>
      <c r="E1619" s="3" t="str">
        <f>VLOOKUP($A1619,[1]Consolidado!$C$2:$H$3834,4,FALSE)</f>
        <v>Activo</v>
      </c>
      <c r="F1619" s="3" t="str">
        <f>VLOOKUP($A1619,[1]Consolidado!$C$2:$H$3834,6,FALSE)</f>
        <v>Fijo</v>
      </c>
      <c r="G1619" s="4">
        <v>51440</v>
      </c>
      <c r="H1619" s="4">
        <v>2057.2333749999989</v>
      </c>
      <c r="I1619" s="4">
        <v>1563.78</v>
      </c>
      <c r="J1619" s="4">
        <v>1476.33</v>
      </c>
      <c r="K1619" s="4">
        <v>7296.29</v>
      </c>
      <c r="L1619" s="4">
        <v>39046.366625000002</v>
      </c>
    </row>
    <row r="1620" spans="1:12" s="2" customFormat="1" ht="39.950000000000003" customHeight="1" x14ac:dyDescent="0.25">
      <c r="A1620" s="3" t="s">
        <v>2487</v>
      </c>
      <c r="B1620" s="3" t="s">
        <v>422</v>
      </c>
      <c r="C1620" s="3" t="s">
        <v>4105</v>
      </c>
      <c r="D1620" s="3" t="s">
        <v>446</v>
      </c>
      <c r="E1620" s="3" t="str">
        <f>VLOOKUP($A1620,[1]Consolidado!$C$2:$H$3834,4,FALSE)</f>
        <v>Activo</v>
      </c>
      <c r="F1620" s="3" t="str">
        <f>VLOOKUP($A1620,[1]Consolidado!$C$2:$H$3834,6,FALSE)</f>
        <v>Fijo</v>
      </c>
      <c r="G1620" s="4">
        <v>60288</v>
      </c>
      <c r="H1620" s="4">
        <v>3540.8438333333338</v>
      </c>
      <c r="I1620" s="4">
        <v>1832.76</v>
      </c>
      <c r="J1620" s="4">
        <v>1730.27</v>
      </c>
      <c r="K1620" s="4">
        <v>731.8</v>
      </c>
      <c r="L1620" s="4">
        <v>52452.326166666666</v>
      </c>
    </row>
    <row r="1621" spans="1:12" s="2" customFormat="1" ht="39.950000000000003" customHeight="1" x14ac:dyDescent="0.25">
      <c r="A1621" s="3" t="s">
        <v>2488</v>
      </c>
      <c r="B1621" s="3" t="s">
        <v>421</v>
      </c>
      <c r="C1621" s="3" t="s">
        <v>583</v>
      </c>
      <c r="D1621" s="3" t="s">
        <v>236</v>
      </c>
      <c r="E1621" s="3" t="str">
        <f>VLOOKUP($A1621,[1]Consolidado!$C$2:$H$3834,4,FALSE)</f>
        <v>Activo</v>
      </c>
      <c r="F1621" s="3" t="str">
        <f>VLOOKUP($A1621,[1]Consolidado!$C$2:$H$3834,6,FALSE)</f>
        <v>Fijo</v>
      </c>
      <c r="G1621" s="4">
        <v>44730</v>
      </c>
      <c r="H1621" s="4">
        <v>1110.218875</v>
      </c>
      <c r="I1621" s="4">
        <v>1359.79</v>
      </c>
      <c r="J1621" s="4">
        <v>1283.75</v>
      </c>
      <c r="K1621" s="4">
        <v>25</v>
      </c>
      <c r="L1621" s="4">
        <v>40951.241125</v>
      </c>
    </row>
    <row r="1622" spans="1:12" s="2" customFormat="1" ht="39.950000000000003" customHeight="1" x14ac:dyDescent="0.25">
      <c r="A1622" s="3" t="s">
        <v>2489</v>
      </c>
      <c r="B1622" s="3" t="s">
        <v>422</v>
      </c>
      <c r="C1622" s="3" t="s">
        <v>622</v>
      </c>
      <c r="D1622" s="3" t="s">
        <v>228</v>
      </c>
      <c r="E1622" s="3" t="str">
        <f>VLOOKUP($A1622,[1]Consolidado!$C$2:$H$3834,4,FALSE)</f>
        <v>Activo</v>
      </c>
      <c r="F1622" s="3" t="str">
        <f>VLOOKUP($A1622,[1]Consolidado!$C$2:$H$3834,6,FALSE)</f>
        <v>Fijo</v>
      </c>
      <c r="G1622" s="4">
        <v>77999</v>
      </c>
      <c r="H1622" s="4">
        <v>6930.252291666664</v>
      </c>
      <c r="I1622" s="4">
        <v>2371.17</v>
      </c>
      <c r="J1622" s="4">
        <v>2238.5700000000002</v>
      </c>
      <c r="K1622" s="4">
        <v>12355.09</v>
      </c>
      <c r="L1622" s="4">
        <v>54103.917708333334</v>
      </c>
    </row>
    <row r="1623" spans="1:12" s="2" customFormat="1" ht="39.950000000000003" customHeight="1" x14ac:dyDescent="0.25">
      <c r="A1623" s="3" t="s">
        <v>2490</v>
      </c>
      <c r="B1623" s="3" t="s">
        <v>422</v>
      </c>
      <c r="C1623" s="3" t="s">
        <v>4004</v>
      </c>
      <c r="D1623" s="3" t="s">
        <v>350</v>
      </c>
      <c r="E1623" s="3" t="str">
        <f>VLOOKUP($A1623,[1]Consolidado!$C$2:$H$3834,4,FALSE)</f>
        <v>Activo</v>
      </c>
      <c r="F1623" s="3" t="str">
        <f>VLOOKUP($A1623,[1]Consolidado!$C$2:$H$3834,6,FALSE)</f>
        <v>Fijo</v>
      </c>
      <c r="G1623" s="4">
        <v>36952</v>
      </c>
      <c r="H1623" s="4">
        <v>12.470875000000524</v>
      </c>
      <c r="I1623" s="4">
        <v>1123.3399999999999</v>
      </c>
      <c r="J1623" s="4">
        <v>1060.52</v>
      </c>
      <c r="K1623" s="4">
        <v>938.6</v>
      </c>
      <c r="L1623" s="4">
        <v>33817.069125000009</v>
      </c>
    </row>
    <row r="1624" spans="1:12" s="2" customFormat="1" ht="39.950000000000003" customHeight="1" x14ac:dyDescent="0.25">
      <c r="A1624" s="3" t="s">
        <v>2491</v>
      </c>
      <c r="B1624" s="3" t="s">
        <v>422</v>
      </c>
      <c r="C1624" s="3" t="s">
        <v>828</v>
      </c>
      <c r="D1624" s="3" t="s">
        <v>12</v>
      </c>
      <c r="E1624" s="3" t="str">
        <f>VLOOKUP($A1624,[1]Consolidado!$C$2:$H$3834,4,FALSE)</f>
        <v>Activo</v>
      </c>
      <c r="F1624" s="3" t="str">
        <f>VLOOKUP($A1624,[1]Consolidado!$C$2:$H$3834,6,FALSE)</f>
        <v>Fijo</v>
      </c>
      <c r="G1624" s="4">
        <v>64671</v>
      </c>
      <c r="H1624" s="4">
        <v>4365.6378333333341</v>
      </c>
      <c r="I1624" s="4">
        <v>1966</v>
      </c>
      <c r="J1624" s="4">
        <v>1856.06</v>
      </c>
      <c r="K1624" s="4">
        <v>6484.38</v>
      </c>
      <c r="L1624" s="4">
        <v>49998.922166666671</v>
      </c>
    </row>
    <row r="1625" spans="1:12" s="2" customFormat="1" ht="39.950000000000003" customHeight="1" x14ac:dyDescent="0.25">
      <c r="A1625" s="3" t="s">
        <v>2492</v>
      </c>
      <c r="B1625" s="3" t="s">
        <v>421</v>
      </c>
      <c r="C1625" s="3" t="s">
        <v>4098</v>
      </c>
      <c r="D1625" s="3" t="s">
        <v>491</v>
      </c>
      <c r="E1625" s="3" t="str">
        <f>VLOOKUP($A1625,[1]Consolidado!$C$2:$H$3834,4,FALSE)</f>
        <v>Activo</v>
      </c>
      <c r="F1625" s="3" t="str">
        <f>VLOOKUP($A1625,[1]Consolidado!$C$2:$H$3834,6,FALSE)</f>
        <v>Fijo</v>
      </c>
      <c r="G1625" s="4">
        <v>70380</v>
      </c>
      <c r="H1625" s="4">
        <v>5439.9578333333329</v>
      </c>
      <c r="I1625" s="4">
        <v>2139.5500000000002</v>
      </c>
      <c r="J1625" s="4">
        <v>2019.91</v>
      </c>
      <c r="K1625" s="4">
        <v>10538.67</v>
      </c>
      <c r="L1625" s="4">
        <v>50241.912166666662</v>
      </c>
    </row>
    <row r="1626" spans="1:12" s="2" customFormat="1" ht="39.950000000000003" customHeight="1" x14ac:dyDescent="0.25">
      <c r="A1626" s="3" t="s">
        <v>2493</v>
      </c>
      <c r="B1626" s="3" t="s">
        <v>422</v>
      </c>
      <c r="C1626" s="3" t="s">
        <v>870</v>
      </c>
      <c r="D1626" s="3" t="s">
        <v>502</v>
      </c>
      <c r="E1626" s="3" t="str">
        <f>VLOOKUP($A1626,[1]Consolidado!$C$2:$H$3834,4,FALSE)</f>
        <v>Activo</v>
      </c>
      <c r="F1626" s="3" t="str">
        <f>VLOOKUP($A1626,[1]Consolidado!$C$2:$H$3834,6,FALSE)</f>
        <v>Fijo</v>
      </c>
      <c r="G1626" s="4">
        <v>81288</v>
      </c>
      <c r="H1626" s="4">
        <v>7703.904791666665</v>
      </c>
      <c r="I1626" s="4">
        <v>2471.16</v>
      </c>
      <c r="J1626" s="4">
        <v>2332.9699999999998</v>
      </c>
      <c r="K1626" s="4">
        <v>10660.82</v>
      </c>
      <c r="L1626" s="4">
        <v>58119.145208333335</v>
      </c>
    </row>
    <row r="1627" spans="1:12" s="2" customFormat="1" ht="39.950000000000003" customHeight="1" x14ac:dyDescent="0.25">
      <c r="A1627" s="3" t="s">
        <v>2494</v>
      </c>
      <c r="B1627" s="3" t="s">
        <v>422</v>
      </c>
      <c r="C1627" s="3" t="s">
        <v>733</v>
      </c>
      <c r="D1627" s="3" t="s">
        <v>517</v>
      </c>
      <c r="E1627" s="3" t="str">
        <f>VLOOKUP($A1627,[1]Consolidado!$C$2:$H$3834,4,FALSE)</f>
        <v>Activo</v>
      </c>
      <c r="F1627" s="3" t="str">
        <f>VLOOKUP($A1627,[1]Consolidado!$C$2:$H$3834,6,FALSE)</f>
        <v>Fijo</v>
      </c>
      <c r="G1627" s="4">
        <v>64671</v>
      </c>
      <c r="H1627" s="4">
        <v>4022.5458333333336</v>
      </c>
      <c r="I1627" s="4">
        <v>1966</v>
      </c>
      <c r="J1627" s="4">
        <v>1856.06</v>
      </c>
      <c r="K1627" s="4">
        <v>3903.02</v>
      </c>
      <c r="L1627" s="4">
        <v>52923.374166666668</v>
      </c>
    </row>
    <row r="1628" spans="1:12" s="2" customFormat="1" ht="39.950000000000003" customHeight="1" x14ac:dyDescent="0.25">
      <c r="A1628" s="3" t="s">
        <v>2495</v>
      </c>
      <c r="B1628" s="3" t="s">
        <v>422</v>
      </c>
      <c r="C1628" s="3" t="s">
        <v>697</v>
      </c>
      <c r="D1628" s="3" t="s">
        <v>194</v>
      </c>
      <c r="E1628" s="3" t="str">
        <f>VLOOKUP($A1628,[1]Consolidado!$C$2:$H$3834,4,FALSE)</f>
        <v>Activo</v>
      </c>
      <c r="F1628" s="3" t="str">
        <f>VLOOKUP($A1628,[1]Consolidado!$C$2:$H$3834,6,FALSE)</f>
        <v>Fijo</v>
      </c>
      <c r="G1628" s="4">
        <v>99855</v>
      </c>
      <c r="H1628" s="4">
        <v>12071.329791666669</v>
      </c>
      <c r="I1628" s="4">
        <v>3035.59</v>
      </c>
      <c r="J1628" s="4">
        <v>2865.84</v>
      </c>
      <c r="K1628" s="4">
        <v>24465.41</v>
      </c>
      <c r="L1628" s="4">
        <v>57416.83020833334</v>
      </c>
    </row>
    <row r="1629" spans="1:12" s="2" customFormat="1" ht="39.950000000000003" customHeight="1" x14ac:dyDescent="0.25">
      <c r="A1629" s="3" t="s">
        <v>2496</v>
      </c>
      <c r="B1629" s="3" t="s">
        <v>421</v>
      </c>
      <c r="C1629" s="3" t="s">
        <v>606</v>
      </c>
      <c r="D1629" s="3" t="s">
        <v>395</v>
      </c>
      <c r="E1629" s="3" t="str">
        <f>VLOOKUP($A1629,[1]Consolidado!$C$2:$H$3834,4,FALSE)</f>
        <v>Activo</v>
      </c>
      <c r="F1629" s="3" t="str">
        <f>VLOOKUP($A1629,[1]Consolidado!$C$2:$H$3834,6,FALSE)</f>
        <v>Fijo</v>
      </c>
      <c r="G1629" s="4">
        <v>24273</v>
      </c>
      <c r="H1629" s="4">
        <v>0</v>
      </c>
      <c r="I1629" s="4">
        <v>0</v>
      </c>
      <c r="J1629" s="4">
        <v>696.64</v>
      </c>
      <c r="K1629" s="4">
        <v>16140.17</v>
      </c>
      <c r="L1629" s="4">
        <v>7436.1900000000005</v>
      </c>
    </row>
    <row r="1630" spans="1:12" s="2" customFormat="1" ht="39.950000000000003" customHeight="1" x14ac:dyDescent="0.25">
      <c r="A1630" s="3" t="s">
        <v>2497</v>
      </c>
      <c r="B1630" s="3" t="s">
        <v>421</v>
      </c>
      <c r="C1630" s="3" t="s">
        <v>577</v>
      </c>
      <c r="D1630" s="3" t="s">
        <v>341</v>
      </c>
      <c r="E1630" s="3" t="str">
        <f>VLOOKUP($A1630,[1]Consolidado!$C$2:$H$3834,4,FALSE)</f>
        <v>Activo</v>
      </c>
      <c r="F1630" s="3" t="str">
        <f>VLOOKUP($A1630,[1]Consolidado!$C$2:$H$3834,6,FALSE)</f>
        <v>Fijo</v>
      </c>
      <c r="G1630" s="4">
        <v>22873</v>
      </c>
      <c r="H1630" s="4">
        <v>0</v>
      </c>
      <c r="I1630" s="4">
        <v>0</v>
      </c>
      <c r="J1630" s="4">
        <v>656.46</v>
      </c>
      <c r="K1630" s="4">
        <v>12401.170000000002</v>
      </c>
      <c r="L1630" s="4">
        <v>9815.369999999999</v>
      </c>
    </row>
    <row r="1631" spans="1:12" s="2" customFormat="1" ht="39.950000000000003" customHeight="1" x14ac:dyDescent="0.25">
      <c r="A1631" s="3" t="s">
        <v>2498</v>
      </c>
      <c r="B1631" s="3" t="s">
        <v>422</v>
      </c>
      <c r="C1631" s="3" t="s">
        <v>596</v>
      </c>
      <c r="D1631" s="3" t="s">
        <v>523</v>
      </c>
      <c r="E1631" s="3" t="str">
        <f>VLOOKUP($A1631,[1]Consolidado!$C$2:$H$3834,4,FALSE)</f>
        <v>Activo</v>
      </c>
      <c r="F1631" s="3" t="str">
        <f>VLOOKUP($A1631,[1]Consolidado!$C$2:$H$3834,6,FALSE)</f>
        <v>Fijo</v>
      </c>
      <c r="G1631" s="4">
        <v>44730</v>
      </c>
      <c r="H1631" s="4">
        <v>1110.218875</v>
      </c>
      <c r="I1631" s="4">
        <v>1359.79</v>
      </c>
      <c r="J1631" s="4">
        <v>1283.75</v>
      </c>
      <c r="K1631" s="4">
        <v>4826.2</v>
      </c>
      <c r="L1631" s="4">
        <v>36150.041125000003</v>
      </c>
    </row>
    <row r="1632" spans="1:12" s="2" customFormat="1" ht="39.950000000000003" customHeight="1" x14ac:dyDescent="0.25">
      <c r="A1632" s="3" t="s">
        <v>2499</v>
      </c>
      <c r="B1632" s="3" t="s">
        <v>422</v>
      </c>
      <c r="C1632" s="3" t="s">
        <v>4228</v>
      </c>
      <c r="D1632" s="3" t="s">
        <v>548</v>
      </c>
      <c r="E1632" s="3" t="str">
        <f>VLOOKUP($A1632,[1]Consolidado!$C$2:$H$3834,4,FALSE)</f>
        <v>Activo</v>
      </c>
      <c r="F1632" s="3" t="str">
        <f>VLOOKUP($A1632,[1]Consolidado!$C$2:$H$3834,6,FALSE)</f>
        <v>Fijo</v>
      </c>
      <c r="G1632" s="4">
        <v>120574</v>
      </c>
      <c r="H1632" s="4">
        <v>16944.957291666666</v>
      </c>
      <c r="I1632" s="4">
        <v>3665.45</v>
      </c>
      <c r="J1632" s="4">
        <v>3460.47</v>
      </c>
      <c r="K1632" s="4">
        <v>731.8</v>
      </c>
      <c r="L1632" s="4">
        <v>95771.322708333333</v>
      </c>
    </row>
    <row r="1633" spans="1:12" s="2" customFormat="1" ht="39.950000000000003" customHeight="1" x14ac:dyDescent="0.25">
      <c r="A1633" s="3" t="s">
        <v>2500</v>
      </c>
      <c r="B1633" s="3" t="s">
        <v>421</v>
      </c>
      <c r="C1633" s="3" t="s">
        <v>4065</v>
      </c>
      <c r="D1633" s="3" t="s">
        <v>229</v>
      </c>
      <c r="E1633" s="3" t="str">
        <f>VLOOKUP($A1633,[1]Consolidado!$C$2:$H$3834,4,FALSE)</f>
        <v>Activo</v>
      </c>
      <c r="F1633" s="3" t="str">
        <f>VLOOKUP($A1633,[1]Consolidado!$C$2:$H$3834,6,FALSE)</f>
        <v>Fijo</v>
      </c>
      <c r="G1633" s="4">
        <v>100142</v>
      </c>
      <c r="H1633" s="4">
        <v>11709.97229166666</v>
      </c>
      <c r="I1633" s="4">
        <v>3044.32</v>
      </c>
      <c r="J1633" s="4">
        <v>2874.08</v>
      </c>
      <c r="K1633" s="4">
        <v>14001.37</v>
      </c>
      <c r="L1633" s="4">
        <v>68512.257708333331</v>
      </c>
    </row>
    <row r="1634" spans="1:12" s="2" customFormat="1" ht="39.950000000000003" customHeight="1" x14ac:dyDescent="0.25">
      <c r="A1634" s="3" t="s">
        <v>2501</v>
      </c>
      <c r="B1634" s="3" t="s">
        <v>421</v>
      </c>
      <c r="C1634" s="3" t="s">
        <v>3977</v>
      </c>
      <c r="D1634" s="3" t="s">
        <v>194</v>
      </c>
      <c r="E1634" s="3" t="str">
        <f>VLOOKUP($A1634,[1]Consolidado!$C$2:$H$3834,4,FALSE)</f>
        <v>Activo</v>
      </c>
      <c r="F1634" s="3" t="str">
        <f>VLOOKUP($A1634,[1]Consolidado!$C$2:$H$3834,6,FALSE)</f>
        <v>Fijo</v>
      </c>
      <c r="G1634" s="4">
        <v>73028</v>
      </c>
      <c r="H1634" s="4">
        <v>5252.0758333333324</v>
      </c>
      <c r="I1634" s="4">
        <v>2220.0500000000002</v>
      </c>
      <c r="J1634" s="4">
        <v>2095.9</v>
      </c>
      <c r="K1634" s="4">
        <v>18315.89</v>
      </c>
      <c r="L1634" s="4">
        <v>45144.084166666667</v>
      </c>
    </row>
    <row r="1635" spans="1:12" s="2" customFormat="1" ht="39.950000000000003" customHeight="1" x14ac:dyDescent="0.25">
      <c r="A1635" s="3" t="s">
        <v>2502</v>
      </c>
      <c r="B1635" s="3" t="s">
        <v>421</v>
      </c>
      <c r="C1635" s="3" t="s">
        <v>716</v>
      </c>
      <c r="D1635" s="3" t="s">
        <v>275</v>
      </c>
      <c r="E1635" s="3" t="str">
        <f>VLOOKUP($A1635,[1]Consolidado!$C$2:$H$3834,4,FALSE)</f>
        <v>Activo</v>
      </c>
      <c r="F1635" s="3" t="str">
        <f>VLOOKUP($A1635,[1]Consolidado!$C$2:$H$3834,6,FALSE)</f>
        <v>Fijo</v>
      </c>
      <c r="G1635" s="4">
        <v>93362</v>
      </c>
      <c r="H1635" s="4">
        <v>9686.2847916666651</v>
      </c>
      <c r="I1635" s="4">
        <v>2838.2</v>
      </c>
      <c r="J1635" s="4">
        <v>2679.49</v>
      </c>
      <c r="K1635" s="4">
        <v>3598.2400000000002</v>
      </c>
      <c r="L1635" s="4">
        <v>74559.785208333327</v>
      </c>
    </row>
    <row r="1636" spans="1:12" s="2" customFormat="1" ht="39.950000000000003" customHeight="1" x14ac:dyDescent="0.25">
      <c r="A1636" s="3" t="s">
        <v>2503</v>
      </c>
      <c r="B1636" s="3" t="s">
        <v>422</v>
      </c>
      <c r="C1636" s="3" t="s">
        <v>4229</v>
      </c>
      <c r="D1636" s="3" t="s">
        <v>467</v>
      </c>
      <c r="E1636" s="3" t="str">
        <f>VLOOKUP($A1636,[1]Consolidado!$C$2:$H$3834,4,FALSE)</f>
        <v>Activo</v>
      </c>
      <c r="F1636" s="3" t="str">
        <f>VLOOKUP($A1636,[1]Consolidado!$C$2:$H$3834,6,FALSE)</f>
        <v>Fijo</v>
      </c>
      <c r="G1636" s="4">
        <v>145857</v>
      </c>
      <c r="H1636" s="4">
        <v>22892.14979166667</v>
      </c>
      <c r="I1636" s="4">
        <v>4434.05</v>
      </c>
      <c r="J1636" s="4">
        <v>4186.1000000000004</v>
      </c>
      <c r="K1636" s="4">
        <v>24302.080000000002</v>
      </c>
      <c r="L1636" s="4">
        <v>90042.620208333319</v>
      </c>
    </row>
    <row r="1637" spans="1:12" s="2" customFormat="1" ht="39.950000000000003" customHeight="1" x14ac:dyDescent="0.25">
      <c r="A1637" s="3" t="s">
        <v>2504</v>
      </c>
      <c r="B1637" s="3" t="s">
        <v>422</v>
      </c>
      <c r="C1637" s="3" t="s">
        <v>610</v>
      </c>
      <c r="D1637" s="3" t="s">
        <v>440</v>
      </c>
      <c r="E1637" s="3" t="str">
        <f>VLOOKUP($A1637,[1]Consolidado!$C$2:$H$3834,4,FALSE)</f>
        <v>Activo</v>
      </c>
      <c r="F1637" s="3" t="str">
        <f>VLOOKUP($A1637,[1]Consolidado!$C$2:$H$3834,6,FALSE)</f>
        <v>Fijo</v>
      </c>
      <c r="G1637" s="4">
        <v>44730</v>
      </c>
      <c r="H1637" s="4">
        <v>1110.218875</v>
      </c>
      <c r="I1637" s="4">
        <v>1359.79</v>
      </c>
      <c r="J1637" s="4">
        <v>1283.75</v>
      </c>
      <c r="K1637" s="4">
        <v>16134.85</v>
      </c>
      <c r="L1637" s="4">
        <v>24841.391125000002</v>
      </c>
    </row>
    <row r="1638" spans="1:12" s="2" customFormat="1" ht="39.950000000000003" customHeight="1" x14ac:dyDescent="0.25">
      <c r="A1638" s="3" t="s">
        <v>2505</v>
      </c>
      <c r="B1638" s="3" t="s">
        <v>422</v>
      </c>
      <c r="C1638" s="3" t="s">
        <v>852</v>
      </c>
      <c r="D1638" s="3" t="s">
        <v>337</v>
      </c>
      <c r="E1638" s="3" t="str">
        <f>VLOOKUP($A1638,[1]Consolidado!$C$2:$H$3834,4,FALSE)</f>
        <v>Activo</v>
      </c>
      <c r="F1638" s="3" t="str">
        <f>VLOOKUP($A1638,[1]Consolidado!$C$2:$H$3834,6,FALSE)</f>
        <v>Fijo</v>
      </c>
      <c r="G1638" s="4">
        <v>70380</v>
      </c>
      <c r="H1638" s="4">
        <v>4753.77383333333</v>
      </c>
      <c r="I1638" s="4">
        <v>2139.5500000000002</v>
      </c>
      <c r="J1638" s="4">
        <v>2019.91</v>
      </c>
      <c r="K1638" s="4">
        <v>10866.16</v>
      </c>
      <c r="L1638" s="4">
        <v>50600.606166666665</v>
      </c>
    </row>
    <row r="1639" spans="1:12" s="2" customFormat="1" ht="39.950000000000003" customHeight="1" x14ac:dyDescent="0.25">
      <c r="A1639" s="3" t="s">
        <v>2506</v>
      </c>
      <c r="B1639" s="3" t="s">
        <v>422</v>
      </c>
      <c r="C1639" s="3" t="s">
        <v>4001</v>
      </c>
      <c r="D1639" s="3" t="s">
        <v>446</v>
      </c>
      <c r="E1639" s="3" t="str">
        <f>VLOOKUP($A1639,[1]Consolidado!$C$2:$H$3834,4,FALSE)</f>
        <v>Activo</v>
      </c>
      <c r="F1639" s="3" t="str">
        <f>VLOOKUP($A1639,[1]Consolidado!$C$2:$H$3834,6,FALSE)</f>
        <v>Fijo</v>
      </c>
      <c r="G1639" s="4">
        <v>81914</v>
      </c>
      <c r="H1639" s="4">
        <v>7851.1572916666673</v>
      </c>
      <c r="I1639" s="4">
        <v>2490.19</v>
      </c>
      <c r="J1639" s="4">
        <v>2350.9299999999998</v>
      </c>
      <c r="K1639" s="4">
        <v>25624.289999999997</v>
      </c>
      <c r="L1639" s="4">
        <v>43597.432708333348</v>
      </c>
    </row>
    <row r="1640" spans="1:12" s="2" customFormat="1" ht="39.950000000000003" customHeight="1" x14ac:dyDescent="0.25">
      <c r="A1640" s="3" t="s">
        <v>2507</v>
      </c>
      <c r="B1640" s="3" t="s">
        <v>422</v>
      </c>
      <c r="C1640" s="3" t="s">
        <v>4105</v>
      </c>
      <c r="D1640" s="3" t="s">
        <v>459</v>
      </c>
      <c r="E1640" s="3" t="str">
        <f>VLOOKUP($A1640,[1]Consolidado!$C$2:$H$3834,4,FALSE)</f>
        <v>Activo</v>
      </c>
      <c r="F1640" s="3" t="str">
        <f>VLOOKUP($A1640,[1]Consolidado!$C$2:$H$3834,6,FALSE)</f>
        <v>Fijo</v>
      </c>
      <c r="G1640" s="4">
        <v>60288</v>
      </c>
      <c r="H1640" s="4">
        <v>3540.8438333333338</v>
      </c>
      <c r="I1640" s="4">
        <v>1832.76</v>
      </c>
      <c r="J1640" s="4">
        <v>1730.27</v>
      </c>
      <c r="K1640" s="4">
        <v>25660.489999999998</v>
      </c>
      <c r="L1640" s="4">
        <v>27523.636166666671</v>
      </c>
    </row>
    <row r="1641" spans="1:12" s="2" customFormat="1" ht="39.950000000000003" customHeight="1" x14ac:dyDescent="0.25">
      <c r="A1641" s="3" t="s">
        <v>2508</v>
      </c>
      <c r="B1641" s="3" t="s">
        <v>421</v>
      </c>
      <c r="C1641" s="3" t="s">
        <v>4277</v>
      </c>
      <c r="D1641" s="3" t="s">
        <v>420</v>
      </c>
      <c r="E1641" s="3" t="str">
        <f>VLOOKUP($A1641,[1]Consolidado!$C$2:$H$3834,4,FALSE)</f>
        <v>Cancelado</v>
      </c>
      <c r="F1641" s="3" t="str">
        <f>VLOOKUP($A1641,[1]Consolidado!$C$2:$H$3834,6,FALSE)</f>
        <v>Fijo</v>
      </c>
      <c r="G1641" s="4">
        <v>37574</v>
      </c>
      <c r="H1641" s="4">
        <v>100.25687499999913</v>
      </c>
      <c r="I1641" s="4">
        <v>1142.25</v>
      </c>
      <c r="J1641" s="4">
        <v>1078.3699999999999</v>
      </c>
      <c r="K1641" s="4">
        <v>26782.230000000003</v>
      </c>
      <c r="L1641" s="4">
        <v>8470.8931249999951</v>
      </c>
    </row>
    <row r="1642" spans="1:12" s="2" customFormat="1" ht="39.950000000000003" customHeight="1" x14ac:dyDescent="0.25">
      <c r="A1642" s="3" t="s">
        <v>2509</v>
      </c>
      <c r="B1642" s="3" t="s">
        <v>421</v>
      </c>
      <c r="C1642" s="3" t="s">
        <v>577</v>
      </c>
      <c r="D1642" s="3" t="s">
        <v>62</v>
      </c>
      <c r="E1642" s="3" t="str">
        <f>VLOOKUP($A1642,[1]Consolidado!$C$2:$H$3834,4,FALSE)</f>
        <v>Activo</v>
      </c>
      <c r="F1642" s="3" t="str">
        <f>VLOOKUP($A1642,[1]Consolidado!$C$2:$H$3834,6,FALSE)</f>
        <v>Fijo</v>
      </c>
      <c r="G1642" s="4">
        <v>22873</v>
      </c>
      <c r="H1642" s="4">
        <v>0</v>
      </c>
      <c r="I1642" s="4">
        <v>0</v>
      </c>
      <c r="J1642" s="4">
        <v>656.46</v>
      </c>
      <c r="K1642" s="4">
        <v>4309.78</v>
      </c>
      <c r="L1642" s="4">
        <v>17906.760000000002</v>
      </c>
    </row>
    <row r="1643" spans="1:12" s="2" customFormat="1" ht="39.950000000000003" customHeight="1" x14ac:dyDescent="0.25">
      <c r="A1643" s="3" t="s">
        <v>2510</v>
      </c>
      <c r="B1643" s="3" t="s">
        <v>421</v>
      </c>
      <c r="C1643" s="3" t="s">
        <v>3</v>
      </c>
      <c r="D1643" s="3" t="s">
        <v>346</v>
      </c>
      <c r="E1643" s="3" t="str">
        <f>VLOOKUP($A1643,[1]Consolidado!$C$2:$H$3834,4,FALSE)</f>
        <v>Activo</v>
      </c>
      <c r="F1643" s="3" t="str">
        <f>VLOOKUP($A1643,[1]Consolidado!$C$2:$H$3834,6,FALSE)</f>
        <v>Fijo</v>
      </c>
      <c r="G1643" s="4">
        <v>26254</v>
      </c>
      <c r="H1643" s="4">
        <v>0</v>
      </c>
      <c r="I1643" s="4">
        <v>0</v>
      </c>
      <c r="J1643" s="4">
        <v>753.49</v>
      </c>
      <c r="K1643" s="4">
        <v>12840.33</v>
      </c>
      <c r="L1643" s="4">
        <v>12660.179999999998</v>
      </c>
    </row>
    <row r="1644" spans="1:12" s="2" customFormat="1" ht="39.950000000000003" customHeight="1" x14ac:dyDescent="0.25">
      <c r="A1644" s="3" t="s">
        <v>2511</v>
      </c>
      <c r="B1644" s="3" t="s">
        <v>422</v>
      </c>
      <c r="C1644" s="3" t="s">
        <v>4001</v>
      </c>
      <c r="D1644" s="3" t="s">
        <v>459</v>
      </c>
      <c r="E1644" s="3" t="str">
        <f>VLOOKUP($A1644,[1]Consolidado!$C$2:$H$3834,4,FALSE)</f>
        <v>Activo</v>
      </c>
      <c r="F1644" s="3" t="str">
        <f>VLOOKUP($A1644,[1]Consolidado!$C$2:$H$3834,6,FALSE)</f>
        <v>Fijo</v>
      </c>
      <c r="G1644" s="4">
        <v>81914</v>
      </c>
      <c r="H1644" s="4">
        <v>7422.2922916666676</v>
      </c>
      <c r="I1644" s="4">
        <v>2490.19</v>
      </c>
      <c r="J1644" s="4">
        <v>2350.9299999999998</v>
      </c>
      <c r="K1644" s="4">
        <v>6878.62</v>
      </c>
      <c r="L1644" s="4">
        <v>62771.96770833333</v>
      </c>
    </row>
    <row r="1645" spans="1:12" s="2" customFormat="1" ht="39.950000000000003" customHeight="1" x14ac:dyDescent="0.25">
      <c r="A1645" s="3" t="s">
        <v>2512</v>
      </c>
      <c r="B1645" s="3" t="s">
        <v>421</v>
      </c>
      <c r="C1645" s="3" t="s">
        <v>4105</v>
      </c>
      <c r="D1645" s="3" t="s">
        <v>446</v>
      </c>
      <c r="E1645" s="3" t="str">
        <f>VLOOKUP($A1645,[1]Consolidado!$C$2:$H$3834,4,FALSE)</f>
        <v>Activo</v>
      </c>
      <c r="F1645" s="3" t="str">
        <f>VLOOKUP($A1645,[1]Consolidado!$C$2:$H$3834,6,FALSE)</f>
        <v>Fijo</v>
      </c>
      <c r="G1645" s="4">
        <v>60288</v>
      </c>
      <c r="H1645" s="4">
        <v>3540.8438333333338</v>
      </c>
      <c r="I1645" s="4">
        <v>1832.76</v>
      </c>
      <c r="J1645" s="4">
        <v>1730.27</v>
      </c>
      <c r="K1645" s="4">
        <v>5438.6</v>
      </c>
      <c r="L1645" s="4">
        <v>47745.52616666667</v>
      </c>
    </row>
    <row r="1646" spans="1:12" s="2" customFormat="1" ht="39.950000000000003" customHeight="1" x14ac:dyDescent="0.25">
      <c r="A1646" s="3" t="s">
        <v>2513</v>
      </c>
      <c r="B1646" s="3" t="s">
        <v>422</v>
      </c>
      <c r="C1646" s="3" t="s">
        <v>4105</v>
      </c>
      <c r="D1646" s="3" t="s">
        <v>459</v>
      </c>
      <c r="E1646" s="3" t="str">
        <f>VLOOKUP($A1646,[1]Consolidado!$C$2:$H$3834,4,FALSE)</f>
        <v>Activo</v>
      </c>
      <c r="F1646" s="3" t="str">
        <f>VLOOKUP($A1646,[1]Consolidado!$C$2:$H$3834,6,FALSE)</f>
        <v>Fijo</v>
      </c>
      <c r="G1646" s="4">
        <v>60288</v>
      </c>
      <c r="H1646" s="4">
        <v>3540.8438333333338</v>
      </c>
      <c r="I1646" s="4">
        <v>1832.76</v>
      </c>
      <c r="J1646" s="4">
        <v>1730.27</v>
      </c>
      <c r="K1646" s="4">
        <v>17434.899999999998</v>
      </c>
      <c r="L1646" s="4">
        <v>35749.226166666675</v>
      </c>
    </row>
    <row r="1647" spans="1:12" s="2" customFormat="1" ht="39.950000000000003" customHeight="1" x14ac:dyDescent="0.25">
      <c r="A1647" s="3" t="s">
        <v>2514</v>
      </c>
      <c r="B1647" s="3" t="s">
        <v>422</v>
      </c>
      <c r="C1647" s="3" t="s">
        <v>4105</v>
      </c>
      <c r="D1647" s="3" t="s">
        <v>446</v>
      </c>
      <c r="E1647" s="3" t="str">
        <f>VLOOKUP($A1647,[1]Consolidado!$C$2:$H$3834,4,FALSE)</f>
        <v>Activo</v>
      </c>
      <c r="F1647" s="3" t="str">
        <f>VLOOKUP($A1647,[1]Consolidado!$C$2:$H$3834,6,FALSE)</f>
        <v>Fijo</v>
      </c>
      <c r="G1647" s="4">
        <v>60288</v>
      </c>
      <c r="H1647" s="4">
        <v>3540.8438333333338</v>
      </c>
      <c r="I1647" s="4">
        <v>1832.76</v>
      </c>
      <c r="J1647" s="4">
        <v>1730.27</v>
      </c>
      <c r="K1647" s="4">
        <v>645.4</v>
      </c>
      <c r="L1647" s="4">
        <v>52538.726166666667</v>
      </c>
    </row>
    <row r="1648" spans="1:12" s="2" customFormat="1" ht="39.950000000000003" customHeight="1" x14ac:dyDescent="0.25">
      <c r="A1648" s="3" t="s">
        <v>2515</v>
      </c>
      <c r="B1648" s="3" t="s">
        <v>422</v>
      </c>
      <c r="C1648" s="3" t="s">
        <v>4105</v>
      </c>
      <c r="D1648" s="3" t="s">
        <v>459</v>
      </c>
      <c r="E1648" s="3" t="str">
        <f>VLOOKUP($A1648,[1]Consolidado!$C$2:$H$3834,4,FALSE)</f>
        <v>Activo</v>
      </c>
      <c r="F1648" s="3" t="str">
        <f>VLOOKUP($A1648,[1]Consolidado!$C$2:$H$3834,6,FALSE)</f>
        <v>Fijo</v>
      </c>
      <c r="G1648" s="4">
        <v>60288</v>
      </c>
      <c r="H1648" s="4">
        <v>3540.8438333333338</v>
      </c>
      <c r="I1648" s="4">
        <v>1832.76</v>
      </c>
      <c r="J1648" s="4">
        <v>1730.27</v>
      </c>
      <c r="K1648" s="4">
        <v>525</v>
      </c>
      <c r="L1648" s="4">
        <v>52659.126166666669</v>
      </c>
    </row>
    <row r="1649" spans="1:12" s="2" customFormat="1" ht="39.950000000000003" customHeight="1" x14ac:dyDescent="0.25">
      <c r="A1649" s="3" t="s">
        <v>2516</v>
      </c>
      <c r="B1649" s="3" t="s">
        <v>422</v>
      </c>
      <c r="C1649" s="3" t="s">
        <v>4105</v>
      </c>
      <c r="D1649" s="3" t="s">
        <v>459</v>
      </c>
      <c r="E1649" s="3" t="str">
        <f>VLOOKUP($A1649,[1]Consolidado!$C$2:$H$3834,4,FALSE)</f>
        <v>Activo</v>
      </c>
      <c r="F1649" s="3" t="str">
        <f>VLOOKUP($A1649,[1]Consolidado!$C$2:$H$3834,6,FALSE)</f>
        <v>Fijo</v>
      </c>
      <c r="G1649" s="4">
        <v>60288</v>
      </c>
      <c r="H1649" s="4">
        <v>3197.7518333333333</v>
      </c>
      <c r="I1649" s="4">
        <v>1832.76</v>
      </c>
      <c r="J1649" s="4">
        <v>1730.27</v>
      </c>
      <c r="K1649" s="4">
        <v>33459.800000000003</v>
      </c>
      <c r="L1649" s="4">
        <v>20067.418166666663</v>
      </c>
    </row>
    <row r="1650" spans="1:12" s="2" customFormat="1" ht="39.950000000000003" customHeight="1" x14ac:dyDescent="0.25">
      <c r="A1650" s="3" t="s">
        <v>2517</v>
      </c>
      <c r="B1650" s="3" t="s">
        <v>422</v>
      </c>
      <c r="C1650" s="3" t="s">
        <v>4105</v>
      </c>
      <c r="D1650" s="3" t="s">
        <v>446</v>
      </c>
      <c r="E1650" s="3" t="str">
        <f>VLOOKUP($A1650,[1]Consolidado!$C$2:$H$3834,4,FALSE)</f>
        <v>Activo</v>
      </c>
      <c r="F1650" s="3" t="str">
        <f>VLOOKUP($A1650,[1]Consolidado!$C$2:$H$3834,6,FALSE)</f>
        <v>Fijo</v>
      </c>
      <c r="G1650" s="4">
        <v>60288</v>
      </c>
      <c r="H1650" s="4">
        <v>2854.6598333333327</v>
      </c>
      <c r="I1650" s="4">
        <v>1832.76</v>
      </c>
      <c r="J1650" s="4">
        <v>1730.27</v>
      </c>
      <c r="K1650" s="4">
        <v>22599.21</v>
      </c>
      <c r="L1650" s="4">
        <v>31271.100166666671</v>
      </c>
    </row>
    <row r="1651" spans="1:12" s="2" customFormat="1" ht="39.950000000000003" customHeight="1" x14ac:dyDescent="0.25">
      <c r="A1651" s="3" t="s">
        <v>2518</v>
      </c>
      <c r="B1651" s="3" t="s">
        <v>422</v>
      </c>
      <c r="C1651" s="3" t="s">
        <v>4105</v>
      </c>
      <c r="D1651" s="3" t="s">
        <v>201</v>
      </c>
      <c r="E1651" s="3" t="str">
        <f>VLOOKUP($A1651,[1]Consolidado!$C$2:$H$3834,4,FALSE)</f>
        <v>Activo</v>
      </c>
      <c r="F1651" s="3" t="str">
        <f>VLOOKUP($A1651,[1]Consolidado!$C$2:$H$3834,6,FALSE)</f>
        <v>Fijo</v>
      </c>
      <c r="G1651" s="4">
        <v>60288</v>
      </c>
      <c r="H1651" s="4">
        <v>3540.8438333333338</v>
      </c>
      <c r="I1651" s="4">
        <v>1832.76</v>
      </c>
      <c r="J1651" s="4">
        <v>1730.27</v>
      </c>
      <c r="K1651" s="4">
        <v>12781.8</v>
      </c>
      <c r="L1651" s="4">
        <v>40402.326166666666</v>
      </c>
    </row>
    <row r="1652" spans="1:12" s="2" customFormat="1" ht="39.950000000000003" customHeight="1" x14ac:dyDescent="0.25">
      <c r="A1652" s="3" t="s">
        <v>2519</v>
      </c>
      <c r="B1652" s="3" t="s">
        <v>422</v>
      </c>
      <c r="C1652" s="3" t="s">
        <v>4105</v>
      </c>
      <c r="D1652" s="3" t="s">
        <v>446</v>
      </c>
      <c r="E1652" s="3" t="str">
        <f>VLOOKUP($A1652,[1]Consolidado!$C$2:$H$3834,4,FALSE)</f>
        <v>Activo</v>
      </c>
      <c r="F1652" s="3" t="str">
        <f>VLOOKUP($A1652,[1]Consolidado!$C$2:$H$3834,6,FALSE)</f>
        <v>Fijo</v>
      </c>
      <c r="G1652" s="4">
        <v>60288</v>
      </c>
      <c r="H1652" s="4">
        <v>3197.7518333333333</v>
      </c>
      <c r="I1652" s="4">
        <v>1832.76</v>
      </c>
      <c r="J1652" s="4">
        <v>1730.27</v>
      </c>
      <c r="K1652" s="4">
        <v>28140.38</v>
      </c>
      <c r="L1652" s="4">
        <v>25386.838166666665</v>
      </c>
    </row>
    <row r="1653" spans="1:12" s="2" customFormat="1" ht="39.950000000000003" customHeight="1" x14ac:dyDescent="0.25">
      <c r="A1653" s="3" t="s">
        <v>2520</v>
      </c>
      <c r="B1653" s="3" t="s">
        <v>422</v>
      </c>
      <c r="C1653" s="3" t="s">
        <v>4105</v>
      </c>
      <c r="D1653" s="3" t="s">
        <v>446</v>
      </c>
      <c r="E1653" s="3" t="str">
        <f>VLOOKUP($A1653,[1]Consolidado!$C$2:$H$3834,4,FALSE)</f>
        <v>Activo</v>
      </c>
      <c r="F1653" s="3" t="str">
        <f>VLOOKUP($A1653,[1]Consolidado!$C$2:$H$3834,6,FALSE)</f>
        <v>Fijo</v>
      </c>
      <c r="G1653" s="4">
        <v>60288</v>
      </c>
      <c r="H1653" s="4">
        <v>3540.8438333333338</v>
      </c>
      <c r="I1653" s="4">
        <v>1832.76</v>
      </c>
      <c r="J1653" s="4">
        <v>1730.27</v>
      </c>
      <c r="K1653" s="4">
        <v>20841</v>
      </c>
      <c r="L1653" s="4">
        <v>32343.126166666669</v>
      </c>
    </row>
    <row r="1654" spans="1:12" s="2" customFormat="1" ht="39.950000000000003" customHeight="1" x14ac:dyDescent="0.25">
      <c r="A1654" s="3" t="s">
        <v>2521</v>
      </c>
      <c r="B1654" s="3" t="s">
        <v>422</v>
      </c>
      <c r="C1654" s="3" t="s">
        <v>4001</v>
      </c>
      <c r="D1654" s="3" t="s">
        <v>459</v>
      </c>
      <c r="E1654" s="3" t="str">
        <f>VLOOKUP($A1654,[1]Consolidado!$C$2:$H$3834,4,FALSE)</f>
        <v>Activo</v>
      </c>
      <c r="F1654" s="3" t="str">
        <f>VLOOKUP($A1654,[1]Consolidado!$C$2:$H$3834,6,FALSE)</f>
        <v>Fijo</v>
      </c>
      <c r="G1654" s="4">
        <v>81914</v>
      </c>
      <c r="H1654" s="4">
        <v>7422.2922916666676</v>
      </c>
      <c r="I1654" s="4">
        <v>2490.19</v>
      </c>
      <c r="J1654" s="4">
        <v>2350.9299999999998</v>
      </c>
      <c r="K1654" s="4">
        <v>14411.689999999999</v>
      </c>
      <c r="L1654" s="4">
        <v>55238.89770833333</v>
      </c>
    </row>
    <row r="1655" spans="1:12" s="2" customFormat="1" ht="39.950000000000003" customHeight="1" x14ac:dyDescent="0.25">
      <c r="A1655" s="3" t="s">
        <v>2522</v>
      </c>
      <c r="B1655" s="3" t="s">
        <v>422</v>
      </c>
      <c r="C1655" s="3" t="s">
        <v>4001</v>
      </c>
      <c r="D1655" s="3" t="s">
        <v>443</v>
      </c>
      <c r="E1655" s="3" t="str">
        <f>VLOOKUP($A1655,[1]Consolidado!$C$2:$H$3834,4,FALSE)</f>
        <v>Activo</v>
      </c>
      <c r="F1655" s="3" t="str">
        <f>VLOOKUP($A1655,[1]Consolidado!$C$2:$H$3834,6,FALSE)</f>
        <v>Fijo</v>
      </c>
      <c r="G1655" s="4">
        <v>81913</v>
      </c>
      <c r="H1655" s="4">
        <v>7850.9222916666668</v>
      </c>
      <c r="I1655" s="4">
        <v>2490.16</v>
      </c>
      <c r="J1655" s="4">
        <v>2350.9</v>
      </c>
      <c r="K1655" s="4">
        <v>5025</v>
      </c>
      <c r="L1655" s="4">
        <v>64196.01770833334</v>
      </c>
    </row>
    <row r="1656" spans="1:12" s="2" customFormat="1" ht="39.950000000000003" customHeight="1" x14ac:dyDescent="0.25">
      <c r="A1656" s="3" t="s">
        <v>2523</v>
      </c>
      <c r="B1656" s="3" t="s">
        <v>422</v>
      </c>
      <c r="C1656" s="3" t="s">
        <v>4001</v>
      </c>
      <c r="D1656" s="3" t="s">
        <v>443</v>
      </c>
      <c r="E1656" s="3" t="str">
        <f>VLOOKUP($A1656,[1]Consolidado!$C$2:$H$3834,4,FALSE)</f>
        <v>Activo</v>
      </c>
      <c r="F1656" s="3" t="str">
        <f>VLOOKUP($A1656,[1]Consolidado!$C$2:$H$3834,6,FALSE)</f>
        <v>Fijo</v>
      </c>
      <c r="G1656" s="4">
        <v>81913</v>
      </c>
      <c r="H1656" s="4">
        <v>7850.9222916666668</v>
      </c>
      <c r="I1656" s="4">
        <v>2490.16</v>
      </c>
      <c r="J1656" s="4">
        <v>2350.9</v>
      </c>
      <c r="K1656" s="4">
        <v>525</v>
      </c>
      <c r="L1656" s="4">
        <v>68696.01770833334</v>
      </c>
    </row>
    <row r="1657" spans="1:12" s="2" customFormat="1" ht="39.950000000000003" customHeight="1" x14ac:dyDescent="0.25">
      <c r="A1657" s="3" t="s">
        <v>2524</v>
      </c>
      <c r="B1657" s="3" t="s">
        <v>422</v>
      </c>
      <c r="C1657" s="3" t="s">
        <v>4105</v>
      </c>
      <c r="D1657" s="3" t="s">
        <v>446</v>
      </c>
      <c r="E1657" s="3" t="str">
        <f>VLOOKUP($A1657,[1]Consolidado!$C$2:$H$3834,4,FALSE)</f>
        <v>Activo</v>
      </c>
      <c r="F1657" s="3" t="str">
        <f>VLOOKUP($A1657,[1]Consolidado!$C$2:$H$3834,6,FALSE)</f>
        <v>Fijo</v>
      </c>
      <c r="G1657" s="4">
        <v>60288</v>
      </c>
      <c r="H1657" s="4">
        <v>3540.8438333333338</v>
      </c>
      <c r="I1657" s="4">
        <v>1832.76</v>
      </c>
      <c r="J1657" s="4">
        <v>1730.27</v>
      </c>
      <c r="K1657" s="4">
        <v>28647.920000000002</v>
      </c>
      <c r="L1657" s="4">
        <v>24536.206166666667</v>
      </c>
    </row>
    <row r="1658" spans="1:12" s="2" customFormat="1" ht="39.950000000000003" customHeight="1" x14ac:dyDescent="0.25">
      <c r="A1658" s="3" t="s">
        <v>2525</v>
      </c>
      <c r="B1658" s="3" t="s">
        <v>422</v>
      </c>
      <c r="C1658" s="3" t="s">
        <v>4105</v>
      </c>
      <c r="D1658" s="3" t="s">
        <v>446</v>
      </c>
      <c r="E1658" s="3" t="str">
        <f>VLOOKUP($A1658,[1]Consolidado!$C$2:$H$3834,4,FALSE)</f>
        <v>Activo</v>
      </c>
      <c r="F1658" s="3" t="str">
        <f>VLOOKUP($A1658,[1]Consolidado!$C$2:$H$3834,6,FALSE)</f>
        <v>Fijo</v>
      </c>
      <c r="G1658" s="4">
        <v>60288</v>
      </c>
      <c r="H1658" s="4">
        <v>3540.8438333333338</v>
      </c>
      <c r="I1658" s="4">
        <v>1832.76</v>
      </c>
      <c r="J1658" s="4">
        <v>1730.27</v>
      </c>
      <c r="K1658" s="4">
        <v>6605.6</v>
      </c>
      <c r="L1658" s="4">
        <v>46578.52616666667</v>
      </c>
    </row>
    <row r="1659" spans="1:12" s="2" customFormat="1" ht="39.950000000000003" customHeight="1" x14ac:dyDescent="0.25">
      <c r="A1659" s="3" t="s">
        <v>2526</v>
      </c>
      <c r="B1659" s="3" t="s">
        <v>422</v>
      </c>
      <c r="C1659" s="3" t="s">
        <v>4105</v>
      </c>
      <c r="D1659" s="3" t="s">
        <v>459</v>
      </c>
      <c r="E1659" s="3" t="str">
        <f>VLOOKUP($A1659,[1]Consolidado!$C$2:$H$3834,4,FALSE)</f>
        <v>Cancelado</v>
      </c>
      <c r="F1659" s="3" t="str">
        <f>VLOOKUP($A1659,[1]Consolidado!$C$2:$H$3834,6,FALSE)</f>
        <v>Fijo</v>
      </c>
      <c r="G1659" s="4">
        <v>60288</v>
      </c>
      <c r="H1659" s="4">
        <v>3540.8438333333338</v>
      </c>
      <c r="I1659" s="4">
        <v>1832.76</v>
      </c>
      <c r="J1659" s="4">
        <v>1730.27</v>
      </c>
      <c r="K1659" s="4">
        <v>15617.27</v>
      </c>
      <c r="L1659" s="4">
        <v>37566.856166666665</v>
      </c>
    </row>
    <row r="1660" spans="1:12" s="2" customFormat="1" ht="39.950000000000003" customHeight="1" x14ac:dyDescent="0.25">
      <c r="A1660" s="3" t="s">
        <v>2527</v>
      </c>
      <c r="B1660" s="3" t="s">
        <v>421</v>
      </c>
      <c r="C1660" s="3" t="s">
        <v>4105</v>
      </c>
      <c r="D1660" s="3" t="s">
        <v>446</v>
      </c>
      <c r="E1660" s="3" t="str">
        <f>VLOOKUP($A1660,[1]Consolidado!$C$2:$H$3834,4,FALSE)</f>
        <v>Activo</v>
      </c>
      <c r="F1660" s="3" t="str">
        <f>VLOOKUP($A1660,[1]Consolidado!$C$2:$H$3834,6,FALSE)</f>
        <v>Fijo</v>
      </c>
      <c r="G1660" s="4">
        <v>60288</v>
      </c>
      <c r="H1660" s="4">
        <v>3197.7518333333333</v>
      </c>
      <c r="I1660" s="4">
        <v>1832.76</v>
      </c>
      <c r="J1660" s="4">
        <v>1730.27</v>
      </c>
      <c r="K1660" s="4">
        <v>5478.62</v>
      </c>
      <c r="L1660" s="4">
        <v>48048.598166666663</v>
      </c>
    </row>
    <row r="1661" spans="1:12" s="2" customFormat="1" ht="39.950000000000003" customHeight="1" x14ac:dyDescent="0.25">
      <c r="A1661" s="3" t="s">
        <v>2528</v>
      </c>
      <c r="B1661" s="3" t="s">
        <v>422</v>
      </c>
      <c r="C1661" s="3" t="s">
        <v>4105</v>
      </c>
      <c r="D1661" s="3" t="s">
        <v>446</v>
      </c>
      <c r="E1661" s="3" t="str">
        <f>VLOOKUP($A1661,[1]Consolidado!$C$2:$H$3834,4,FALSE)</f>
        <v>Activo</v>
      </c>
      <c r="F1661" s="3" t="str">
        <f>VLOOKUP($A1661,[1]Consolidado!$C$2:$H$3834,6,FALSE)</f>
        <v>Fijo</v>
      </c>
      <c r="G1661" s="4">
        <v>60288</v>
      </c>
      <c r="H1661" s="4">
        <v>3540.8438333333338</v>
      </c>
      <c r="I1661" s="4">
        <v>1832.76</v>
      </c>
      <c r="J1661" s="4">
        <v>1730.27</v>
      </c>
      <c r="K1661" s="4">
        <v>1292.2</v>
      </c>
      <c r="L1661" s="4">
        <v>51891.926166666672</v>
      </c>
    </row>
    <row r="1662" spans="1:12" s="2" customFormat="1" ht="39.950000000000003" customHeight="1" x14ac:dyDescent="0.25">
      <c r="A1662" s="3" t="s">
        <v>2529</v>
      </c>
      <c r="B1662" s="3" t="s">
        <v>422</v>
      </c>
      <c r="C1662" s="3" t="s">
        <v>4001</v>
      </c>
      <c r="D1662" s="3" t="s">
        <v>443</v>
      </c>
      <c r="E1662" s="3" t="str">
        <f>VLOOKUP($A1662,[1]Consolidado!$C$2:$H$3834,4,FALSE)</f>
        <v>Activo</v>
      </c>
      <c r="F1662" s="3" t="str">
        <f>VLOOKUP($A1662,[1]Consolidado!$C$2:$H$3834,6,FALSE)</f>
        <v>Fijo</v>
      </c>
      <c r="G1662" s="4">
        <v>81914</v>
      </c>
      <c r="H1662" s="4">
        <v>7422.2922916666676</v>
      </c>
      <c r="I1662" s="4">
        <v>2490.19</v>
      </c>
      <c r="J1662" s="4">
        <v>2350.9299999999998</v>
      </c>
      <c r="K1662" s="4">
        <v>4889.0200000000004</v>
      </c>
      <c r="L1662" s="4">
        <v>64761.567708333328</v>
      </c>
    </row>
    <row r="1663" spans="1:12" s="2" customFormat="1" ht="39.950000000000003" customHeight="1" x14ac:dyDescent="0.25">
      <c r="A1663" s="3" t="s">
        <v>2530</v>
      </c>
      <c r="B1663" s="3" t="s">
        <v>422</v>
      </c>
      <c r="C1663" s="3" t="s">
        <v>4001</v>
      </c>
      <c r="D1663" s="3" t="s">
        <v>443</v>
      </c>
      <c r="E1663" s="3" t="str">
        <f>VLOOKUP($A1663,[1]Consolidado!$C$2:$H$3834,4,FALSE)</f>
        <v>Activo</v>
      </c>
      <c r="F1663" s="3" t="str">
        <f>VLOOKUP($A1663,[1]Consolidado!$C$2:$H$3834,6,FALSE)</f>
        <v>Fijo</v>
      </c>
      <c r="G1663" s="4">
        <v>81914</v>
      </c>
      <c r="H1663" s="4">
        <v>7851.1572916666673</v>
      </c>
      <c r="I1663" s="4">
        <v>2490.19</v>
      </c>
      <c r="J1663" s="4">
        <v>2350.9299999999998</v>
      </c>
      <c r="K1663" s="4">
        <v>5332.2699999999995</v>
      </c>
      <c r="L1663" s="4">
        <v>63889.452708333345</v>
      </c>
    </row>
    <row r="1664" spans="1:12" s="2" customFormat="1" ht="39.950000000000003" customHeight="1" x14ac:dyDescent="0.25">
      <c r="A1664" s="3" t="s">
        <v>2531</v>
      </c>
      <c r="B1664" s="3" t="s">
        <v>422</v>
      </c>
      <c r="C1664" s="3" t="s">
        <v>4105</v>
      </c>
      <c r="D1664" s="3" t="s">
        <v>446</v>
      </c>
      <c r="E1664" s="3" t="str">
        <f>VLOOKUP($A1664,[1]Consolidado!$C$2:$H$3834,4,FALSE)</f>
        <v>Activo</v>
      </c>
      <c r="F1664" s="3" t="str">
        <f>VLOOKUP($A1664,[1]Consolidado!$C$2:$H$3834,6,FALSE)</f>
        <v>Fijo</v>
      </c>
      <c r="G1664" s="4">
        <v>60288</v>
      </c>
      <c r="H1664" s="4">
        <v>3540.8438333333338</v>
      </c>
      <c r="I1664" s="4">
        <v>1832.76</v>
      </c>
      <c r="J1664" s="4">
        <v>1730.27</v>
      </c>
      <c r="K1664" s="4">
        <v>35842.44</v>
      </c>
      <c r="L1664" s="4">
        <v>17341.686166666666</v>
      </c>
    </row>
    <row r="1665" spans="1:12" s="2" customFormat="1" ht="39.950000000000003" customHeight="1" x14ac:dyDescent="0.25">
      <c r="A1665" s="3" t="s">
        <v>2532</v>
      </c>
      <c r="B1665" s="3" t="s">
        <v>422</v>
      </c>
      <c r="C1665" s="3" t="s">
        <v>4105</v>
      </c>
      <c r="D1665" s="3" t="s">
        <v>443</v>
      </c>
      <c r="E1665" s="3" t="str">
        <f>VLOOKUP($A1665,[1]Consolidado!$C$2:$H$3834,4,FALSE)</f>
        <v>Activo</v>
      </c>
      <c r="F1665" s="3" t="str">
        <f>VLOOKUP($A1665,[1]Consolidado!$C$2:$H$3834,6,FALSE)</f>
        <v>Fijo</v>
      </c>
      <c r="G1665" s="4">
        <v>60288</v>
      </c>
      <c r="H1665" s="4">
        <v>3540.8438333333338</v>
      </c>
      <c r="I1665" s="4">
        <v>1832.76</v>
      </c>
      <c r="J1665" s="4">
        <v>1730.27</v>
      </c>
      <c r="K1665" s="4">
        <v>11064.35</v>
      </c>
      <c r="L1665" s="4">
        <v>42119.77616666667</v>
      </c>
    </row>
    <row r="1666" spans="1:12" s="2" customFormat="1" ht="39.950000000000003" customHeight="1" x14ac:dyDescent="0.25">
      <c r="A1666" s="3" t="s">
        <v>2533</v>
      </c>
      <c r="B1666" s="3" t="s">
        <v>422</v>
      </c>
      <c r="C1666" s="3" t="s">
        <v>4105</v>
      </c>
      <c r="D1666" s="3" t="s">
        <v>459</v>
      </c>
      <c r="E1666" s="3" t="str">
        <f>VLOOKUP($A1666,[1]Consolidado!$C$2:$H$3834,4,FALSE)</f>
        <v>Activo</v>
      </c>
      <c r="F1666" s="3" t="str">
        <f>VLOOKUP($A1666,[1]Consolidado!$C$2:$H$3834,6,FALSE)</f>
        <v>Fijo</v>
      </c>
      <c r="G1666" s="4">
        <v>60288</v>
      </c>
      <c r="H1666" s="4">
        <v>3540.8438333333338</v>
      </c>
      <c r="I1666" s="4">
        <v>1832.76</v>
      </c>
      <c r="J1666" s="4">
        <v>1730.27</v>
      </c>
      <c r="K1666" s="4">
        <v>18290.060000000001</v>
      </c>
      <c r="L1666" s="4">
        <v>34894.066166666671</v>
      </c>
    </row>
    <row r="1667" spans="1:12" s="2" customFormat="1" ht="39.950000000000003" customHeight="1" x14ac:dyDescent="0.25">
      <c r="A1667" s="3" t="s">
        <v>2534</v>
      </c>
      <c r="B1667" s="3" t="s">
        <v>422</v>
      </c>
      <c r="C1667" s="3" t="s">
        <v>4001</v>
      </c>
      <c r="D1667" s="3" t="s">
        <v>459</v>
      </c>
      <c r="E1667" s="3" t="str">
        <f>VLOOKUP($A1667,[1]Consolidado!$C$2:$H$3834,4,FALSE)</f>
        <v>Activo</v>
      </c>
      <c r="F1667" s="3" t="str">
        <f>VLOOKUP($A1667,[1]Consolidado!$C$2:$H$3834,6,FALSE)</f>
        <v>Fijo</v>
      </c>
      <c r="G1667" s="4">
        <v>81914</v>
      </c>
      <c r="H1667" s="4">
        <v>7851.1572916666673</v>
      </c>
      <c r="I1667" s="4">
        <v>2490.19</v>
      </c>
      <c r="J1667" s="4">
        <v>2350.9299999999998</v>
      </c>
      <c r="K1667" s="4">
        <v>36467.08</v>
      </c>
      <c r="L1667" s="4">
        <v>32754.64270833334</v>
      </c>
    </row>
    <row r="1668" spans="1:12" s="2" customFormat="1" ht="39.950000000000003" customHeight="1" x14ac:dyDescent="0.25">
      <c r="A1668" s="3" t="s">
        <v>2535</v>
      </c>
      <c r="B1668" s="3" t="s">
        <v>422</v>
      </c>
      <c r="C1668" s="3" t="s">
        <v>4001</v>
      </c>
      <c r="D1668" s="3" t="s">
        <v>443</v>
      </c>
      <c r="E1668" s="3" t="str">
        <f>VLOOKUP($A1668,[1]Consolidado!$C$2:$H$3834,4,FALSE)</f>
        <v>Activo</v>
      </c>
      <c r="F1668" s="3" t="str">
        <f>VLOOKUP($A1668,[1]Consolidado!$C$2:$H$3834,6,FALSE)</f>
        <v>Fijo</v>
      </c>
      <c r="G1668" s="4">
        <v>81914</v>
      </c>
      <c r="H1668" s="4">
        <v>7851.1572916666673</v>
      </c>
      <c r="I1668" s="4">
        <v>2490.19</v>
      </c>
      <c r="J1668" s="4">
        <v>2350.9299999999998</v>
      </c>
      <c r="K1668" s="4">
        <v>1231.8</v>
      </c>
      <c r="L1668" s="4">
        <v>67989.922708333339</v>
      </c>
    </row>
    <row r="1669" spans="1:12" s="2" customFormat="1" ht="39.950000000000003" customHeight="1" x14ac:dyDescent="0.25">
      <c r="A1669" s="3" t="s">
        <v>2536</v>
      </c>
      <c r="B1669" s="3" t="s">
        <v>422</v>
      </c>
      <c r="C1669" s="3" t="s">
        <v>4105</v>
      </c>
      <c r="D1669" s="3" t="s">
        <v>446</v>
      </c>
      <c r="E1669" s="3" t="str">
        <f>VLOOKUP($A1669,[1]Consolidado!$C$2:$H$3834,4,FALSE)</f>
        <v>Activo</v>
      </c>
      <c r="F1669" s="3" t="str">
        <f>VLOOKUP($A1669,[1]Consolidado!$C$2:$H$3834,6,FALSE)</f>
        <v>Fijo</v>
      </c>
      <c r="G1669" s="4">
        <v>60288</v>
      </c>
      <c r="H1669" s="4">
        <v>3540.8438333333338</v>
      </c>
      <c r="I1669" s="4">
        <v>1832.76</v>
      </c>
      <c r="J1669" s="4">
        <v>1730.27</v>
      </c>
      <c r="K1669" s="4">
        <v>25</v>
      </c>
      <c r="L1669" s="4">
        <v>53159.126166666669</v>
      </c>
    </row>
    <row r="1670" spans="1:12" s="2" customFormat="1" ht="39.950000000000003" customHeight="1" x14ac:dyDescent="0.25">
      <c r="A1670" s="3" t="s">
        <v>2537</v>
      </c>
      <c r="B1670" s="3" t="s">
        <v>422</v>
      </c>
      <c r="C1670" s="3" t="s">
        <v>4105</v>
      </c>
      <c r="D1670" s="3" t="s">
        <v>446</v>
      </c>
      <c r="E1670" s="3" t="str">
        <f>VLOOKUP($A1670,[1]Consolidado!$C$2:$H$3834,4,FALSE)</f>
        <v>Activo</v>
      </c>
      <c r="F1670" s="3" t="str">
        <f>VLOOKUP($A1670,[1]Consolidado!$C$2:$H$3834,6,FALSE)</f>
        <v>Fijo</v>
      </c>
      <c r="G1670" s="4">
        <v>60288</v>
      </c>
      <c r="H1670" s="4">
        <v>3540.8438333333338</v>
      </c>
      <c r="I1670" s="4">
        <v>1832.76</v>
      </c>
      <c r="J1670" s="4">
        <v>1730.27</v>
      </c>
      <c r="K1670" s="4">
        <v>5331.8</v>
      </c>
      <c r="L1670" s="4">
        <v>47852.326166666666</v>
      </c>
    </row>
    <row r="1671" spans="1:12" s="2" customFormat="1" ht="39.950000000000003" customHeight="1" x14ac:dyDescent="0.25">
      <c r="A1671" s="3" t="s">
        <v>2538</v>
      </c>
      <c r="B1671" s="3" t="s">
        <v>422</v>
      </c>
      <c r="C1671" s="3" t="s">
        <v>4025</v>
      </c>
      <c r="D1671" s="3" t="s">
        <v>142</v>
      </c>
      <c r="E1671" s="3" t="str">
        <f>VLOOKUP($A1671,[1]Consolidado!$C$2:$H$3834,4,FALSE)</f>
        <v>Activo</v>
      </c>
      <c r="F1671" s="3" t="str">
        <f>VLOOKUP($A1671,[1]Consolidado!$C$2:$H$3834,6,FALSE)</f>
        <v>Fijo</v>
      </c>
      <c r="G1671" s="4">
        <v>45030</v>
      </c>
      <c r="H1671" s="4">
        <v>895.24037499999974</v>
      </c>
      <c r="I1671" s="4">
        <v>1368.91</v>
      </c>
      <c r="J1671" s="4">
        <v>1292.3599999999999</v>
      </c>
      <c r="K1671" s="4">
        <v>2708.2200000000003</v>
      </c>
      <c r="L1671" s="4">
        <v>38765.269624999994</v>
      </c>
    </row>
    <row r="1672" spans="1:12" s="2" customFormat="1" ht="39.950000000000003" customHeight="1" x14ac:dyDescent="0.25">
      <c r="A1672" s="3" t="s">
        <v>2539</v>
      </c>
      <c r="B1672" s="3" t="s">
        <v>422</v>
      </c>
      <c r="C1672" s="3" t="s">
        <v>4038</v>
      </c>
      <c r="D1672" s="3" t="s">
        <v>174</v>
      </c>
      <c r="E1672" s="3" t="str">
        <f>VLOOKUP($A1672,[1]Consolidado!$C$2:$H$3834,4,FALSE)</f>
        <v>Activo</v>
      </c>
      <c r="F1672" s="3" t="str">
        <f>VLOOKUP($A1672,[1]Consolidado!$C$2:$H$3834,6,FALSE)</f>
        <v>Fijo</v>
      </c>
      <c r="G1672" s="4">
        <v>47062</v>
      </c>
      <c r="H1672" s="4">
        <v>1439.3458749999991</v>
      </c>
      <c r="I1672" s="4">
        <v>1430.68</v>
      </c>
      <c r="J1672" s="4">
        <v>1350.68</v>
      </c>
      <c r="K1672" s="4">
        <v>25</v>
      </c>
      <c r="L1672" s="4">
        <v>42816.294125</v>
      </c>
    </row>
    <row r="1673" spans="1:12" s="2" customFormat="1" ht="39.950000000000003" customHeight="1" x14ac:dyDescent="0.25">
      <c r="A1673" s="3" t="s">
        <v>2540</v>
      </c>
      <c r="B1673" s="3" t="s">
        <v>421</v>
      </c>
      <c r="C1673" s="3" t="s">
        <v>789</v>
      </c>
      <c r="D1673" s="3" t="s">
        <v>519</v>
      </c>
      <c r="E1673" s="3" t="str">
        <f>VLOOKUP($A1673,[1]Consolidado!$C$2:$H$3834,4,FALSE)</f>
        <v>Activo</v>
      </c>
      <c r="F1673" s="3" t="str">
        <f>VLOOKUP($A1673,[1]Consolidado!$C$2:$H$3834,6,FALSE)</f>
        <v>Fijo</v>
      </c>
      <c r="G1673" s="4">
        <v>91327</v>
      </c>
      <c r="H1673" s="4">
        <v>10065.332291666666</v>
      </c>
      <c r="I1673" s="4">
        <v>2776.34</v>
      </c>
      <c r="J1673" s="4">
        <v>2621.08</v>
      </c>
      <c r="K1673" s="4">
        <v>10125</v>
      </c>
      <c r="L1673" s="4">
        <v>65739.247708333336</v>
      </c>
    </row>
    <row r="1674" spans="1:12" s="2" customFormat="1" ht="39.950000000000003" customHeight="1" x14ac:dyDescent="0.25">
      <c r="A1674" s="3" t="s">
        <v>2541</v>
      </c>
      <c r="B1674" s="3" t="s">
        <v>422</v>
      </c>
      <c r="C1674" s="3" t="s">
        <v>4230</v>
      </c>
      <c r="D1674" s="3" t="s">
        <v>554</v>
      </c>
      <c r="E1674" s="3" t="str">
        <f>VLOOKUP($A1674,[1]Consolidado!$C$2:$H$3834,4,FALSE)</f>
        <v>Cancelado</v>
      </c>
      <c r="F1674" s="3" t="str">
        <f>VLOOKUP($A1674,[1]Consolidado!$C$2:$H$3834,6,FALSE)</f>
        <v>Fijo</v>
      </c>
      <c r="G1674" s="4">
        <v>107084</v>
      </c>
      <c r="H1674" s="4">
        <v>13771.772291666668</v>
      </c>
      <c r="I1674" s="4">
        <v>3255.35</v>
      </c>
      <c r="J1674" s="4">
        <v>3073.31</v>
      </c>
      <c r="K1674" s="4">
        <v>459.4</v>
      </c>
      <c r="L1674" s="4">
        <v>86524.167708333334</v>
      </c>
    </row>
    <row r="1675" spans="1:12" s="2" customFormat="1" ht="39.950000000000003" customHeight="1" x14ac:dyDescent="0.25">
      <c r="A1675" s="3" t="s">
        <v>2542</v>
      </c>
      <c r="B1675" s="3" t="s">
        <v>421</v>
      </c>
      <c r="C1675" s="3" t="s">
        <v>631</v>
      </c>
      <c r="D1675" s="3" t="s">
        <v>280</v>
      </c>
      <c r="E1675" s="3" t="str">
        <f>VLOOKUP($A1675,[1]Consolidado!$C$2:$H$3834,4,FALSE)</f>
        <v>Activo</v>
      </c>
      <c r="F1675" s="3" t="str">
        <f>VLOOKUP($A1675,[1]Consolidado!$C$2:$H$3834,6,FALSE)</f>
        <v>Fijo</v>
      </c>
      <c r="G1675" s="4">
        <v>77999</v>
      </c>
      <c r="H1675" s="4">
        <v>6930.252291666664</v>
      </c>
      <c r="I1675" s="4">
        <v>2371.17</v>
      </c>
      <c r="J1675" s="4">
        <v>2238.5700000000002</v>
      </c>
      <c r="K1675" s="4">
        <v>1219.8</v>
      </c>
      <c r="L1675" s="4">
        <v>65239.207708333328</v>
      </c>
    </row>
    <row r="1676" spans="1:12" s="2" customFormat="1" ht="39.950000000000003" customHeight="1" x14ac:dyDescent="0.25">
      <c r="A1676" s="3" t="s">
        <v>2543</v>
      </c>
      <c r="B1676" s="3" t="s">
        <v>421</v>
      </c>
      <c r="C1676" s="3" t="s">
        <v>4328</v>
      </c>
      <c r="D1676" s="3" t="s">
        <v>257</v>
      </c>
      <c r="E1676" s="3" t="str">
        <f>VLOOKUP($A1676,[1]Consolidado!$C$2:$H$3834,4,FALSE)</f>
        <v>Cancelado</v>
      </c>
      <c r="F1676" s="3" t="str">
        <f>VLOOKUP($A1676,[1]Consolidado!$C$2:$H$3834,6,FALSE)</f>
        <v>Fijo</v>
      </c>
      <c r="G1676" s="4">
        <v>93592</v>
      </c>
      <c r="H1676" s="4">
        <v>10598.114791666667</v>
      </c>
      <c r="I1676" s="4">
        <v>2845.2</v>
      </c>
      <c r="J1676" s="4">
        <v>2686.09</v>
      </c>
      <c r="K1676" s="4">
        <v>3898.8</v>
      </c>
      <c r="L1676" s="4">
        <v>73563.795208333337</v>
      </c>
    </row>
    <row r="1677" spans="1:12" s="2" customFormat="1" ht="39.950000000000003" customHeight="1" x14ac:dyDescent="0.25">
      <c r="A1677" s="3" t="s">
        <v>2544</v>
      </c>
      <c r="B1677" s="3" t="s">
        <v>421</v>
      </c>
      <c r="C1677" s="3" t="s">
        <v>580</v>
      </c>
      <c r="D1677" s="3" t="s">
        <v>472</v>
      </c>
      <c r="E1677" s="3" t="str">
        <f>VLOOKUP($A1677,[1]Consolidado!$C$2:$H$3834,4,FALSE)</f>
        <v>Activo</v>
      </c>
      <c r="F1677" s="3" t="str">
        <f>VLOOKUP($A1677,[1]Consolidado!$C$2:$H$3834,6,FALSE)</f>
        <v>Fijo</v>
      </c>
      <c r="G1677" s="4">
        <v>26254</v>
      </c>
      <c r="H1677" s="4">
        <v>0</v>
      </c>
      <c r="I1677" s="4">
        <v>0</v>
      </c>
      <c r="J1677" s="4">
        <v>753.49</v>
      </c>
      <c r="K1677" s="4">
        <v>12836.140000000001</v>
      </c>
      <c r="L1677" s="4">
        <v>12664.369999999997</v>
      </c>
    </row>
    <row r="1678" spans="1:12" s="2" customFormat="1" ht="39.950000000000003" customHeight="1" x14ac:dyDescent="0.25">
      <c r="A1678" s="3" t="s">
        <v>2545</v>
      </c>
      <c r="B1678" s="3" t="s">
        <v>422</v>
      </c>
      <c r="C1678" s="3" t="s">
        <v>4014</v>
      </c>
      <c r="D1678" s="3" t="s">
        <v>546</v>
      </c>
      <c r="E1678" s="3" t="str">
        <f>VLOOKUP($A1678,[1]Consolidado!$C$2:$H$3834,4,FALSE)</f>
        <v>Activo</v>
      </c>
      <c r="F1678" s="3" t="str">
        <f>VLOOKUP($A1678,[1]Consolidado!$C$2:$H$3834,6,FALSE)</f>
        <v>Fijo</v>
      </c>
      <c r="G1678" s="4">
        <v>21209</v>
      </c>
      <c r="H1678" s="4">
        <v>0</v>
      </c>
      <c r="I1678" s="4">
        <v>0</v>
      </c>
      <c r="J1678" s="4">
        <v>608.70000000000005</v>
      </c>
      <c r="K1678" s="4">
        <v>3134</v>
      </c>
      <c r="L1678" s="4">
        <v>17466.3</v>
      </c>
    </row>
    <row r="1679" spans="1:12" s="2" customFormat="1" ht="39.950000000000003" customHeight="1" x14ac:dyDescent="0.25">
      <c r="A1679" s="3" t="s">
        <v>2546</v>
      </c>
      <c r="B1679" s="3" t="s">
        <v>422</v>
      </c>
      <c r="C1679" s="3" t="s">
        <v>591</v>
      </c>
      <c r="D1679" s="3" t="s">
        <v>108</v>
      </c>
      <c r="E1679" s="3" t="str">
        <f>VLOOKUP($A1679,[1]Consolidado!$C$2:$H$3834,4,FALSE)</f>
        <v>Activo</v>
      </c>
      <c r="F1679" s="3" t="str">
        <f>VLOOKUP($A1679,[1]Consolidado!$C$2:$H$3834,6,FALSE)</f>
        <v>Fijo</v>
      </c>
      <c r="G1679" s="4">
        <v>49008</v>
      </c>
      <c r="H1679" s="4">
        <v>1456.6753750000005</v>
      </c>
      <c r="I1679" s="4">
        <v>1489.84</v>
      </c>
      <c r="J1679" s="4">
        <v>1406.53</v>
      </c>
      <c r="K1679" s="4">
        <v>20852.900000000001</v>
      </c>
      <c r="L1679" s="4">
        <v>23802.054625000004</v>
      </c>
    </row>
    <row r="1680" spans="1:12" s="2" customFormat="1" ht="39.950000000000003" customHeight="1" x14ac:dyDescent="0.25">
      <c r="A1680" s="3" t="s">
        <v>2547</v>
      </c>
      <c r="B1680" s="3" t="s">
        <v>421</v>
      </c>
      <c r="C1680" s="3" t="s">
        <v>3</v>
      </c>
      <c r="D1680" s="3" t="s">
        <v>269</v>
      </c>
      <c r="E1680" s="3" t="str">
        <f>VLOOKUP($A1680,[1]Consolidado!$C$2:$H$3834,4,FALSE)</f>
        <v>Activo</v>
      </c>
      <c r="F1680" s="3" t="str">
        <f>VLOOKUP($A1680,[1]Consolidado!$C$2:$H$3834,6,FALSE)</f>
        <v>Fijo</v>
      </c>
      <c r="G1680" s="4">
        <v>26254</v>
      </c>
      <c r="H1680" s="4">
        <v>0</v>
      </c>
      <c r="I1680" s="4">
        <v>0</v>
      </c>
      <c r="J1680" s="4">
        <v>753.49</v>
      </c>
      <c r="K1680" s="4">
        <v>10329.14</v>
      </c>
      <c r="L1680" s="4">
        <v>15171.369999999999</v>
      </c>
    </row>
    <row r="1681" spans="1:12" s="2" customFormat="1" ht="39.950000000000003" customHeight="1" x14ac:dyDescent="0.25">
      <c r="A1681" s="3" t="s">
        <v>2548</v>
      </c>
      <c r="B1681" s="3" t="s">
        <v>421</v>
      </c>
      <c r="C1681" s="3" t="s">
        <v>3</v>
      </c>
      <c r="D1681" s="3" t="s">
        <v>269</v>
      </c>
      <c r="E1681" s="3" t="str">
        <f>VLOOKUP($A1681,[1]Consolidado!$C$2:$H$3834,4,FALSE)</f>
        <v>Activo</v>
      </c>
      <c r="F1681" s="3" t="str">
        <f>VLOOKUP($A1681,[1]Consolidado!$C$2:$H$3834,6,FALSE)</f>
        <v>Fijo</v>
      </c>
      <c r="G1681" s="4">
        <v>26254</v>
      </c>
      <c r="H1681" s="4">
        <v>0</v>
      </c>
      <c r="I1681" s="4">
        <v>0</v>
      </c>
      <c r="J1681" s="4">
        <v>753.49</v>
      </c>
      <c r="K1681" s="4">
        <v>9291.6299999999992</v>
      </c>
      <c r="L1681" s="4">
        <v>16208.88</v>
      </c>
    </row>
    <row r="1682" spans="1:12" s="2" customFormat="1" ht="39.950000000000003" customHeight="1" x14ac:dyDescent="0.25">
      <c r="A1682" s="3" t="s">
        <v>2549</v>
      </c>
      <c r="B1682" s="3" t="s">
        <v>421</v>
      </c>
      <c r="C1682" s="3" t="s">
        <v>643</v>
      </c>
      <c r="D1682" s="3" t="s">
        <v>311</v>
      </c>
      <c r="E1682" s="3" t="str">
        <f>VLOOKUP($A1682,[1]Consolidado!$C$2:$H$3834,4,FALSE)</f>
        <v>Activo</v>
      </c>
      <c r="F1682" s="3" t="str">
        <f>VLOOKUP($A1682,[1]Consolidado!$C$2:$H$3834,6,FALSE)</f>
        <v>Fijo</v>
      </c>
      <c r="G1682" s="4">
        <v>46965</v>
      </c>
      <c r="H1682" s="4">
        <v>1425.6538750000007</v>
      </c>
      <c r="I1682" s="4">
        <v>1427.74</v>
      </c>
      <c r="J1682" s="4">
        <v>1347.9</v>
      </c>
      <c r="K1682" s="4">
        <v>9085.7899999999991</v>
      </c>
      <c r="L1682" s="4">
        <v>33677.916124999996</v>
      </c>
    </row>
    <row r="1683" spans="1:12" s="2" customFormat="1" ht="39.950000000000003" customHeight="1" x14ac:dyDescent="0.25">
      <c r="A1683" s="3" t="s">
        <v>2550</v>
      </c>
      <c r="B1683" s="3" t="s">
        <v>422</v>
      </c>
      <c r="C1683" s="3" t="s">
        <v>790</v>
      </c>
      <c r="D1683" s="3" t="s">
        <v>439</v>
      </c>
      <c r="E1683" s="3" t="str">
        <f>VLOOKUP($A1683,[1]Consolidado!$C$2:$H$3834,4,FALSE)</f>
        <v>Activo</v>
      </c>
      <c r="F1683" s="3" t="str">
        <f>VLOOKUP($A1683,[1]Consolidado!$C$2:$H$3834,6,FALSE)</f>
        <v>Fijo</v>
      </c>
      <c r="G1683" s="4">
        <v>64671</v>
      </c>
      <c r="H1683" s="4">
        <v>4365.6378333333341</v>
      </c>
      <c r="I1683" s="4">
        <v>1966</v>
      </c>
      <c r="J1683" s="4">
        <v>1856.06</v>
      </c>
      <c r="K1683" s="4">
        <v>890.2</v>
      </c>
      <c r="L1683" s="4">
        <v>55593.102166666671</v>
      </c>
    </row>
    <row r="1684" spans="1:12" s="2" customFormat="1" ht="39.950000000000003" customHeight="1" x14ac:dyDescent="0.25">
      <c r="A1684" s="3" t="s">
        <v>2551</v>
      </c>
      <c r="B1684" s="3" t="s">
        <v>422</v>
      </c>
      <c r="C1684" s="3" t="s">
        <v>4137</v>
      </c>
      <c r="D1684" s="3" t="s">
        <v>203</v>
      </c>
      <c r="E1684" s="3" t="str">
        <f>VLOOKUP($A1684,[1]Consolidado!$C$2:$H$3834,4,FALSE)</f>
        <v>Activo</v>
      </c>
      <c r="F1684" s="3" t="str">
        <f>VLOOKUP($A1684,[1]Consolidado!$C$2:$H$3834,6,FALSE)</f>
        <v>Fijo</v>
      </c>
      <c r="G1684" s="4">
        <v>121403</v>
      </c>
      <c r="H1684" s="4">
        <v>17139.957291666666</v>
      </c>
      <c r="I1684" s="4">
        <v>3690.65</v>
      </c>
      <c r="J1684" s="4">
        <v>3484.27</v>
      </c>
      <c r="K1684" s="4">
        <v>8766.6</v>
      </c>
      <c r="L1684" s="4">
        <v>88321.52270833333</v>
      </c>
    </row>
    <row r="1685" spans="1:12" s="2" customFormat="1" ht="39.950000000000003" customHeight="1" x14ac:dyDescent="0.25">
      <c r="A1685" s="3" t="s">
        <v>2552</v>
      </c>
      <c r="B1685" s="3" t="s">
        <v>421</v>
      </c>
      <c r="C1685" s="3" t="s">
        <v>791</v>
      </c>
      <c r="D1685" s="3" t="s">
        <v>278</v>
      </c>
      <c r="E1685" s="3" t="str">
        <f>VLOOKUP($A1685,[1]Consolidado!$C$2:$H$3834,4,FALSE)</f>
        <v>Activo</v>
      </c>
      <c r="F1685" s="3" t="str">
        <f>VLOOKUP($A1685,[1]Consolidado!$C$2:$H$3834,6,FALSE)</f>
        <v>Fijo</v>
      </c>
      <c r="G1685" s="4">
        <v>81151</v>
      </c>
      <c r="H1685" s="4">
        <v>7671.682291666667</v>
      </c>
      <c r="I1685" s="4">
        <v>2466.9899999999998</v>
      </c>
      <c r="J1685" s="4">
        <v>2329.0300000000002</v>
      </c>
      <c r="K1685" s="4">
        <v>438.6</v>
      </c>
      <c r="L1685" s="4">
        <v>68244.697708333319</v>
      </c>
    </row>
    <row r="1686" spans="1:12" s="2" customFormat="1" ht="39.950000000000003" customHeight="1" x14ac:dyDescent="0.25">
      <c r="A1686" s="3" t="s">
        <v>2553</v>
      </c>
      <c r="B1686" s="3" t="s">
        <v>421</v>
      </c>
      <c r="C1686" s="3" t="s">
        <v>791</v>
      </c>
      <c r="D1686" s="3" t="s">
        <v>278</v>
      </c>
      <c r="E1686" s="3" t="str">
        <f>VLOOKUP($A1686,[1]Consolidado!$C$2:$H$3834,4,FALSE)</f>
        <v>Activo</v>
      </c>
      <c r="F1686" s="3" t="str">
        <f>VLOOKUP($A1686,[1]Consolidado!$C$2:$H$3834,6,FALSE)</f>
        <v>Fijo</v>
      </c>
      <c r="G1686" s="4">
        <v>81151</v>
      </c>
      <c r="H1686" s="4">
        <v>7242.8172916666636</v>
      </c>
      <c r="I1686" s="4">
        <v>2466.9899999999998</v>
      </c>
      <c r="J1686" s="4">
        <v>2329.0300000000002</v>
      </c>
      <c r="K1686" s="4">
        <v>3742.2200000000003</v>
      </c>
      <c r="L1686" s="4">
        <v>65369.942708333328</v>
      </c>
    </row>
    <row r="1687" spans="1:12" s="2" customFormat="1" ht="39.950000000000003" customHeight="1" x14ac:dyDescent="0.25">
      <c r="A1687" s="3" t="s">
        <v>2554</v>
      </c>
      <c r="B1687" s="3" t="s">
        <v>422</v>
      </c>
      <c r="C1687" s="3" t="s">
        <v>4231</v>
      </c>
      <c r="D1687" s="3" t="s">
        <v>555</v>
      </c>
      <c r="E1687" s="3" t="str">
        <f>VLOOKUP($A1687,[1]Consolidado!$C$2:$H$3834,4,FALSE)</f>
        <v>Activo</v>
      </c>
      <c r="F1687" s="3" t="str">
        <f>VLOOKUP($A1687,[1]Consolidado!$C$2:$H$3834,6,FALSE)</f>
        <v>Fijo</v>
      </c>
      <c r="G1687" s="4">
        <v>102951</v>
      </c>
      <c r="H1687" s="4">
        <v>12370.72229166666</v>
      </c>
      <c r="I1687" s="4">
        <v>3129.71</v>
      </c>
      <c r="J1687" s="4">
        <v>2954.69</v>
      </c>
      <c r="K1687" s="4">
        <v>9605.15</v>
      </c>
      <c r="L1687" s="4">
        <v>74890.727708333332</v>
      </c>
    </row>
    <row r="1688" spans="1:12" s="2" customFormat="1" ht="39.950000000000003" customHeight="1" x14ac:dyDescent="0.25">
      <c r="A1688" s="3" t="s">
        <v>2555</v>
      </c>
      <c r="B1688" s="3" t="s">
        <v>421</v>
      </c>
      <c r="C1688" s="3" t="s">
        <v>721</v>
      </c>
      <c r="D1688" s="3" t="s">
        <v>257</v>
      </c>
      <c r="E1688" s="3" t="str">
        <f>VLOOKUP($A1688,[1]Consolidado!$C$2:$H$3834,4,FALSE)</f>
        <v>Activo</v>
      </c>
      <c r="F1688" s="3" t="str">
        <f>VLOOKUP($A1688,[1]Consolidado!$C$2:$H$3834,6,FALSE)</f>
        <v>Fijo</v>
      </c>
      <c r="G1688" s="4">
        <v>36864</v>
      </c>
      <c r="H1688" s="4">
        <v>4.9375000000145518E-2</v>
      </c>
      <c r="I1688" s="4">
        <v>1120.67</v>
      </c>
      <c r="J1688" s="4">
        <v>1058</v>
      </c>
      <c r="K1688" s="4">
        <v>15837.97</v>
      </c>
      <c r="L1688" s="4">
        <v>18847.310624999998</v>
      </c>
    </row>
    <row r="1689" spans="1:12" s="2" customFormat="1" ht="39.950000000000003" customHeight="1" x14ac:dyDescent="0.25">
      <c r="A1689" s="3" t="s">
        <v>2556</v>
      </c>
      <c r="B1689" s="3" t="s">
        <v>421</v>
      </c>
      <c r="C1689" s="3" t="s">
        <v>4204</v>
      </c>
      <c r="D1689" s="3" t="s">
        <v>257</v>
      </c>
      <c r="E1689" s="3" t="str">
        <f>VLOOKUP($A1689,[1]Consolidado!$C$2:$H$3834,4,FALSE)</f>
        <v>Activo</v>
      </c>
      <c r="F1689" s="3" t="str">
        <f>VLOOKUP($A1689,[1]Consolidado!$C$2:$H$3834,6,FALSE)</f>
        <v>Fijo</v>
      </c>
      <c r="G1689" s="4">
        <v>36864</v>
      </c>
      <c r="H1689" s="4">
        <v>4.9375000000145518E-2</v>
      </c>
      <c r="I1689" s="4">
        <v>1120.67</v>
      </c>
      <c r="J1689" s="4">
        <v>1058</v>
      </c>
      <c r="K1689" s="4">
        <v>6528.79</v>
      </c>
      <c r="L1689" s="4">
        <v>28156.490624999999</v>
      </c>
    </row>
    <row r="1690" spans="1:12" s="2" customFormat="1" ht="39.950000000000003" customHeight="1" x14ac:dyDescent="0.25">
      <c r="A1690" s="3" t="s">
        <v>2557</v>
      </c>
      <c r="B1690" s="3" t="s">
        <v>421</v>
      </c>
      <c r="C1690" s="3" t="s">
        <v>792</v>
      </c>
      <c r="D1690" s="3" t="s">
        <v>278</v>
      </c>
      <c r="E1690" s="3" t="str">
        <f>VLOOKUP($A1690,[1]Consolidado!$C$2:$H$3834,4,FALSE)</f>
        <v>Activo</v>
      </c>
      <c r="F1690" s="3" t="str">
        <f>VLOOKUP($A1690,[1]Consolidado!$C$2:$H$3834,6,FALSE)</f>
        <v>Fijo</v>
      </c>
      <c r="G1690" s="4">
        <v>102950</v>
      </c>
      <c r="H1690" s="4">
        <v>12799.349791666667</v>
      </c>
      <c r="I1690" s="4">
        <v>3129.68</v>
      </c>
      <c r="J1690" s="4">
        <v>2954.67</v>
      </c>
      <c r="K1690" s="4">
        <v>11090.71</v>
      </c>
      <c r="L1690" s="4">
        <v>72975.590208333335</v>
      </c>
    </row>
    <row r="1691" spans="1:12" s="2" customFormat="1" ht="39.950000000000003" customHeight="1" x14ac:dyDescent="0.25">
      <c r="A1691" s="3" t="s">
        <v>2558</v>
      </c>
      <c r="B1691" s="3" t="s">
        <v>422</v>
      </c>
      <c r="C1691" s="3" t="s">
        <v>4000</v>
      </c>
      <c r="D1691" s="3" t="s">
        <v>104</v>
      </c>
      <c r="E1691" s="3" t="str">
        <f>VLOOKUP($A1691,[1]Consolidado!$C$2:$H$3834,4,FALSE)</f>
        <v>Activo</v>
      </c>
      <c r="F1691" s="3" t="str">
        <f>VLOOKUP($A1691,[1]Consolidado!$C$2:$H$3834,6,FALSE)</f>
        <v>Fijo</v>
      </c>
      <c r="G1691" s="4">
        <v>37574</v>
      </c>
      <c r="H1691" s="4">
        <v>100.25687499999913</v>
      </c>
      <c r="I1691" s="4">
        <v>1142.25</v>
      </c>
      <c r="J1691" s="4">
        <v>1078.3699999999999</v>
      </c>
      <c r="K1691" s="4">
        <v>8531.2199999999993</v>
      </c>
      <c r="L1691" s="4">
        <v>26721.903124999997</v>
      </c>
    </row>
    <row r="1692" spans="1:12" s="2" customFormat="1" ht="39.950000000000003" customHeight="1" x14ac:dyDescent="0.25">
      <c r="A1692" s="3" t="s">
        <v>2559</v>
      </c>
      <c r="B1692" s="3" t="s">
        <v>422</v>
      </c>
      <c r="C1692" s="3" t="s">
        <v>825</v>
      </c>
      <c r="D1692" s="3" t="s">
        <v>356</v>
      </c>
      <c r="E1692" s="3" t="str">
        <f>VLOOKUP($A1692,[1]Consolidado!$C$2:$H$3834,4,FALSE)</f>
        <v>Activo</v>
      </c>
      <c r="F1692" s="3" t="str">
        <f>VLOOKUP($A1692,[1]Consolidado!$C$2:$H$3834,6,FALSE)</f>
        <v>Fijo</v>
      </c>
      <c r="G1692" s="4">
        <v>26254</v>
      </c>
      <c r="H1692" s="4">
        <v>0</v>
      </c>
      <c r="I1692" s="4">
        <v>0</v>
      </c>
      <c r="J1692" s="4">
        <v>753.49</v>
      </c>
      <c r="K1692" s="4">
        <v>3240.3999999999996</v>
      </c>
      <c r="L1692" s="4">
        <v>22260.11</v>
      </c>
    </row>
    <row r="1693" spans="1:12" s="2" customFormat="1" ht="39.950000000000003" customHeight="1" x14ac:dyDescent="0.25">
      <c r="A1693" s="3" t="s">
        <v>2560</v>
      </c>
      <c r="B1693" s="3" t="s">
        <v>421</v>
      </c>
      <c r="C1693" s="3" t="s">
        <v>621</v>
      </c>
      <c r="D1693" s="3" t="s">
        <v>233</v>
      </c>
      <c r="E1693" s="3" t="str">
        <f>VLOOKUP($A1693,[1]Consolidado!$C$2:$H$3834,4,FALSE)</f>
        <v>Activo</v>
      </c>
      <c r="F1693" s="3" t="str">
        <f>VLOOKUP($A1693,[1]Consolidado!$C$2:$H$3834,6,FALSE)</f>
        <v>Fijo</v>
      </c>
      <c r="G1693" s="4">
        <v>49203</v>
      </c>
      <c r="H1693" s="4">
        <v>1741.5148750000008</v>
      </c>
      <c r="I1693" s="4">
        <v>1495.77</v>
      </c>
      <c r="J1693" s="4">
        <v>1412.13</v>
      </c>
      <c r="K1693" s="4">
        <v>7670.28</v>
      </c>
      <c r="L1693" s="4">
        <v>36883.305125000006</v>
      </c>
    </row>
    <row r="1694" spans="1:12" s="2" customFormat="1" ht="39.950000000000003" customHeight="1" x14ac:dyDescent="0.25">
      <c r="A1694" s="3" t="s">
        <v>2561</v>
      </c>
      <c r="B1694" s="3" t="s">
        <v>421</v>
      </c>
      <c r="C1694" s="3" t="s">
        <v>626</v>
      </c>
      <c r="D1694" s="3" t="s">
        <v>358</v>
      </c>
      <c r="E1694" s="3" t="str">
        <f>VLOOKUP($A1694,[1]Consolidado!$C$2:$H$3834,4,FALSE)</f>
        <v>Activo</v>
      </c>
      <c r="F1694" s="3" t="str">
        <f>VLOOKUP($A1694,[1]Consolidado!$C$2:$H$3834,6,FALSE)</f>
        <v>Fijo</v>
      </c>
      <c r="G1694" s="4">
        <v>36952</v>
      </c>
      <c r="H1694" s="4">
        <v>12.470875000000524</v>
      </c>
      <c r="I1694" s="4">
        <v>1123.3399999999999</v>
      </c>
      <c r="J1694" s="4">
        <v>1060.52</v>
      </c>
      <c r="K1694" s="4">
        <v>15695.46</v>
      </c>
      <c r="L1694" s="4">
        <v>19060.209125000008</v>
      </c>
    </row>
    <row r="1695" spans="1:12" s="2" customFormat="1" ht="39.950000000000003" customHeight="1" x14ac:dyDescent="0.25">
      <c r="A1695" s="3" t="s">
        <v>2562</v>
      </c>
      <c r="B1695" s="3" t="s">
        <v>422</v>
      </c>
      <c r="C1695" s="3" t="s">
        <v>584</v>
      </c>
      <c r="D1695" s="3" t="s">
        <v>28</v>
      </c>
      <c r="E1695" s="3" t="str">
        <f>VLOOKUP($A1695,[1]Consolidado!$C$2:$H$3834,4,FALSE)</f>
        <v>Activo</v>
      </c>
      <c r="F1695" s="3" t="str">
        <f>VLOOKUP($A1695,[1]Consolidado!$C$2:$H$3834,6,FALSE)</f>
        <v>Fijo</v>
      </c>
      <c r="G1695" s="4">
        <v>39312</v>
      </c>
      <c r="H1695" s="4">
        <v>345.55037499999958</v>
      </c>
      <c r="I1695" s="4">
        <v>1195.08</v>
      </c>
      <c r="J1695" s="4">
        <v>1128.25</v>
      </c>
      <c r="K1695" s="4">
        <v>15008.269999999999</v>
      </c>
      <c r="L1695" s="4">
        <v>21634.849625000003</v>
      </c>
    </row>
    <row r="1696" spans="1:12" s="2" customFormat="1" ht="39.950000000000003" customHeight="1" x14ac:dyDescent="0.25">
      <c r="A1696" s="3" t="s">
        <v>2563</v>
      </c>
      <c r="B1696" s="3" t="s">
        <v>422</v>
      </c>
      <c r="C1696" s="3" t="s">
        <v>592</v>
      </c>
      <c r="D1696" s="3" t="s">
        <v>334</v>
      </c>
      <c r="E1696" s="3" t="str">
        <f>VLOOKUP($A1696,[1]Consolidado!$C$2:$H$3834,4,FALSE)</f>
        <v>Activo</v>
      </c>
      <c r="F1696" s="3" t="str">
        <f>VLOOKUP($A1696,[1]Consolidado!$C$2:$H$3834,6,FALSE)</f>
        <v>Fijo</v>
      </c>
      <c r="G1696" s="4">
        <v>57529</v>
      </c>
      <c r="H1696" s="4">
        <v>2401.9678749999989</v>
      </c>
      <c r="I1696" s="4">
        <v>1748.88</v>
      </c>
      <c r="J1696" s="4">
        <v>1651.08</v>
      </c>
      <c r="K1696" s="4">
        <v>10714.570000000002</v>
      </c>
      <c r="L1696" s="4">
        <v>41012.502124999999</v>
      </c>
    </row>
    <row r="1697" spans="1:12" s="2" customFormat="1" ht="39.950000000000003" customHeight="1" x14ac:dyDescent="0.25">
      <c r="A1697" s="3" t="s">
        <v>2564</v>
      </c>
      <c r="B1697" s="3" t="s">
        <v>421</v>
      </c>
      <c r="C1697" s="3" t="s">
        <v>583</v>
      </c>
      <c r="D1697" s="3" t="s">
        <v>236</v>
      </c>
      <c r="E1697" s="3" t="str">
        <f>VLOOKUP($A1697,[1]Consolidado!$C$2:$H$3834,4,FALSE)</f>
        <v>Activo</v>
      </c>
      <c r="F1697" s="3" t="str">
        <f>VLOOKUP($A1697,[1]Consolidado!$C$2:$H$3834,6,FALSE)</f>
        <v>Fijo</v>
      </c>
      <c r="G1697" s="4">
        <v>44730</v>
      </c>
      <c r="H1697" s="4">
        <v>1110.218875</v>
      </c>
      <c r="I1697" s="4">
        <v>1359.79</v>
      </c>
      <c r="J1697" s="4">
        <v>1283.75</v>
      </c>
      <c r="K1697" s="4">
        <v>231.8</v>
      </c>
      <c r="L1697" s="4">
        <v>40744.441124999998</v>
      </c>
    </row>
    <row r="1698" spans="1:12" s="2" customFormat="1" ht="39.950000000000003" customHeight="1" x14ac:dyDescent="0.25">
      <c r="A1698" s="3" t="s">
        <v>2565</v>
      </c>
      <c r="B1698" s="3" t="s">
        <v>421</v>
      </c>
      <c r="C1698" s="3" t="s">
        <v>853</v>
      </c>
      <c r="D1698" s="3" t="s">
        <v>440</v>
      </c>
      <c r="E1698" s="3" t="str">
        <f>VLOOKUP($A1698,[1]Consolidado!$C$2:$H$3834,4,FALSE)</f>
        <v>Activo</v>
      </c>
      <c r="F1698" s="3" t="str">
        <f>VLOOKUP($A1698,[1]Consolidado!$C$2:$H$3834,6,FALSE)</f>
        <v>Fijo</v>
      </c>
      <c r="G1698" s="4">
        <v>70380</v>
      </c>
      <c r="H1698" s="4">
        <v>5439.9578333333329</v>
      </c>
      <c r="I1698" s="4">
        <v>2139.5500000000002</v>
      </c>
      <c r="J1698" s="4">
        <v>2019.91</v>
      </c>
      <c r="K1698" s="4">
        <v>438.6</v>
      </c>
      <c r="L1698" s="4">
        <v>60341.982166666661</v>
      </c>
    </row>
    <row r="1699" spans="1:12" s="2" customFormat="1" ht="39.950000000000003" customHeight="1" x14ac:dyDescent="0.25">
      <c r="A1699" s="3" t="s">
        <v>2566</v>
      </c>
      <c r="B1699" s="3" t="s">
        <v>422</v>
      </c>
      <c r="C1699" s="3" t="s">
        <v>598</v>
      </c>
      <c r="D1699" s="3" t="s">
        <v>12</v>
      </c>
      <c r="E1699" s="3" t="str">
        <f>VLOOKUP($A1699,[1]Consolidado!$C$2:$H$3834,4,FALSE)</f>
        <v>Activo</v>
      </c>
      <c r="F1699" s="3" t="str">
        <f>VLOOKUP($A1699,[1]Consolidado!$C$2:$H$3834,6,FALSE)</f>
        <v>Fijo</v>
      </c>
      <c r="G1699" s="4">
        <v>64671</v>
      </c>
      <c r="H1699" s="4">
        <v>4365.6378333333341</v>
      </c>
      <c r="I1699" s="4">
        <v>1966</v>
      </c>
      <c r="J1699" s="4">
        <v>1856.06</v>
      </c>
      <c r="K1699" s="4">
        <v>12740.11</v>
      </c>
      <c r="L1699" s="4">
        <v>43743.192166666668</v>
      </c>
    </row>
    <row r="1700" spans="1:12" s="2" customFormat="1" ht="39.950000000000003" customHeight="1" x14ac:dyDescent="0.25">
      <c r="A1700" s="3" t="s">
        <v>2567</v>
      </c>
      <c r="B1700" s="3" t="s">
        <v>422</v>
      </c>
      <c r="C1700" s="3" t="s">
        <v>793</v>
      </c>
      <c r="D1700" s="3" t="s">
        <v>259</v>
      </c>
      <c r="E1700" s="3" t="str">
        <f>VLOOKUP($A1700,[1]Consolidado!$C$2:$H$3834,4,FALSE)</f>
        <v>Activo</v>
      </c>
      <c r="F1700" s="3" t="str">
        <f>VLOOKUP($A1700,[1]Consolidado!$C$2:$H$3834,6,FALSE)</f>
        <v>Fijo</v>
      </c>
      <c r="G1700" s="4">
        <v>91327</v>
      </c>
      <c r="H1700" s="4">
        <v>10065.332291666666</v>
      </c>
      <c r="I1700" s="4">
        <v>2776.34</v>
      </c>
      <c r="J1700" s="4">
        <v>2621.08</v>
      </c>
      <c r="K1700" s="4">
        <v>30284.01</v>
      </c>
      <c r="L1700" s="4">
        <v>45580.237708333341</v>
      </c>
    </row>
    <row r="1701" spans="1:12" s="2" customFormat="1" ht="39.950000000000003" customHeight="1" x14ac:dyDescent="0.25">
      <c r="A1701" s="3" t="s">
        <v>2568</v>
      </c>
      <c r="B1701" s="3" t="s">
        <v>421</v>
      </c>
      <c r="C1701" s="3" t="s">
        <v>785</v>
      </c>
      <c r="D1701" s="3" t="s">
        <v>550</v>
      </c>
      <c r="E1701" s="3" t="str">
        <f>VLOOKUP($A1701,[1]Consolidado!$C$2:$H$3834,4,FALSE)</f>
        <v>Activo</v>
      </c>
      <c r="F1701" s="3" t="str">
        <f>VLOOKUP($A1701,[1]Consolidado!$C$2:$H$3834,6,FALSE)</f>
        <v>Fijo</v>
      </c>
      <c r="G1701" s="4">
        <v>100142</v>
      </c>
      <c r="H1701" s="4">
        <v>12138.837291666665</v>
      </c>
      <c r="I1701" s="4">
        <v>3044.32</v>
      </c>
      <c r="J1701" s="4">
        <v>2874.08</v>
      </c>
      <c r="K1701" s="4">
        <v>438.6</v>
      </c>
      <c r="L1701" s="4">
        <v>81646.162708333315</v>
      </c>
    </row>
    <row r="1702" spans="1:12" s="2" customFormat="1" ht="39.950000000000003" customHeight="1" x14ac:dyDescent="0.25">
      <c r="A1702" s="3" t="s">
        <v>2569</v>
      </c>
      <c r="B1702" s="3" t="s">
        <v>422</v>
      </c>
      <c r="C1702" s="3" t="s">
        <v>593</v>
      </c>
      <c r="D1702" s="3" t="s">
        <v>475</v>
      </c>
      <c r="E1702" s="3" t="str">
        <f>VLOOKUP($A1702,[1]Consolidado!$C$2:$H$3834,4,FALSE)</f>
        <v>Activo</v>
      </c>
      <c r="F1702" s="3" t="str">
        <f>VLOOKUP($A1702,[1]Consolidado!$C$2:$H$3834,6,FALSE)</f>
        <v>Fijo</v>
      </c>
      <c r="G1702" s="4">
        <v>45461</v>
      </c>
      <c r="H1702" s="4">
        <v>1213.388874999999</v>
      </c>
      <c r="I1702" s="4">
        <v>1382.01</v>
      </c>
      <c r="J1702" s="4">
        <v>1304.73</v>
      </c>
      <c r="K1702" s="4">
        <v>731.8</v>
      </c>
      <c r="L1702" s="4">
        <v>40829.071124999995</v>
      </c>
    </row>
    <row r="1703" spans="1:12" s="2" customFormat="1" ht="39.950000000000003" customHeight="1" x14ac:dyDescent="0.25">
      <c r="A1703" s="3" t="s">
        <v>2570</v>
      </c>
      <c r="B1703" s="3" t="s">
        <v>422</v>
      </c>
      <c r="C1703" s="3" t="s">
        <v>4232</v>
      </c>
      <c r="D1703" s="3" t="s">
        <v>359</v>
      </c>
      <c r="E1703" s="3" t="str">
        <f>VLOOKUP($A1703,[1]Consolidado!$C$2:$H$3834,4,FALSE)</f>
        <v>Activo</v>
      </c>
      <c r="F1703" s="3" t="str">
        <f>VLOOKUP($A1703,[1]Consolidado!$C$2:$H$3834,6,FALSE)</f>
        <v>Fijo</v>
      </c>
      <c r="G1703" s="4">
        <v>80063</v>
      </c>
      <c r="H1703" s="4">
        <v>7415.7547916666663</v>
      </c>
      <c r="I1703" s="4">
        <v>2433.92</v>
      </c>
      <c r="J1703" s="4">
        <v>2297.81</v>
      </c>
      <c r="K1703" s="4">
        <v>1325</v>
      </c>
      <c r="L1703" s="4">
        <v>66590.515208333338</v>
      </c>
    </row>
    <row r="1704" spans="1:12" s="2" customFormat="1" ht="39.950000000000003" customHeight="1" x14ac:dyDescent="0.25">
      <c r="A1704" s="3" t="s">
        <v>2571</v>
      </c>
      <c r="B1704" s="3" t="s">
        <v>422</v>
      </c>
      <c r="C1704" s="3" t="s">
        <v>655</v>
      </c>
      <c r="D1704" s="3" t="s">
        <v>218</v>
      </c>
      <c r="E1704" s="3" t="str">
        <f>VLOOKUP($A1704,[1]Consolidado!$C$2:$H$3834,4,FALSE)</f>
        <v>Activo</v>
      </c>
      <c r="F1704" s="3" t="str">
        <f>VLOOKUP($A1704,[1]Consolidado!$C$2:$H$3834,6,FALSE)</f>
        <v>Fijo</v>
      </c>
      <c r="G1704" s="4">
        <v>77999</v>
      </c>
      <c r="H1704" s="4">
        <v>6930.252291666664</v>
      </c>
      <c r="I1704" s="4">
        <v>2371.17</v>
      </c>
      <c r="J1704" s="4">
        <v>2238.5700000000002</v>
      </c>
      <c r="K1704" s="4">
        <v>27590.66</v>
      </c>
      <c r="L1704" s="4">
        <v>38868.347708333327</v>
      </c>
    </row>
    <row r="1705" spans="1:12" s="2" customFormat="1" ht="39.950000000000003" customHeight="1" x14ac:dyDescent="0.25">
      <c r="A1705" s="3" t="s">
        <v>2572</v>
      </c>
      <c r="B1705" s="3" t="s">
        <v>422</v>
      </c>
      <c r="C1705" s="3" t="s">
        <v>4006</v>
      </c>
      <c r="D1705" s="3" t="s">
        <v>383</v>
      </c>
      <c r="E1705" s="3" t="str">
        <f>VLOOKUP($A1705,[1]Consolidado!$C$2:$H$3834,4,FALSE)</f>
        <v>Activo</v>
      </c>
      <c r="F1705" s="3" t="str">
        <f>VLOOKUP($A1705,[1]Consolidado!$C$2:$H$3834,6,FALSE)</f>
        <v>Fijo</v>
      </c>
      <c r="G1705" s="4">
        <v>18687</v>
      </c>
      <c r="H1705" s="4">
        <v>0</v>
      </c>
      <c r="I1705" s="4">
        <v>0</v>
      </c>
      <c r="J1705" s="4">
        <v>536.32000000000005</v>
      </c>
      <c r="K1705" s="4">
        <v>10607.51</v>
      </c>
      <c r="L1705" s="4">
        <v>7543.17</v>
      </c>
    </row>
    <row r="1706" spans="1:12" s="2" customFormat="1" ht="39.950000000000003" customHeight="1" x14ac:dyDescent="0.25">
      <c r="A1706" s="3" t="s">
        <v>2573</v>
      </c>
      <c r="B1706" s="3" t="s">
        <v>421</v>
      </c>
      <c r="C1706" s="3" t="s">
        <v>578</v>
      </c>
      <c r="D1706" s="3" t="s">
        <v>404</v>
      </c>
      <c r="E1706" s="3" t="str">
        <f>VLOOKUP($A1706,[1]Consolidado!$C$2:$H$3834,4,FALSE)</f>
        <v>Activo</v>
      </c>
      <c r="F1706" s="3" t="str">
        <f>VLOOKUP($A1706,[1]Consolidado!$C$2:$H$3834,6,FALSE)</f>
        <v>Fijo</v>
      </c>
      <c r="G1706" s="4">
        <v>37922</v>
      </c>
      <c r="H1706" s="4">
        <v>149.37137499999952</v>
      </c>
      <c r="I1706" s="4">
        <v>1152.83</v>
      </c>
      <c r="J1706" s="4">
        <v>1088.3599999999999</v>
      </c>
      <c r="K1706" s="4">
        <v>13752.95</v>
      </c>
      <c r="L1706" s="4">
        <v>21778.488624999994</v>
      </c>
    </row>
    <row r="1707" spans="1:12" s="2" customFormat="1" ht="39.950000000000003" customHeight="1" x14ac:dyDescent="0.25">
      <c r="A1707" s="3" t="s">
        <v>2574</v>
      </c>
      <c r="B1707" s="3" t="s">
        <v>422</v>
      </c>
      <c r="C1707" s="3" t="s">
        <v>658</v>
      </c>
      <c r="D1707" s="3" t="s">
        <v>22</v>
      </c>
      <c r="E1707" s="3" t="str">
        <f>VLOOKUP($A1707,[1]Consolidado!$C$2:$H$3834,4,FALSE)</f>
        <v>Activo</v>
      </c>
      <c r="F1707" s="3" t="str">
        <f>VLOOKUP($A1707,[1]Consolidado!$C$2:$H$3834,6,FALSE)</f>
        <v>Fijo</v>
      </c>
      <c r="G1707" s="4">
        <v>77999</v>
      </c>
      <c r="H1707" s="4">
        <v>6930.252291666664</v>
      </c>
      <c r="I1707" s="4">
        <v>2371.17</v>
      </c>
      <c r="J1707" s="4">
        <v>2238.5700000000002</v>
      </c>
      <c r="K1707" s="4">
        <v>10712.3</v>
      </c>
      <c r="L1707" s="4">
        <v>55746.707708333328</v>
      </c>
    </row>
    <row r="1708" spans="1:12" s="2" customFormat="1" ht="39.950000000000003" customHeight="1" x14ac:dyDescent="0.25">
      <c r="A1708" s="3" t="s">
        <v>2575</v>
      </c>
      <c r="B1708" s="3" t="s">
        <v>421</v>
      </c>
      <c r="C1708" s="3" t="s">
        <v>606</v>
      </c>
      <c r="D1708" s="3" t="s">
        <v>60</v>
      </c>
      <c r="E1708" s="3" t="str">
        <f>VLOOKUP($A1708,[1]Consolidado!$C$2:$H$3834,4,FALSE)</f>
        <v>Activo</v>
      </c>
      <c r="F1708" s="3" t="str">
        <f>VLOOKUP($A1708,[1]Consolidado!$C$2:$H$3834,6,FALSE)</f>
        <v>Fijo</v>
      </c>
      <c r="G1708" s="4">
        <v>24273</v>
      </c>
      <c r="H1708" s="4">
        <v>0</v>
      </c>
      <c r="I1708" s="4">
        <v>0</v>
      </c>
      <c r="J1708" s="4">
        <v>696.64</v>
      </c>
      <c r="K1708" s="4">
        <v>8644.07</v>
      </c>
      <c r="L1708" s="4">
        <v>14932.29</v>
      </c>
    </row>
    <row r="1709" spans="1:12" s="2" customFormat="1" ht="39.950000000000003" customHeight="1" x14ac:dyDescent="0.25">
      <c r="A1709" s="3" t="s">
        <v>2576</v>
      </c>
      <c r="B1709" s="3" t="s">
        <v>422</v>
      </c>
      <c r="C1709" s="3" t="s">
        <v>3</v>
      </c>
      <c r="D1709" s="3" t="s">
        <v>346</v>
      </c>
      <c r="E1709" s="3" t="str">
        <f>VLOOKUP($A1709,[1]Consolidado!$C$2:$H$3834,4,FALSE)</f>
        <v>Activo</v>
      </c>
      <c r="F1709" s="3" t="str">
        <f>VLOOKUP($A1709,[1]Consolidado!$C$2:$H$3834,6,FALSE)</f>
        <v>Fijo</v>
      </c>
      <c r="G1709" s="4">
        <v>26254</v>
      </c>
      <c r="H1709" s="4">
        <v>0</v>
      </c>
      <c r="I1709" s="4">
        <v>0</v>
      </c>
      <c r="J1709" s="4">
        <v>753.49</v>
      </c>
      <c r="K1709" s="4">
        <v>17877.55</v>
      </c>
      <c r="L1709" s="4">
        <v>7622.9599999999991</v>
      </c>
    </row>
    <row r="1710" spans="1:12" s="2" customFormat="1" ht="39.950000000000003" customHeight="1" x14ac:dyDescent="0.25">
      <c r="A1710" s="3" t="s">
        <v>2577</v>
      </c>
      <c r="B1710" s="3" t="s">
        <v>422</v>
      </c>
      <c r="C1710" s="3" t="s">
        <v>4233</v>
      </c>
      <c r="D1710" s="3" t="s">
        <v>511</v>
      </c>
      <c r="E1710" s="3" t="str">
        <f>VLOOKUP($A1710,[1]Consolidado!$C$2:$H$3834,4,FALSE)</f>
        <v>Activo</v>
      </c>
      <c r="F1710" s="3" t="str">
        <f>VLOOKUP($A1710,[1]Consolidado!$C$2:$H$3834,6,FALSE)</f>
        <v>Fijo</v>
      </c>
      <c r="G1710" s="4">
        <v>93592</v>
      </c>
      <c r="H1710" s="4">
        <v>10598.114791666667</v>
      </c>
      <c r="I1710" s="4">
        <v>2845.2</v>
      </c>
      <c r="J1710" s="4">
        <v>2686.09</v>
      </c>
      <c r="K1710" s="4">
        <v>231.8</v>
      </c>
      <c r="L1710" s="4">
        <v>77230.795208333337</v>
      </c>
    </row>
    <row r="1711" spans="1:12" s="2" customFormat="1" ht="39.950000000000003" customHeight="1" x14ac:dyDescent="0.25">
      <c r="A1711" s="3" t="s">
        <v>2578</v>
      </c>
      <c r="B1711" s="3" t="s">
        <v>421</v>
      </c>
      <c r="C1711" s="3" t="s">
        <v>692</v>
      </c>
      <c r="D1711" s="3" t="s">
        <v>257</v>
      </c>
      <c r="E1711" s="3" t="str">
        <f>VLOOKUP($A1711,[1]Consolidado!$C$2:$H$3834,4,FALSE)</f>
        <v>Activo</v>
      </c>
      <c r="F1711" s="3" t="str">
        <f>VLOOKUP($A1711,[1]Consolidado!$C$2:$H$3834,6,FALSE)</f>
        <v>Fijo</v>
      </c>
      <c r="G1711" s="4">
        <v>26254</v>
      </c>
      <c r="H1711" s="4">
        <v>0</v>
      </c>
      <c r="I1711" s="4">
        <v>0</v>
      </c>
      <c r="J1711" s="4">
        <v>753.49</v>
      </c>
      <c r="K1711" s="4">
        <v>11501.36</v>
      </c>
      <c r="L1711" s="4">
        <v>13999.149999999998</v>
      </c>
    </row>
    <row r="1712" spans="1:12" s="2" customFormat="1" ht="39.950000000000003" customHeight="1" x14ac:dyDescent="0.25">
      <c r="A1712" s="3" t="s">
        <v>2579</v>
      </c>
      <c r="B1712" s="3" t="s">
        <v>422</v>
      </c>
      <c r="C1712" s="3" t="s">
        <v>593</v>
      </c>
      <c r="D1712" s="3" t="s">
        <v>475</v>
      </c>
      <c r="E1712" s="3" t="str">
        <f>VLOOKUP($A1712,[1]Consolidado!$C$2:$H$3834,4,FALSE)</f>
        <v>Activo</v>
      </c>
      <c r="F1712" s="3" t="str">
        <f>VLOOKUP($A1712,[1]Consolidado!$C$2:$H$3834,6,FALSE)</f>
        <v>Fijo</v>
      </c>
      <c r="G1712" s="4">
        <v>44730</v>
      </c>
      <c r="H1712" s="4">
        <v>852.89987499999995</v>
      </c>
      <c r="I1712" s="4">
        <v>1359.79</v>
      </c>
      <c r="J1712" s="4">
        <v>1283.75</v>
      </c>
      <c r="K1712" s="4">
        <v>24070.86</v>
      </c>
      <c r="L1712" s="4">
        <v>17162.700124999996</v>
      </c>
    </row>
    <row r="1713" spans="1:12" s="2" customFormat="1" ht="39.950000000000003" customHeight="1" x14ac:dyDescent="0.25">
      <c r="A1713" s="3" t="s">
        <v>2580</v>
      </c>
      <c r="B1713" s="3" t="s">
        <v>422</v>
      </c>
      <c r="C1713" s="3" t="s">
        <v>752</v>
      </c>
      <c r="D1713" s="3" t="s">
        <v>539</v>
      </c>
      <c r="E1713" s="3" t="str">
        <f>VLOOKUP($A1713,[1]Consolidado!$C$2:$H$3834,4,FALSE)</f>
        <v>Activo</v>
      </c>
      <c r="F1713" s="3" t="str">
        <f>VLOOKUP($A1713,[1]Consolidado!$C$2:$H$3834,6,FALSE)</f>
        <v>Fijo</v>
      </c>
      <c r="G1713" s="4">
        <v>77999</v>
      </c>
      <c r="H1713" s="4">
        <v>6930.252291666664</v>
      </c>
      <c r="I1713" s="4">
        <v>2371.17</v>
      </c>
      <c r="J1713" s="4">
        <v>2238.5700000000002</v>
      </c>
      <c r="K1713" s="4">
        <v>3236.5</v>
      </c>
      <c r="L1713" s="4">
        <v>63222.507708333331</v>
      </c>
    </row>
    <row r="1714" spans="1:12" s="2" customFormat="1" ht="39.950000000000003" customHeight="1" x14ac:dyDescent="0.25">
      <c r="A1714" s="3" t="s">
        <v>2581</v>
      </c>
      <c r="B1714" s="3" t="s">
        <v>421</v>
      </c>
      <c r="C1714" s="3" t="s">
        <v>664</v>
      </c>
      <c r="D1714" s="3" t="s">
        <v>556</v>
      </c>
      <c r="E1714" s="3" t="str">
        <f>VLOOKUP($A1714,[1]Consolidado!$C$2:$H$3834,4,FALSE)</f>
        <v>Activo</v>
      </c>
      <c r="F1714" s="3" t="str">
        <f>VLOOKUP($A1714,[1]Consolidado!$C$2:$H$3834,6,FALSE)</f>
        <v>Fijo</v>
      </c>
      <c r="G1714" s="4">
        <v>81688</v>
      </c>
      <c r="H1714" s="4">
        <v>7369.1297916666636</v>
      </c>
      <c r="I1714" s="4">
        <v>2483.3200000000002</v>
      </c>
      <c r="J1714" s="4">
        <v>2344.4499999999998</v>
      </c>
      <c r="K1714" s="4">
        <v>7398.93</v>
      </c>
      <c r="L1714" s="4">
        <v>62092.170208333329</v>
      </c>
    </row>
    <row r="1715" spans="1:12" s="2" customFormat="1" ht="39.950000000000003" customHeight="1" x14ac:dyDescent="0.25">
      <c r="A1715" s="3" t="s">
        <v>2582</v>
      </c>
      <c r="B1715" s="3" t="s">
        <v>422</v>
      </c>
      <c r="C1715" s="3" t="s">
        <v>4234</v>
      </c>
      <c r="D1715" s="3" t="s">
        <v>254</v>
      </c>
      <c r="E1715" s="3" t="str">
        <f>VLOOKUP($A1715,[1]Consolidado!$C$2:$H$3834,4,FALSE)</f>
        <v>Activo</v>
      </c>
      <c r="F1715" s="3" t="str">
        <f>VLOOKUP($A1715,[1]Consolidado!$C$2:$H$3834,6,FALSE)</f>
        <v>Fijo</v>
      </c>
      <c r="G1715" s="4">
        <v>129014</v>
      </c>
      <c r="H1715" s="4">
        <v>18930.254791666666</v>
      </c>
      <c r="I1715" s="4">
        <v>3922.03</v>
      </c>
      <c r="J1715" s="4">
        <v>3702.7</v>
      </c>
      <c r="K1715" s="4">
        <v>1219.8</v>
      </c>
      <c r="L1715" s="4">
        <v>101239.21520833333</v>
      </c>
    </row>
    <row r="1716" spans="1:12" s="2" customFormat="1" ht="39.950000000000003" customHeight="1" x14ac:dyDescent="0.25">
      <c r="A1716" s="3" t="s">
        <v>2583</v>
      </c>
      <c r="B1716" s="3" t="s">
        <v>422</v>
      </c>
      <c r="C1716" s="3" t="s">
        <v>605</v>
      </c>
      <c r="D1716" s="3" t="s">
        <v>358</v>
      </c>
      <c r="E1716" s="3" t="str">
        <f>VLOOKUP($A1716,[1]Consolidado!$C$2:$H$3834,4,FALSE)</f>
        <v>Cancelado</v>
      </c>
      <c r="F1716" s="3" t="str">
        <f>VLOOKUP($A1716,[1]Consolidado!$C$2:$H$3834,6,FALSE)</f>
        <v>Fijo</v>
      </c>
      <c r="G1716" s="4">
        <v>26254</v>
      </c>
      <c r="H1716" s="4">
        <v>0</v>
      </c>
      <c r="I1716" s="4">
        <v>0</v>
      </c>
      <c r="J1716" s="4">
        <v>753.49</v>
      </c>
      <c r="K1716" s="4">
        <v>5161.22</v>
      </c>
      <c r="L1716" s="4">
        <v>20339.289999999997</v>
      </c>
    </row>
    <row r="1717" spans="1:12" s="2" customFormat="1" ht="39.950000000000003" customHeight="1" x14ac:dyDescent="0.25">
      <c r="A1717" s="3" t="s">
        <v>2584</v>
      </c>
      <c r="B1717" s="3" t="s">
        <v>422</v>
      </c>
      <c r="C1717" s="3" t="s">
        <v>794</v>
      </c>
      <c r="D1717" s="3" t="s">
        <v>555</v>
      </c>
      <c r="E1717" s="3" t="str">
        <f>VLOOKUP($A1717,[1]Consolidado!$C$2:$H$3834,4,FALSE)</f>
        <v>Activo</v>
      </c>
      <c r="F1717" s="3" t="str">
        <f>VLOOKUP($A1717,[1]Consolidado!$C$2:$H$3834,6,FALSE)</f>
        <v>Fijo</v>
      </c>
      <c r="G1717" s="4">
        <v>64671</v>
      </c>
      <c r="H1717" s="4">
        <v>4365.6378333333341</v>
      </c>
      <c r="I1717" s="4">
        <v>1966</v>
      </c>
      <c r="J1717" s="4">
        <v>1856.06</v>
      </c>
      <c r="K1717" s="4">
        <v>3467.05</v>
      </c>
      <c r="L1717" s="4">
        <v>53016.252166666665</v>
      </c>
    </row>
    <row r="1718" spans="1:12" s="2" customFormat="1" ht="39.950000000000003" customHeight="1" x14ac:dyDescent="0.25">
      <c r="A1718" s="3" t="s">
        <v>2585</v>
      </c>
      <c r="B1718" s="3" t="s">
        <v>422</v>
      </c>
      <c r="C1718" s="3" t="s">
        <v>4006</v>
      </c>
      <c r="D1718" s="3" t="s">
        <v>383</v>
      </c>
      <c r="E1718" s="3" t="str">
        <f>VLOOKUP($A1718,[1]Consolidado!$C$2:$H$3834,4,FALSE)</f>
        <v>Activo</v>
      </c>
      <c r="F1718" s="3" t="str">
        <f>VLOOKUP($A1718,[1]Consolidado!$C$2:$H$3834,6,FALSE)</f>
        <v>Fijo</v>
      </c>
      <c r="G1718" s="4">
        <v>18687</v>
      </c>
      <c r="H1718" s="4">
        <v>0</v>
      </c>
      <c r="I1718" s="4">
        <v>0</v>
      </c>
      <c r="J1718" s="4">
        <v>536.32000000000005</v>
      </c>
      <c r="K1718" s="4">
        <v>3644.92</v>
      </c>
      <c r="L1718" s="4">
        <v>14505.76</v>
      </c>
    </row>
    <row r="1719" spans="1:12" s="2" customFormat="1" ht="39.950000000000003" customHeight="1" x14ac:dyDescent="0.25">
      <c r="A1719" s="3" t="s">
        <v>2586</v>
      </c>
      <c r="B1719" s="3" t="s">
        <v>421</v>
      </c>
      <c r="C1719" s="3" t="s">
        <v>4235</v>
      </c>
      <c r="D1719" s="3" t="s">
        <v>319</v>
      </c>
      <c r="E1719" s="3" t="str">
        <f>VLOOKUP($A1719,[1]Consolidado!$C$2:$H$3834,4,FALSE)</f>
        <v>Activo</v>
      </c>
      <c r="F1719" s="3" t="str">
        <f>VLOOKUP($A1719,[1]Consolidado!$C$2:$H$3834,6,FALSE)</f>
        <v>Fijo</v>
      </c>
      <c r="G1719" s="4">
        <v>64671</v>
      </c>
      <c r="H1719" s="4">
        <v>4022.5458333333336</v>
      </c>
      <c r="I1719" s="4">
        <v>1966</v>
      </c>
      <c r="J1719" s="4">
        <v>1856.06</v>
      </c>
      <c r="K1719" s="4">
        <v>1915.02</v>
      </c>
      <c r="L1719" s="4">
        <v>54911.374166666668</v>
      </c>
    </row>
    <row r="1720" spans="1:12" s="2" customFormat="1" ht="39.950000000000003" customHeight="1" x14ac:dyDescent="0.25">
      <c r="A1720" s="3" t="s">
        <v>2587</v>
      </c>
      <c r="B1720" s="3" t="s">
        <v>422</v>
      </c>
      <c r="C1720" s="3" t="s">
        <v>873</v>
      </c>
      <c r="D1720" s="3" t="s">
        <v>492</v>
      </c>
      <c r="E1720" s="3" t="str">
        <f>VLOOKUP($A1720,[1]Consolidado!$C$2:$H$3834,4,FALSE)</f>
        <v>Activo</v>
      </c>
      <c r="F1720" s="3" t="str">
        <f>VLOOKUP($A1720,[1]Consolidado!$C$2:$H$3834,6,FALSE)</f>
        <v>Fijo</v>
      </c>
      <c r="G1720" s="4">
        <v>27227</v>
      </c>
      <c r="H1720" s="4">
        <v>0</v>
      </c>
      <c r="I1720" s="4">
        <v>0</v>
      </c>
      <c r="J1720" s="4">
        <v>781.41</v>
      </c>
      <c r="K1720" s="4">
        <v>25</v>
      </c>
      <c r="L1720" s="4">
        <v>26420.59</v>
      </c>
    </row>
    <row r="1721" spans="1:12" s="2" customFormat="1" ht="39.950000000000003" customHeight="1" x14ac:dyDescent="0.25">
      <c r="A1721" s="3" t="s">
        <v>2588</v>
      </c>
      <c r="B1721" s="3" t="s">
        <v>421</v>
      </c>
      <c r="C1721" s="3" t="s">
        <v>684</v>
      </c>
      <c r="D1721" s="3" t="s">
        <v>548</v>
      </c>
      <c r="E1721" s="3" t="str">
        <f>VLOOKUP($A1721,[1]Consolidado!$C$2:$H$3834,4,FALSE)</f>
        <v>Activo</v>
      </c>
      <c r="F1721" s="3" t="str">
        <f>VLOOKUP($A1721,[1]Consolidado!$C$2:$H$3834,6,FALSE)</f>
        <v>Fijo</v>
      </c>
      <c r="G1721" s="4">
        <v>77999</v>
      </c>
      <c r="H1721" s="4">
        <v>6930.252291666664</v>
      </c>
      <c r="I1721" s="4">
        <v>2371.17</v>
      </c>
      <c r="J1721" s="4">
        <v>2238.5700000000002</v>
      </c>
      <c r="K1721" s="4">
        <v>231.8</v>
      </c>
      <c r="L1721" s="4">
        <v>66227.207708333328</v>
      </c>
    </row>
    <row r="1722" spans="1:12" s="2" customFormat="1" ht="39.950000000000003" customHeight="1" x14ac:dyDescent="0.25">
      <c r="A1722" s="3" t="s">
        <v>2589</v>
      </c>
      <c r="B1722" s="3" t="s">
        <v>421</v>
      </c>
      <c r="C1722" s="3" t="s">
        <v>3</v>
      </c>
      <c r="D1722" s="3" t="s">
        <v>204</v>
      </c>
      <c r="E1722" s="3" t="str">
        <f>VLOOKUP($A1722,[1]Consolidado!$C$2:$H$3834,4,FALSE)</f>
        <v>Activo</v>
      </c>
      <c r="F1722" s="3" t="str">
        <f>VLOOKUP($A1722,[1]Consolidado!$C$2:$H$3834,6,FALSE)</f>
        <v>Fijo</v>
      </c>
      <c r="G1722" s="4">
        <v>26254</v>
      </c>
      <c r="H1722" s="4">
        <v>0</v>
      </c>
      <c r="I1722" s="4">
        <v>0</v>
      </c>
      <c r="J1722" s="4">
        <v>753.49</v>
      </c>
      <c r="K1722" s="4">
        <v>8006.27</v>
      </c>
      <c r="L1722" s="4">
        <v>17494.239999999998</v>
      </c>
    </row>
    <row r="1723" spans="1:12" s="2" customFormat="1" ht="39.950000000000003" customHeight="1" x14ac:dyDescent="0.25">
      <c r="A1723" s="3" t="s">
        <v>2590</v>
      </c>
      <c r="B1723" s="3" t="s">
        <v>421</v>
      </c>
      <c r="C1723" s="3" t="s">
        <v>3</v>
      </c>
      <c r="D1723" s="3" t="s">
        <v>269</v>
      </c>
      <c r="E1723" s="3" t="str">
        <f>VLOOKUP($A1723,[1]Consolidado!$C$2:$H$3834,4,FALSE)</f>
        <v>Activo</v>
      </c>
      <c r="F1723" s="3" t="str">
        <f>VLOOKUP($A1723,[1]Consolidado!$C$2:$H$3834,6,FALSE)</f>
        <v>Fijo</v>
      </c>
      <c r="G1723" s="4">
        <v>26254</v>
      </c>
      <c r="H1723" s="4">
        <v>0</v>
      </c>
      <c r="I1723" s="4">
        <v>0</v>
      </c>
      <c r="J1723" s="4">
        <v>753.49</v>
      </c>
      <c r="K1723" s="4">
        <v>15203.560000000001</v>
      </c>
      <c r="L1723" s="4">
        <v>10296.949999999997</v>
      </c>
    </row>
    <row r="1724" spans="1:12" s="2" customFormat="1" ht="39.950000000000003" customHeight="1" x14ac:dyDescent="0.25">
      <c r="A1724" s="3" t="s">
        <v>2591</v>
      </c>
      <c r="B1724" s="3" t="s">
        <v>421</v>
      </c>
      <c r="C1724" s="3" t="s">
        <v>575</v>
      </c>
      <c r="D1724" s="3" t="s">
        <v>216</v>
      </c>
      <c r="E1724" s="3" t="str">
        <f>VLOOKUP($A1724,[1]Consolidado!$C$2:$H$3834,4,FALSE)</f>
        <v>Activo</v>
      </c>
      <c r="F1724" s="3" t="str">
        <f>VLOOKUP($A1724,[1]Consolidado!$C$2:$H$3834,6,FALSE)</f>
        <v>Fijo</v>
      </c>
      <c r="G1724" s="4">
        <v>26254</v>
      </c>
      <c r="H1724" s="4">
        <v>0</v>
      </c>
      <c r="I1724" s="4">
        <v>0</v>
      </c>
      <c r="J1724" s="4">
        <v>753.49</v>
      </c>
      <c r="K1724" s="4">
        <v>12425.13</v>
      </c>
      <c r="L1724" s="4">
        <v>13075.38</v>
      </c>
    </row>
    <row r="1725" spans="1:12" s="2" customFormat="1" ht="39.950000000000003" customHeight="1" x14ac:dyDescent="0.25">
      <c r="A1725" s="3" t="s">
        <v>2592</v>
      </c>
      <c r="B1725" s="3" t="s">
        <v>421</v>
      </c>
      <c r="C1725" s="3" t="s">
        <v>795</v>
      </c>
      <c r="D1725" s="3" t="s">
        <v>220</v>
      </c>
      <c r="E1725" s="3" t="str">
        <f>VLOOKUP($A1725,[1]Consolidado!$C$2:$H$3834,4,FALSE)</f>
        <v>Activo</v>
      </c>
      <c r="F1725" s="3" t="str">
        <f>VLOOKUP($A1725,[1]Consolidado!$C$2:$H$3834,6,FALSE)</f>
        <v>Fijo</v>
      </c>
      <c r="G1725" s="4">
        <v>99897</v>
      </c>
      <c r="H1725" s="4">
        <v>11223.479791666667</v>
      </c>
      <c r="I1725" s="4">
        <v>3036.87</v>
      </c>
      <c r="J1725" s="4">
        <v>2867.04</v>
      </c>
      <c r="K1725" s="4">
        <v>23452.079999999998</v>
      </c>
      <c r="L1725" s="4">
        <v>59317.530208333337</v>
      </c>
    </row>
    <row r="1726" spans="1:12" s="2" customFormat="1" ht="39.950000000000003" customHeight="1" x14ac:dyDescent="0.25">
      <c r="A1726" s="3" t="s">
        <v>2593</v>
      </c>
      <c r="B1726" s="3" t="s">
        <v>421</v>
      </c>
      <c r="C1726" s="3" t="s">
        <v>600</v>
      </c>
      <c r="D1726" s="3" t="s">
        <v>198</v>
      </c>
      <c r="E1726" s="3" t="str">
        <f>VLOOKUP($A1726,[1]Consolidado!$C$2:$H$3834,4,FALSE)</f>
        <v>Activo</v>
      </c>
      <c r="F1726" s="3" t="str">
        <f>VLOOKUP($A1726,[1]Consolidado!$C$2:$H$3834,6,FALSE)</f>
        <v>Fijo</v>
      </c>
      <c r="G1726" s="4">
        <v>91327</v>
      </c>
      <c r="H1726" s="4">
        <v>9207.602291666668</v>
      </c>
      <c r="I1726" s="4">
        <v>2776.34</v>
      </c>
      <c r="J1726" s="4">
        <v>2621.08</v>
      </c>
      <c r="K1726" s="4">
        <v>4580.04</v>
      </c>
      <c r="L1726" s="4">
        <v>72141.937708333338</v>
      </c>
    </row>
    <row r="1727" spans="1:12" s="2" customFormat="1" ht="39.950000000000003" customHeight="1" x14ac:dyDescent="0.25">
      <c r="A1727" s="3" t="s">
        <v>2594</v>
      </c>
      <c r="B1727" s="3" t="s">
        <v>422</v>
      </c>
      <c r="C1727" s="3" t="s">
        <v>4236</v>
      </c>
      <c r="D1727" s="3" t="s">
        <v>280</v>
      </c>
      <c r="E1727" s="3" t="str">
        <f>VLOOKUP($A1727,[1]Consolidado!$C$2:$H$3834,4,FALSE)</f>
        <v>Activo</v>
      </c>
      <c r="F1727" s="3" t="str">
        <f>VLOOKUP($A1727,[1]Consolidado!$C$2:$H$3834,6,FALSE)</f>
        <v>Fijo</v>
      </c>
      <c r="G1727" s="4">
        <v>107084</v>
      </c>
      <c r="H1727" s="4">
        <v>12914.042291666667</v>
      </c>
      <c r="I1727" s="4">
        <v>3255.35</v>
      </c>
      <c r="J1727" s="4">
        <v>3073.31</v>
      </c>
      <c r="K1727" s="4">
        <v>7265.54</v>
      </c>
      <c r="L1727" s="4">
        <v>80575.757708333331</v>
      </c>
    </row>
    <row r="1728" spans="1:12" s="2" customFormat="1" ht="39.950000000000003" customHeight="1" x14ac:dyDescent="0.25">
      <c r="A1728" s="3" t="s">
        <v>2595</v>
      </c>
      <c r="B1728" s="3" t="s">
        <v>422</v>
      </c>
      <c r="C1728" s="3" t="s">
        <v>774</v>
      </c>
      <c r="D1728" s="3" t="s">
        <v>508</v>
      </c>
      <c r="E1728" s="3" t="str">
        <f>VLOOKUP($A1728,[1]Consolidado!$C$2:$H$3834,4,FALSE)</f>
        <v>Activo</v>
      </c>
      <c r="F1728" s="3" t="str">
        <f>VLOOKUP($A1728,[1]Consolidado!$C$2:$H$3834,6,FALSE)</f>
        <v>Fijo</v>
      </c>
      <c r="G1728" s="4">
        <v>91327</v>
      </c>
      <c r="H1728" s="4">
        <v>10065.332291666666</v>
      </c>
      <c r="I1728" s="4">
        <v>2776.34</v>
      </c>
      <c r="J1728" s="4">
        <v>2621.08</v>
      </c>
      <c r="K1728" s="4">
        <v>231.8</v>
      </c>
      <c r="L1728" s="4">
        <v>75632.447708333333</v>
      </c>
    </row>
    <row r="1729" spans="1:12" s="2" customFormat="1" ht="39.950000000000003" customHeight="1" x14ac:dyDescent="0.25">
      <c r="A1729" s="3" t="s">
        <v>2596</v>
      </c>
      <c r="B1729" s="3" t="s">
        <v>422</v>
      </c>
      <c r="C1729" s="3" t="s">
        <v>591</v>
      </c>
      <c r="D1729" s="3" t="s">
        <v>497</v>
      </c>
      <c r="E1729" s="3" t="str">
        <f>VLOOKUP($A1729,[1]Consolidado!$C$2:$H$3834,4,FALSE)</f>
        <v>Activo</v>
      </c>
      <c r="F1729" s="3" t="str">
        <f>VLOOKUP($A1729,[1]Consolidado!$C$2:$H$3834,6,FALSE)</f>
        <v>Fijo</v>
      </c>
      <c r="G1729" s="4">
        <v>49008</v>
      </c>
      <c r="H1729" s="4">
        <v>1713.9943750000004</v>
      </c>
      <c r="I1729" s="4">
        <v>1489.84</v>
      </c>
      <c r="J1729" s="4">
        <v>1406.53</v>
      </c>
      <c r="K1729" s="4">
        <v>3295.4</v>
      </c>
      <c r="L1729" s="4">
        <v>41102.235625000001</v>
      </c>
    </row>
    <row r="1730" spans="1:12" s="2" customFormat="1" ht="39.950000000000003" customHeight="1" x14ac:dyDescent="0.25">
      <c r="A1730" s="3" t="s">
        <v>2597</v>
      </c>
      <c r="B1730" s="3" t="s">
        <v>422</v>
      </c>
      <c r="C1730" s="3" t="s">
        <v>845</v>
      </c>
      <c r="D1730" s="3" t="s">
        <v>225</v>
      </c>
      <c r="E1730" s="3" t="str">
        <f>VLOOKUP($A1730,[1]Consolidado!$C$2:$H$3834,4,FALSE)</f>
        <v>Activo</v>
      </c>
      <c r="F1730" s="3" t="str">
        <f>VLOOKUP($A1730,[1]Consolidado!$C$2:$H$3834,6,FALSE)</f>
        <v>Fijo</v>
      </c>
      <c r="G1730" s="4">
        <v>81288</v>
      </c>
      <c r="H1730" s="4">
        <v>7703.904791666665</v>
      </c>
      <c r="I1730" s="4">
        <v>2471.16</v>
      </c>
      <c r="J1730" s="4">
        <v>2332.9699999999998</v>
      </c>
      <c r="K1730" s="4">
        <v>9165.2200000000012</v>
      </c>
      <c r="L1730" s="4">
        <v>59614.745208333334</v>
      </c>
    </row>
    <row r="1731" spans="1:12" s="2" customFormat="1" ht="39.950000000000003" customHeight="1" x14ac:dyDescent="0.25">
      <c r="A1731" s="3" t="s">
        <v>2598</v>
      </c>
      <c r="B1731" s="3" t="s">
        <v>422</v>
      </c>
      <c r="C1731" s="3" t="s">
        <v>796</v>
      </c>
      <c r="D1731" s="3" t="s">
        <v>12</v>
      </c>
      <c r="E1731" s="3" t="str">
        <f>VLOOKUP($A1731,[1]Consolidado!$C$2:$H$3834,4,FALSE)</f>
        <v>Activo</v>
      </c>
      <c r="F1731" s="3" t="str">
        <f>VLOOKUP($A1731,[1]Consolidado!$C$2:$H$3834,6,FALSE)</f>
        <v>Fijo</v>
      </c>
      <c r="G1731" s="4">
        <v>81680</v>
      </c>
      <c r="H1731" s="4">
        <v>7796.1147916666641</v>
      </c>
      <c r="I1731" s="4">
        <v>2483.0700000000002</v>
      </c>
      <c r="J1731" s="4">
        <v>2344.2199999999998</v>
      </c>
      <c r="K1731" s="4">
        <v>10231.799999999999</v>
      </c>
      <c r="L1731" s="4">
        <v>58824.795208333322</v>
      </c>
    </row>
    <row r="1732" spans="1:12" s="2" customFormat="1" ht="39.950000000000003" customHeight="1" x14ac:dyDescent="0.25">
      <c r="A1732" s="3" t="s">
        <v>2599</v>
      </c>
      <c r="B1732" s="3" t="s">
        <v>422</v>
      </c>
      <c r="C1732" s="3" t="s">
        <v>627</v>
      </c>
      <c r="D1732" s="3" t="s">
        <v>433</v>
      </c>
      <c r="E1732" s="3" t="str">
        <f>VLOOKUP($A1732,[1]Consolidado!$C$2:$H$3834,4,FALSE)</f>
        <v>Activo</v>
      </c>
      <c r="F1732" s="3" t="str">
        <f>VLOOKUP($A1732,[1]Consolidado!$C$2:$H$3834,6,FALSE)</f>
        <v>Fijo</v>
      </c>
      <c r="G1732" s="4">
        <v>44730</v>
      </c>
      <c r="H1732" s="4">
        <v>1110.218875</v>
      </c>
      <c r="I1732" s="4">
        <v>1359.79</v>
      </c>
      <c r="J1732" s="4">
        <v>1283.75</v>
      </c>
      <c r="K1732" s="4">
        <v>6911.4</v>
      </c>
      <c r="L1732" s="4">
        <v>34064.841124999999</v>
      </c>
    </row>
    <row r="1733" spans="1:12" s="2" customFormat="1" ht="39.950000000000003" customHeight="1" x14ac:dyDescent="0.25">
      <c r="A1733" s="3" t="s">
        <v>2600</v>
      </c>
      <c r="B1733" s="3" t="s">
        <v>422</v>
      </c>
      <c r="C1733" s="3" t="s">
        <v>4006</v>
      </c>
      <c r="D1733" s="3" t="s">
        <v>383</v>
      </c>
      <c r="E1733" s="3" t="str">
        <f>VLOOKUP($A1733,[1]Consolidado!$C$2:$H$3834,4,FALSE)</f>
        <v>Activo</v>
      </c>
      <c r="F1733" s="3" t="str">
        <f>VLOOKUP($A1733,[1]Consolidado!$C$2:$H$3834,6,FALSE)</f>
        <v>Fijo</v>
      </c>
      <c r="G1733" s="4">
        <v>18687</v>
      </c>
      <c r="H1733" s="4">
        <v>0</v>
      </c>
      <c r="I1733" s="4">
        <v>0</v>
      </c>
      <c r="J1733" s="4">
        <v>536.32000000000005</v>
      </c>
      <c r="K1733" s="4">
        <v>645.4</v>
      </c>
      <c r="L1733" s="4">
        <v>17505.28</v>
      </c>
    </row>
    <row r="1734" spans="1:12" s="2" customFormat="1" ht="39.950000000000003" customHeight="1" x14ac:dyDescent="0.25">
      <c r="A1734" s="3" t="s">
        <v>2601</v>
      </c>
      <c r="B1734" s="3" t="s">
        <v>421</v>
      </c>
      <c r="C1734" s="3" t="s">
        <v>4014</v>
      </c>
      <c r="D1734" s="3" t="s">
        <v>60</v>
      </c>
      <c r="E1734" s="3" t="str">
        <f>VLOOKUP($A1734,[1]Consolidado!$C$2:$H$3834,4,FALSE)</f>
        <v>Activo</v>
      </c>
      <c r="F1734" s="3" t="str">
        <f>VLOOKUP($A1734,[1]Consolidado!$C$2:$H$3834,6,FALSE)</f>
        <v>Fijo</v>
      </c>
      <c r="G1734" s="4">
        <v>21209</v>
      </c>
      <c r="H1734" s="4">
        <v>0</v>
      </c>
      <c r="I1734" s="4">
        <v>0</v>
      </c>
      <c r="J1734" s="4">
        <v>608.70000000000005</v>
      </c>
      <c r="K1734" s="4">
        <v>7624.99</v>
      </c>
      <c r="L1734" s="4">
        <v>12975.31</v>
      </c>
    </row>
    <row r="1735" spans="1:12" s="2" customFormat="1" ht="39.950000000000003" customHeight="1" x14ac:dyDescent="0.25">
      <c r="A1735" s="3" t="s">
        <v>2602</v>
      </c>
      <c r="B1735" s="3" t="s">
        <v>421</v>
      </c>
      <c r="C1735" s="3" t="s">
        <v>617</v>
      </c>
      <c r="D1735" s="3" t="s">
        <v>503</v>
      </c>
      <c r="E1735" s="3" t="str">
        <f>VLOOKUP($A1735,[1]Consolidado!$C$2:$H$3834,4,FALSE)</f>
        <v>Activo</v>
      </c>
      <c r="F1735" s="3" t="str">
        <f>VLOOKUP($A1735,[1]Consolidado!$C$2:$H$3834,6,FALSE)</f>
        <v>Fijo</v>
      </c>
      <c r="G1735" s="4">
        <v>99897</v>
      </c>
      <c r="H1735" s="4">
        <v>12081.209791666668</v>
      </c>
      <c r="I1735" s="4">
        <v>3036.87</v>
      </c>
      <c r="J1735" s="4">
        <v>2867.04</v>
      </c>
      <c r="K1735" s="4">
        <v>645.4</v>
      </c>
      <c r="L1735" s="4">
        <v>81266.480208333349</v>
      </c>
    </row>
    <row r="1736" spans="1:12" s="2" customFormat="1" ht="39.950000000000003" customHeight="1" x14ac:dyDescent="0.25">
      <c r="A1736" s="3" t="s">
        <v>2603</v>
      </c>
      <c r="B1736" s="3" t="s">
        <v>422</v>
      </c>
      <c r="C1736" s="3" t="s">
        <v>584</v>
      </c>
      <c r="D1736" s="3" t="s">
        <v>147</v>
      </c>
      <c r="E1736" s="3" t="str">
        <f>VLOOKUP($A1736,[1]Consolidado!$C$2:$H$3834,4,FALSE)</f>
        <v>Activo</v>
      </c>
      <c r="F1736" s="3" t="str">
        <f>VLOOKUP($A1736,[1]Consolidado!$C$2:$H$3834,6,FALSE)</f>
        <v>Fijo</v>
      </c>
      <c r="G1736" s="4">
        <v>39312</v>
      </c>
      <c r="H1736" s="4">
        <v>345.55037499999958</v>
      </c>
      <c r="I1736" s="4">
        <v>1195.08</v>
      </c>
      <c r="J1736" s="4">
        <v>1128.25</v>
      </c>
      <c r="K1736" s="4">
        <v>1339</v>
      </c>
      <c r="L1736" s="4">
        <v>35304.119624999999</v>
      </c>
    </row>
    <row r="1737" spans="1:12" s="2" customFormat="1" ht="39.950000000000003" customHeight="1" x14ac:dyDescent="0.25">
      <c r="A1737" s="3" t="s">
        <v>2604</v>
      </c>
      <c r="B1737" s="3" t="s">
        <v>422</v>
      </c>
      <c r="C1737" s="3" t="s">
        <v>4237</v>
      </c>
      <c r="D1737" s="3" t="s">
        <v>211</v>
      </c>
      <c r="E1737" s="3" t="str">
        <f>VLOOKUP($A1737,[1]Consolidado!$C$2:$H$3834,4,FALSE)</f>
        <v>Activo</v>
      </c>
      <c r="F1737" s="3" t="str">
        <f>VLOOKUP($A1737,[1]Consolidado!$C$2:$H$3834,6,FALSE)</f>
        <v>Fijo</v>
      </c>
      <c r="G1737" s="4">
        <v>48132</v>
      </c>
      <c r="H1737" s="4">
        <v>1590.3598750000003</v>
      </c>
      <c r="I1737" s="4">
        <v>1463.21</v>
      </c>
      <c r="J1737" s="4">
        <v>1381.39</v>
      </c>
      <c r="K1737" s="4">
        <v>19565.150000000001</v>
      </c>
      <c r="L1737" s="4">
        <v>24131.890124999998</v>
      </c>
    </row>
    <row r="1738" spans="1:12" s="2" customFormat="1" ht="39.950000000000003" customHeight="1" x14ac:dyDescent="0.25">
      <c r="A1738" s="3" t="s">
        <v>2605</v>
      </c>
      <c r="B1738" s="3" t="s">
        <v>422</v>
      </c>
      <c r="C1738" s="3" t="s">
        <v>622</v>
      </c>
      <c r="D1738" s="3" t="s">
        <v>228</v>
      </c>
      <c r="E1738" s="3" t="str">
        <f>VLOOKUP($A1738,[1]Consolidado!$C$2:$H$3834,4,FALSE)</f>
        <v>Activo</v>
      </c>
      <c r="F1738" s="3" t="str">
        <f>VLOOKUP($A1738,[1]Consolidado!$C$2:$H$3834,6,FALSE)</f>
        <v>Fijo</v>
      </c>
      <c r="G1738" s="4">
        <v>77999</v>
      </c>
      <c r="H1738" s="4">
        <v>6930.252291666664</v>
      </c>
      <c r="I1738" s="4">
        <v>2371.17</v>
      </c>
      <c r="J1738" s="4">
        <v>2238.5700000000002</v>
      </c>
      <c r="K1738" s="4">
        <v>9591.2200000000012</v>
      </c>
      <c r="L1738" s="4">
        <v>56867.78770833333</v>
      </c>
    </row>
    <row r="1739" spans="1:12" s="2" customFormat="1" ht="39.950000000000003" customHeight="1" x14ac:dyDescent="0.25">
      <c r="A1739" s="3" t="s">
        <v>2606</v>
      </c>
      <c r="B1739" s="3" t="s">
        <v>421</v>
      </c>
      <c r="C1739" s="3" t="s">
        <v>4238</v>
      </c>
      <c r="D1739" s="3" t="s">
        <v>271</v>
      </c>
      <c r="E1739" s="3" t="str">
        <f>VLOOKUP($A1739,[1]Consolidado!$C$2:$H$3834,4,FALSE)</f>
        <v>Activo</v>
      </c>
      <c r="F1739" s="3" t="str">
        <f>VLOOKUP($A1739,[1]Consolidado!$C$2:$H$3834,6,FALSE)</f>
        <v>Fijo</v>
      </c>
      <c r="G1739" s="4">
        <v>81680</v>
      </c>
      <c r="H1739" s="4">
        <v>7796.1147916666641</v>
      </c>
      <c r="I1739" s="4">
        <v>2483.0700000000002</v>
      </c>
      <c r="J1739" s="4">
        <v>2344.2199999999998</v>
      </c>
      <c r="K1739" s="4">
        <v>14689.060000000001</v>
      </c>
      <c r="L1739" s="4">
        <v>54367.535208333327</v>
      </c>
    </row>
    <row r="1740" spans="1:12" s="2" customFormat="1" ht="39.950000000000003" customHeight="1" x14ac:dyDescent="0.25">
      <c r="A1740" s="3" t="s">
        <v>2607</v>
      </c>
      <c r="B1740" s="3" t="s">
        <v>421</v>
      </c>
      <c r="C1740" s="3" t="s">
        <v>854</v>
      </c>
      <c r="D1740" s="3" t="s">
        <v>334</v>
      </c>
      <c r="E1740" s="3" t="str">
        <f>VLOOKUP($A1740,[1]Consolidado!$C$2:$H$3834,4,FALSE)</f>
        <v>Activo</v>
      </c>
      <c r="F1740" s="3" t="str">
        <f>VLOOKUP($A1740,[1]Consolidado!$C$2:$H$3834,6,FALSE)</f>
        <v>Fijo</v>
      </c>
      <c r="G1740" s="4">
        <v>64671</v>
      </c>
      <c r="H1740" s="4">
        <v>4365.6378333333341</v>
      </c>
      <c r="I1740" s="4">
        <v>1966</v>
      </c>
      <c r="J1740" s="4">
        <v>1856.06</v>
      </c>
      <c r="K1740" s="4">
        <v>11508.929999999998</v>
      </c>
      <c r="L1740" s="4">
        <v>44974.372166666668</v>
      </c>
    </row>
    <row r="1741" spans="1:12" s="2" customFormat="1" ht="39.950000000000003" customHeight="1" x14ac:dyDescent="0.25">
      <c r="A1741" s="3" t="s">
        <v>2608</v>
      </c>
      <c r="B1741" s="3" t="s">
        <v>422</v>
      </c>
      <c r="C1741" s="3" t="s">
        <v>4007</v>
      </c>
      <c r="D1741" s="3" t="s">
        <v>64</v>
      </c>
      <c r="E1741" s="3" t="str">
        <f>VLOOKUP($A1741,[1]Consolidado!$C$2:$H$3834,4,FALSE)</f>
        <v>Activo</v>
      </c>
      <c r="F1741" s="3" t="str">
        <f>VLOOKUP($A1741,[1]Consolidado!$C$2:$H$3834,6,FALSE)</f>
        <v>Fijo</v>
      </c>
      <c r="G1741" s="4">
        <v>58252</v>
      </c>
      <c r="H1741" s="4">
        <v>3157.7118333333328</v>
      </c>
      <c r="I1741" s="4">
        <v>1770.86</v>
      </c>
      <c r="J1741" s="4">
        <v>1671.83</v>
      </c>
      <c r="K1741" s="4">
        <v>966.5</v>
      </c>
      <c r="L1741" s="4">
        <v>50685.098166666663</v>
      </c>
    </row>
    <row r="1742" spans="1:12" s="2" customFormat="1" ht="39.950000000000003" customHeight="1" x14ac:dyDescent="0.25">
      <c r="A1742" s="3" t="s">
        <v>2609</v>
      </c>
      <c r="B1742" s="3" t="s">
        <v>422</v>
      </c>
      <c r="C1742" s="3" t="s">
        <v>4033</v>
      </c>
      <c r="D1742" s="3" t="s">
        <v>303</v>
      </c>
      <c r="E1742" s="3" t="str">
        <f>VLOOKUP($A1742,[1]Consolidado!$C$2:$H$3834,4,FALSE)</f>
        <v>Activo</v>
      </c>
      <c r="F1742" s="3" t="str">
        <f>VLOOKUP($A1742,[1]Consolidado!$C$2:$H$3834,6,FALSE)</f>
        <v>Fijo</v>
      </c>
      <c r="G1742" s="4">
        <v>50096</v>
      </c>
      <c r="H1742" s="4">
        <v>1867.5478749999993</v>
      </c>
      <c r="I1742" s="4">
        <v>1522.92</v>
      </c>
      <c r="J1742" s="4">
        <v>1437.76</v>
      </c>
      <c r="K1742" s="4">
        <v>12227.449999999999</v>
      </c>
      <c r="L1742" s="4">
        <v>33040.322125000006</v>
      </c>
    </row>
    <row r="1743" spans="1:12" s="2" customFormat="1" ht="39.950000000000003" customHeight="1" x14ac:dyDescent="0.25">
      <c r="A1743" s="3" t="s">
        <v>2610</v>
      </c>
      <c r="B1743" s="3" t="s">
        <v>421</v>
      </c>
      <c r="C1743" s="3" t="s">
        <v>4091</v>
      </c>
      <c r="D1743" s="3" t="s">
        <v>319</v>
      </c>
      <c r="E1743" s="3" t="str">
        <f>VLOOKUP($A1743,[1]Consolidado!$C$2:$H$3834,4,FALSE)</f>
        <v>Activo</v>
      </c>
      <c r="F1743" s="3" t="str">
        <f>VLOOKUP($A1743,[1]Consolidado!$C$2:$H$3834,6,FALSE)</f>
        <v>Fijo</v>
      </c>
      <c r="G1743" s="4">
        <v>64671</v>
      </c>
      <c r="H1743" s="4">
        <v>4022.5458333333336</v>
      </c>
      <c r="I1743" s="4">
        <v>1966</v>
      </c>
      <c r="J1743" s="4">
        <v>1856.06</v>
      </c>
      <c r="K1743" s="4">
        <v>12700.879999999997</v>
      </c>
      <c r="L1743" s="4">
        <v>44125.514166666668</v>
      </c>
    </row>
    <row r="1744" spans="1:12" s="2" customFormat="1" ht="39.950000000000003" customHeight="1" x14ac:dyDescent="0.25">
      <c r="A1744" s="3" t="s">
        <v>2611</v>
      </c>
      <c r="B1744" s="3" t="s">
        <v>421</v>
      </c>
      <c r="C1744" s="3" t="s">
        <v>4239</v>
      </c>
      <c r="D1744" s="3" t="s">
        <v>556</v>
      </c>
      <c r="E1744" s="3" t="str">
        <f>VLOOKUP($A1744,[1]Consolidado!$C$2:$H$3834,4,FALSE)</f>
        <v>Activo</v>
      </c>
      <c r="F1744" s="3" t="str">
        <f>VLOOKUP($A1744,[1]Consolidado!$C$2:$H$3834,6,FALSE)</f>
        <v>Fijo</v>
      </c>
      <c r="G1744" s="4">
        <v>165304</v>
      </c>
      <c r="H1744" s="4">
        <v>27466.572291666667</v>
      </c>
      <c r="I1744" s="4">
        <v>5025.24</v>
      </c>
      <c r="J1744" s="4">
        <v>4744.22</v>
      </c>
      <c r="K1744" s="4">
        <v>821.2</v>
      </c>
      <c r="L1744" s="4">
        <v>127246.76770833333</v>
      </c>
    </row>
    <row r="1745" spans="1:12" s="2" customFormat="1" ht="39.950000000000003" customHeight="1" x14ac:dyDescent="0.25">
      <c r="A1745" s="3" t="s">
        <v>2612</v>
      </c>
      <c r="B1745" s="3" t="s">
        <v>422</v>
      </c>
      <c r="C1745" s="3" t="s">
        <v>725</v>
      </c>
      <c r="D1745" s="3" t="s">
        <v>514</v>
      </c>
      <c r="E1745" s="3" t="str">
        <f>VLOOKUP($A1745,[1]Consolidado!$C$2:$H$3834,4,FALSE)</f>
        <v>Activo</v>
      </c>
      <c r="F1745" s="3" t="str">
        <f>VLOOKUP($A1745,[1]Consolidado!$C$2:$H$3834,6,FALSE)</f>
        <v>Fijo</v>
      </c>
      <c r="G1745" s="4">
        <v>91327</v>
      </c>
      <c r="H1745" s="4">
        <v>10065.332291666666</v>
      </c>
      <c r="I1745" s="4">
        <v>2776.34</v>
      </c>
      <c r="J1745" s="4">
        <v>2621.08</v>
      </c>
      <c r="K1745" s="4">
        <v>16819.8</v>
      </c>
      <c r="L1745" s="4">
        <v>59044.447708333333</v>
      </c>
    </row>
    <row r="1746" spans="1:12" s="2" customFormat="1" ht="39.950000000000003" customHeight="1" x14ac:dyDescent="0.25">
      <c r="A1746" s="3" t="s">
        <v>2613</v>
      </c>
      <c r="B1746" s="3" t="s">
        <v>422</v>
      </c>
      <c r="C1746" s="3" t="s">
        <v>4240</v>
      </c>
      <c r="D1746" s="3" t="s">
        <v>337</v>
      </c>
      <c r="E1746" s="3" t="str">
        <f>VLOOKUP($A1746,[1]Consolidado!$C$2:$H$3834,4,FALSE)</f>
        <v>Activo</v>
      </c>
      <c r="F1746" s="3" t="str">
        <f>VLOOKUP($A1746,[1]Consolidado!$C$2:$H$3834,6,FALSE)</f>
        <v>Fijo</v>
      </c>
      <c r="G1746" s="4">
        <v>102951</v>
      </c>
      <c r="H1746" s="4">
        <v>12799.587291666665</v>
      </c>
      <c r="I1746" s="4">
        <v>3129.71</v>
      </c>
      <c r="J1746" s="4">
        <v>2954.69</v>
      </c>
      <c r="K1746" s="4">
        <v>4275</v>
      </c>
      <c r="L1746" s="4">
        <v>79792.012708333321</v>
      </c>
    </row>
    <row r="1747" spans="1:12" s="2" customFormat="1" ht="39.950000000000003" customHeight="1" x14ac:dyDescent="0.25">
      <c r="A1747" s="3" t="s">
        <v>2614</v>
      </c>
      <c r="B1747" s="3" t="s">
        <v>422</v>
      </c>
      <c r="C1747" s="3" t="s">
        <v>672</v>
      </c>
      <c r="D1747" s="3" t="s">
        <v>193</v>
      </c>
      <c r="E1747" s="3" t="str">
        <f>VLOOKUP($A1747,[1]Consolidado!$C$2:$H$3834,4,FALSE)</f>
        <v>Activo</v>
      </c>
      <c r="F1747" s="3" t="str">
        <f>VLOOKUP($A1747,[1]Consolidado!$C$2:$H$3834,6,FALSE)</f>
        <v>Fijo</v>
      </c>
      <c r="G1747" s="4">
        <v>97719</v>
      </c>
      <c r="H1747" s="4">
        <v>11568.887291666668</v>
      </c>
      <c r="I1747" s="4">
        <v>2970.66</v>
      </c>
      <c r="J1747" s="4">
        <v>2804.54</v>
      </c>
      <c r="K1747" s="4">
        <v>25</v>
      </c>
      <c r="L1747" s="4">
        <v>80349.91270833333</v>
      </c>
    </row>
    <row r="1748" spans="1:12" s="2" customFormat="1" ht="39.950000000000003" customHeight="1" x14ac:dyDescent="0.25">
      <c r="A1748" s="3" t="s">
        <v>2615</v>
      </c>
      <c r="B1748" s="3" t="s">
        <v>422</v>
      </c>
      <c r="C1748" s="3" t="s">
        <v>590</v>
      </c>
      <c r="D1748" s="3" t="s">
        <v>479</v>
      </c>
      <c r="E1748" s="3" t="str">
        <f>VLOOKUP($A1748,[1]Consolidado!$C$2:$H$3834,4,FALSE)</f>
        <v>Activo</v>
      </c>
      <c r="F1748" s="3" t="str">
        <f>VLOOKUP($A1748,[1]Consolidado!$C$2:$H$3834,6,FALSE)</f>
        <v>Fijo</v>
      </c>
      <c r="G1748" s="4">
        <v>36952</v>
      </c>
      <c r="H1748" s="4">
        <v>12.470875000000524</v>
      </c>
      <c r="I1748" s="4">
        <v>1123.3399999999999</v>
      </c>
      <c r="J1748" s="4">
        <v>1060.52</v>
      </c>
      <c r="K1748" s="4">
        <v>14331.09</v>
      </c>
      <c r="L1748" s="4">
        <v>20424.579125000007</v>
      </c>
    </row>
    <row r="1749" spans="1:12" s="2" customFormat="1" ht="39.950000000000003" customHeight="1" x14ac:dyDescent="0.25">
      <c r="A1749" s="3" t="s">
        <v>2616</v>
      </c>
      <c r="B1749" s="3" t="s">
        <v>421</v>
      </c>
      <c r="C1749" s="3" t="s">
        <v>4094</v>
      </c>
      <c r="D1749" s="3" t="s">
        <v>319</v>
      </c>
      <c r="E1749" s="3" t="str">
        <f>VLOOKUP($A1749,[1]Consolidado!$C$2:$H$3834,4,FALSE)</f>
        <v>Activo</v>
      </c>
      <c r="F1749" s="3" t="str">
        <f>VLOOKUP($A1749,[1]Consolidado!$C$2:$H$3834,6,FALSE)</f>
        <v>Fijo</v>
      </c>
      <c r="G1749" s="4">
        <v>43355</v>
      </c>
      <c r="H1749" s="4">
        <v>916.15787499999999</v>
      </c>
      <c r="I1749" s="4">
        <v>1317.99</v>
      </c>
      <c r="J1749" s="4">
        <v>1244.29</v>
      </c>
      <c r="K1749" s="4">
        <v>7065.4</v>
      </c>
      <c r="L1749" s="4">
        <v>32811.162125000003</v>
      </c>
    </row>
    <row r="1750" spans="1:12" s="2" customFormat="1" ht="39.950000000000003" customHeight="1" x14ac:dyDescent="0.25">
      <c r="A1750" s="3" t="s">
        <v>2617</v>
      </c>
      <c r="B1750" s="3" t="s">
        <v>421</v>
      </c>
      <c r="C1750" s="3" t="s">
        <v>734</v>
      </c>
      <c r="D1750" s="3" t="s">
        <v>216</v>
      </c>
      <c r="E1750" s="3" t="str">
        <f>VLOOKUP($A1750,[1]Consolidado!$C$2:$H$3834,4,FALSE)</f>
        <v>Activo</v>
      </c>
      <c r="F1750" s="3" t="str">
        <f>VLOOKUP($A1750,[1]Consolidado!$C$2:$H$3834,6,FALSE)</f>
        <v>Fijo</v>
      </c>
      <c r="G1750" s="4">
        <v>42784</v>
      </c>
      <c r="H1750" s="4">
        <v>835.57037500000013</v>
      </c>
      <c r="I1750" s="4">
        <v>1300.6300000000001</v>
      </c>
      <c r="J1750" s="4">
        <v>1227.9000000000001</v>
      </c>
      <c r="K1750" s="4">
        <v>24890.489999999998</v>
      </c>
      <c r="L1750" s="4">
        <v>14529.409625</v>
      </c>
    </row>
    <row r="1751" spans="1:12" s="2" customFormat="1" ht="39.950000000000003" customHeight="1" x14ac:dyDescent="0.25">
      <c r="A1751" s="3" t="s">
        <v>2618</v>
      </c>
      <c r="B1751" s="3" t="s">
        <v>422</v>
      </c>
      <c r="C1751" s="3" t="s">
        <v>4006</v>
      </c>
      <c r="D1751" s="3" t="s">
        <v>383</v>
      </c>
      <c r="E1751" s="3" t="str">
        <f>VLOOKUP($A1751,[1]Consolidado!$C$2:$H$3834,4,FALSE)</f>
        <v>Activo</v>
      </c>
      <c r="F1751" s="3" t="str">
        <f>VLOOKUP($A1751,[1]Consolidado!$C$2:$H$3834,6,FALSE)</f>
        <v>Fijo</v>
      </c>
      <c r="G1751" s="4">
        <v>18687</v>
      </c>
      <c r="H1751" s="4">
        <v>0</v>
      </c>
      <c r="I1751" s="4">
        <v>0</v>
      </c>
      <c r="J1751" s="4">
        <v>536.32000000000005</v>
      </c>
      <c r="K1751" s="4">
        <v>6528.9</v>
      </c>
      <c r="L1751" s="4">
        <v>11621.78</v>
      </c>
    </row>
    <row r="1752" spans="1:12" s="2" customFormat="1" ht="39.950000000000003" customHeight="1" x14ac:dyDescent="0.25">
      <c r="A1752" s="3" t="s">
        <v>2619</v>
      </c>
      <c r="B1752" s="3" t="s">
        <v>422</v>
      </c>
      <c r="C1752" s="3" t="s">
        <v>4241</v>
      </c>
      <c r="D1752" s="3" t="s">
        <v>221</v>
      </c>
      <c r="E1752" s="3" t="str">
        <f>VLOOKUP($A1752,[1]Consolidado!$C$2:$H$3834,4,FALSE)</f>
        <v>Activo</v>
      </c>
      <c r="F1752" s="3" t="str">
        <f>VLOOKUP($A1752,[1]Consolidado!$C$2:$H$3834,6,FALSE)</f>
        <v>Fijo</v>
      </c>
      <c r="G1752" s="4">
        <v>27227</v>
      </c>
      <c r="H1752" s="4">
        <v>0</v>
      </c>
      <c r="I1752" s="4">
        <v>0</v>
      </c>
      <c r="J1752" s="4">
        <v>781.41</v>
      </c>
      <c r="K1752" s="4">
        <v>7249.22</v>
      </c>
      <c r="L1752" s="4">
        <v>19196.37</v>
      </c>
    </row>
    <row r="1753" spans="1:12" s="2" customFormat="1" ht="39.950000000000003" customHeight="1" x14ac:dyDescent="0.25">
      <c r="A1753" s="3" t="s">
        <v>2620</v>
      </c>
      <c r="B1753" s="3" t="s">
        <v>422</v>
      </c>
      <c r="C1753" s="3" t="s">
        <v>4033</v>
      </c>
      <c r="D1753" s="3" t="s">
        <v>515</v>
      </c>
      <c r="E1753" s="3" t="str">
        <f>VLOOKUP($A1753,[1]Consolidado!$C$2:$H$3834,4,FALSE)</f>
        <v>Activo</v>
      </c>
      <c r="F1753" s="3" t="str">
        <f>VLOOKUP($A1753,[1]Consolidado!$C$2:$H$3834,6,FALSE)</f>
        <v>Fijo</v>
      </c>
      <c r="G1753" s="4">
        <v>50096</v>
      </c>
      <c r="H1753" s="4">
        <v>1867.5478749999993</v>
      </c>
      <c r="I1753" s="4">
        <v>1522.92</v>
      </c>
      <c r="J1753" s="4">
        <v>1437.76</v>
      </c>
      <c r="K1753" s="4">
        <v>20137.32</v>
      </c>
      <c r="L1753" s="4">
        <v>25130.452125000003</v>
      </c>
    </row>
    <row r="1754" spans="1:12" s="2" customFormat="1" ht="39.950000000000003" customHeight="1" x14ac:dyDescent="0.25">
      <c r="A1754" s="3" t="s">
        <v>2621</v>
      </c>
      <c r="B1754" s="3" t="s">
        <v>422</v>
      </c>
      <c r="C1754" s="3" t="s">
        <v>797</v>
      </c>
      <c r="D1754" s="3" t="s">
        <v>241</v>
      </c>
      <c r="E1754" s="3" t="str">
        <f>VLOOKUP($A1754,[1]Consolidado!$C$2:$H$3834,4,FALSE)</f>
        <v>Activo</v>
      </c>
      <c r="F1754" s="3" t="str">
        <f>VLOOKUP($A1754,[1]Consolidado!$C$2:$H$3834,6,FALSE)</f>
        <v>Fijo</v>
      </c>
      <c r="G1754" s="4">
        <v>81688</v>
      </c>
      <c r="H1754" s="4">
        <v>7369.1297916666636</v>
      </c>
      <c r="I1754" s="4">
        <v>2483.3200000000002</v>
      </c>
      <c r="J1754" s="4">
        <v>2344.4499999999998</v>
      </c>
      <c r="K1754" s="4">
        <v>2390.7200000000003</v>
      </c>
      <c r="L1754" s="4">
        <v>67100.380208333328</v>
      </c>
    </row>
    <row r="1755" spans="1:12" s="2" customFormat="1" ht="39.950000000000003" customHeight="1" x14ac:dyDescent="0.25">
      <c r="A1755" s="3" t="s">
        <v>2622</v>
      </c>
      <c r="B1755" s="3" t="s">
        <v>421</v>
      </c>
      <c r="C1755" s="3" t="s">
        <v>4242</v>
      </c>
      <c r="D1755" s="3" t="s">
        <v>366</v>
      </c>
      <c r="E1755" s="3" t="str">
        <f>VLOOKUP($A1755,[1]Consolidado!$C$2:$H$3834,4,FALSE)</f>
        <v>Activo</v>
      </c>
      <c r="F1755" s="3" t="str">
        <f>VLOOKUP($A1755,[1]Consolidado!$C$2:$H$3834,6,FALSE)</f>
        <v>Fijo</v>
      </c>
      <c r="G1755" s="4">
        <v>80063</v>
      </c>
      <c r="H1755" s="4">
        <v>7415.7547916666663</v>
      </c>
      <c r="I1755" s="4">
        <v>2433.92</v>
      </c>
      <c r="J1755" s="4">
        <v>2297.81</v>
      </c>
      <c r="K1755" s="4">
        <v>4920.2</v>
      </c>
      <c r="L1755" s="4">
        <v>62995.315208333341</v>
      </c>
    </row>
    <row r="1756" spans="1:12" s="2" customFormat="1" ht="39.950000000000003" customHeight="1" x14ac:dyDescent="0.25">
      <c r="A1756" s="3" t="s">
        <v>2623</v>
      </c>
      <c r="B1756" s="3" t="s">
        <v>421</v>
      </c>
      <c r="C1756" s="3" t="s">
        <v>635</v>
      </c>
      <c r="D1756" s="3" t="s">
        <v>330</v>
      </c>
      <c r="E1756" s="3" t="str">
        <f>VLOOKUP($A1756,[1]Consolidado!$C$2:$H$3834,4,FALSE)</f>
        <v>Activo</v>
      </c>
      <c r="F1756" s="3" t="str">
        <f>VLOOKUP($A1756,[1]Consolidado!$C$2:$H$3834,6,FALSE)</f>
        <v>Fijo</v>
      </c>
      <c r="G1756" s="4">
        <v>62620</v>
      </c>
      <c r="H1756" s="4">
        <v>3979.6818333333322</v>
      </c>
      <c r="I1756" s="4">
        <v>1903.65</v>
      </c>
      <c r="J1756" s="4">
        <v>1797.19</v>
      </c>
      <c r="K1756" s="4">
        <v>231.8</v>
      </c>
      <c r="L1756" s="4">
        <v>54707.678166666657</v>
      </c>
    </row>
    <row r="1757" spans="1:12" s="2" customFormat="1" ht="39.950000000000003" customHeight="1" x14ac:dyDescent="0.25">
      <c r="A1757" s="3" t="s">
        <v>2624</v>
      </c>
      <c r="B1757" s="3" t="s">
        <v>421</v>
      </c>
      <c r="C1757" s="3" t="s">
        <v>4083</v>
      </c>
      <c r="D1757" s="3" t="s">
        <v>160</v>
      </c>
      <c r="E1757" s="3" t="str">
        <f>VLOOKUP($A1757,[1]Consolidado!$C$2:$H$3834,4,FALSE)</f>
        <v>Activo</v>
      </c>
      <c r="F1757" s="3" t="str">
        <f>VLOOKUP($A1757,[1]Consolidado!$C$2:$H$3834,6,FALSE)</f>
        <v>Fijo</v>
      </c>
      <c r="G1757" s="4">
        <v>53419</v>
      </c>
      <c r="H1757" s="4">
        <v>2336.5393750000003</v>
      </c>
      <c r="I1757" s="4">
        <v>1623.94</v>
      </c>
      <c r="J1757" s="4">
        <v>1533.13</v>
      </c>
      <c r="K1757" s="4">
        <v>1438.6</v>
      </c>
      <c r="L1757" s="4">
        <v>46486.790625000001</v>
      </c>
    </row>
    <row r="1758" spans="1:12" s="2" customFormat="1" ht="39.950000000000003" customHeight="1" x14ac:dyDescent="0.25">
      <c r="A1758" s="3" t="s">
        <v>2625</v>
      </c>
      <c r="B1758" s="3" t="s">
        <v>421</v>
      </c>
      <c r="C1758" s="3" t="s">
        <v>3</v>
      </c>
      <c r="D1758" s="3" t="s">
        <v>323</v>
      </c>
      <c r="E1758" s="3" t="str">
        <f>VLOOKUP($A1758,[1]Consolidado!$C$2:$H$3834,4,FALSE)</f>
        <v>Activo</v>
      </c>
      <c r="F1758" s="3" t="str">
        <f>VLOOKUP($A1758,[1]Consolidado!$C$2:$H$3834,6,FALSE)</f>
        <v>Fijo</v>
      </c>
      <c r="G1758" s="4">
        <v>26254</v>
      </c>
      <c r="H1758" s="4">
        <v>0</v>
      </c>
      <c r="I1758" s="4">
        <v>0</v>
      </c>
      <c r="J1758" s="4">
        <v>753.49</v>
      </c>
      <c r="K1758" s="4">
        <v>11499.64</v>
      </c>
      <c r="L1758" s="4">
        <v>14000.869999999999</v>
      </c>
    </row>
    <row r="1759" spans="1:12" s="2" customFormat="1" ht="39.950000000000003" customHeight="1" x14ac:dyDescent="0.25">
      <c r="A1759" s="3" t="s">
        <v>2626</v>
      </c>
      <c r="B1759" s="3" t="s">
        <v>422</v>
      </c>
      <c r="C1759" s="3" t="s">
        <v>621</v>
      </c>
      <c r="D1759" s="3" t="s">
        <v>233</v>
      </c>
      <c r="E1759" s="3" t="str">
        <f>VLOOKUP($A1759,[1]Consolidado!$C$2:$H$3834,4,FALSE)</f>
        <v>Activo</v>
      </c>
      <c r="F1759" s="3" t="str">
        <f>VLOOKUP($A1759,[1]Consolidado!$C$2:$H$3834,6,FALSE)</f>
        <v>Fijo</v>
      </c>
      <c r="G1759" s="4">
        <v>49203</v>
      </c>
      <c r="H1759" s="4">
        <v>1741.5148750000008</v>
      </c>
      <c r="I1759" s="4">
        <v>1495.77</v>
      </c>
      <c r="J1759" s="4">
        <v>1412.13</v>
      </c>
      <c r="K1759" s="4">
        <v>2602.6</v>
      </c>
      <c r="L1759" s="4">
        <v>41950.985125000007</v>
      </c>
    </row>
    <row r="1760" spans="1:12" s="2" customFormat="1" ht="39.950000000000003" customHeight="1" x14ac:dyDescent="0.25">
      <c r="A1760" s="3" t="s">
        <v>2627</v>
      </c>
      <c r="B1760" s="3" t="s">
        <v>422</v>
      </c>
      <c r="C1760" s="3" t="s">
        <v>4027</v>
      </c>
      <c r="D1760" s="3" t="s">
        <v>193</v>
      </c>
      <c r="E1760" s="3" t="str">
        <f>VLOOKUP($A1760,[1]Consolidado!$C$2:$H$3834,4,FALSE)</f>
        <v>Activo</v>
      </c>
      <c r="F1760" s="3" t="str">
        <f>VLOOKUP($A1760,[1]Consolidado!$C$2:$H$3834,6,FALSE)</f>
        <v>Fijo</v>
      </c>
      <c r="G1760" s="4">
        <v>97719</v>
      </c>
      <c r="H1760" s="4">
        <v>11568.887291666668</v>
      </c>
      <c r="I1760" s="4">
        <v>2970.66</v>
      </c>
      <c r="J1760" s="4">
        <v>2804.54</v>
      </c>
      <c r="K1760" s="4">
        <v>12997.17</v>
      </c>
      <c r="L1760" s="4">
        <v>67377.742708333331</v>
      </c>
    </row>
    <row r="1761" spans="1:12" s="2" customFormat="1" ht="39.950000000000003" customHeight="1" x14ac:dyDescent="0.25">
      <c r="A1761" s="3" t="s">
        <v>2628</v>
      </c>
      <c r="B1761" s="3" t="s">
        <v>422</v>
      </c>
      <c r="C1761" s="3" t="s">
        <v>782</v>
      </c>
      <c r="D1761" s="3" t="s">
        <v>254</v>
      </c>
      <c r="E1761" s="3" t="str">
        <f>VLOOKUP($A1761,[1]Consolidado!$C$2:$H$3834,4,FALSE)</f>
        <v>Activo</v>
      </c>
      <c r="F1761" s="3" t="str">
        <f>VLOOKUP($A1761,[1]Consolidado!$C$2:$H$3834,6,FALSE)</f>
        <v>Fijo</v>
      </c>
      <c r="G1761" s="4">
        <v>97719</v>
      </c>
      <c r="H1761" s="4">
        <v>11568.887291666668</v>
      </c>
      <c r="I1761" s="4">
        <v>2970.66</v>
      </c>
      <c r="J1761" s="4">
        <v>2804.54</v>
      </c>
      <c r="K1761" s="4">
        <v>16929.719999999998</v>
      </c>
      <c r="L1761" s="4">
        <v>63445.192708333328</v>
      </c>
    </row>
    <row r="1762" spans="1:12" s="2" customFormat="1" ht="39.950000000000003" customHeight="1" x14ac:dyDescent="0.25">
      <c r="A1762" s="3" t="s">
        <v>2629</v>
      </c>
      <c r="B1762" s="3" t="s">
        <v>422</v>
      </c>
      <c r="C1762" s="3" t="s">
        <v>664</v>
      </c>
      <c r="D1762" s="3" t="s">
        <v>556</v>
      </c>
      <c r="E1762" s="3" t="str">
        <f>VLOOKUP($A1762,[1]Consolidado!$C$2:$H$3834,4,FALSE)</f>
        <v>Activo</v>
      </c>
      <c r="F1762" s="3" t="str">
        <f>VLOOKUP($A1762,[1]Consolidado!$C$2:$H$3834,6,FALSE)</f>
        <v>Fijo</v>
      </c>
      <c r="G1762" s="4">
        <v>81688</v>
      </c>
      <c r="H1762" s="4">
        <v>7797.994791666667</v>
      </c>
      <c r="I1762" s="4">
        <v>2483.3200000000002</v>
      </c>
      <c r="J1762" s="4">
        <v>2344.4499999999998</v>
      </c>
      <c r="K1762" s="4">
        <v>1781.8</v>
      </c>
      <c r="L1762" s="4">
        <v>67280.435208333321</v>
      </c>
    </row>
    <row r="1763" spans="1:12" s="2" customFormat="1" ht="39.950000000000003" customHeight="1" x14ac:dyDescent="0.25">
      <c r="A1763" s="3" t="s">
        <v>2630</v>
      </c>
      <c r="B1763" s="3" t="s">
        <v>421</v>
      </c>
      <c r="C1763" s="3" t="s">
        <v>4063</v>
      </c>
      <c r="D1763" s="3" t="s">
        <v>150</v>
      </c>
      <c r="E1763" s="3" t="str">
        <f>VLOOKUP($A1763,[1]Consolidado!$C$2:$H$3834,4,FALSE)</f>
        <v>Activo</v>
      </c>
      <c r="F1763" s="3" t="str">
        <f>VLOOKUP($A1763,[1]Consolidado!$C$2:$H$3834,6,FALSE)</f>
        <v>Fijo</v>
      </c>
      <c r="G1763" s="4">
        <v>50890</v>
      </c>
      <c r="H1763" s="4">
        <v>1979.6098750000003</v>
      </c>
      <c r="I1763" s="4">
        <v>1547.06</v>
      </c>
      <c r="J1763" s="4">
        <v>1460.54</v>
      </c>
      <c r="K1763" s="4">
        <v>231.8</v>
      </c>
      <c r="L1763" s="4">
        <v>45670.990124999997</v>
      </c>
    </row>
    <row r="1764" spans="1:12" s="2" customFormat="1" ht="39.950000000000003" customHeight="1" x14ac:dyDescent="0.25">
      <c r="A1764" s="3" t="s">
        <v>2631</v>
      </c>
      <c r="B1764" s="3" t="s">
        <v>422</v>
      </c>
      <c r="C1764" s="3" t="s">
        <v>4063</v>
      </c>
      <c r="D1764" s="3" t="s">
        <v>148</v>
      </c>
      <c r="E1764" s="3" t="str">
        <f>VLOOKUP($A1764,[1]Consolidado!$C$2:$H$3834,4,FALSE)</f>
        <v>Activo</v>
      </c>
      <c r="F1764" s="3" t="str">
        <f>VLOOKUP($A1764,[1]Consolidado!$C$2:$H$3834,6,FALSE)</f>
        <v>Fijo</v>
      </c>
      <c r="G1764" s="4">
        <v>50890</v>
      </c>
      <c r="H1764" s="4">
        <v>1979.6098750000003</v>
      </c>
      <c r="I1764" s="4">
        <v>1547.06</v>
      </c>
      <c r="J1764" s="4">
        <v>1460.54</v>
      </c>
      <c r="K1764" s="4">
        <v>1438.6</v>
      </c>
      <c r="L1764" s="4">
        <v>44464.190125000001</v>
      </c>
    </row>
    <row r="1765" spans="1:12" s="2" customFormat="1" ht="39.950000000000003" customHeight="1" x14ac:dyDescent="0.25">
      <c r="A1765" s="3" t="s">
        <v>2632</v>
      </c>
      <c r="B1765" s="3" t="s">
        <v>422</v>
      </c>
      <c r="C1765" s="3" t="s">
        <v>3986</v>
      </c>
      <c r="D1765" s="3" t="s">
        <v>313</v>
      </c>
      <c r="E1765" s="3" t="str">
        <f>VLOOKUP($A1765,[1]Consolidado!$C$2:$H$3834,4,FALSE)</f>
        <v>Activo</v>
      </c>
      <c r="F1765" s="3" t="str">
        <f>VLOOKUP($A1765,[1]Consolidado!$C$2:$H$3834,6,FALSE)</f>
        <v>Fijo</v>
      </c>
      <c r="G1765" s="4">
        <v>26254</v>
      </c>
      <c r="H1765" s="4">
        <v>0</v>
      </c>
      <c r="I1765" s="4">
        <v>0</v>
      </c>
      <c r="J1765" s="4">
        <v>753.49</v>
      </c>
      <c r="K1765" s="4">
        <v>4622.6499999999996</v>
      </c>
      <c r="L1765" s="4">
        <v>20877.86</v>
      </c>
    </row>
    <row r="1766" spans="1:12" s="2" customFormat="1" ht="39.950000000000003" customHeight="1" x14ac:dyDescent="0.25">
      <c r="A1766" s="3" t="s">
        <v>2633</v>
      </c>
      <c r="B1766" s="3" t="s">
        <v>422</v>
      </c>
      <c r="C1766" s="3" t="s">
        <v>3</v>
      </c>
      <c r="D1766" s="3" t="s">
        <v>461</v>
      </c>
      <c r="E1766" s="3" t="str">
        <f>VLOOKUP($A1766,[1]Consolidado!$C$2:$H$3834,4,FALSE)</f>
        <v>Activo</v>
      </c>
      <c r="F1766" s="3" t="str">
        <f>VLOOKUP($A1766,[1]Consolidado!$C$2:$H$3834,6,FALSE)</f>
        <v>Fijo</v>
      </c>
      <c r="G1766" s="4">
        <v>26254</v>
      </c>
      <c r="H1766" s="4">
        <v>0</v>
      </c>
      <c r="I1766" s="4">
        <v>0</v>
      </c>
      <c r="J1766" s="4">
        <v>753.49</v>
      </c>
      <c r="K1766" s="4">
        <v>7510.67</v>
      </c>
      <c r="L1766" s="4">
        <v>17989.839999999997</v>
      </c>
    </row>
    <row r="1767" spans="1:12" s="2" customFormat="1" ht="39.950000000000003" customHeight="1" x14ac:dyDescent="0.25">
      <c r="A1767" s="3" t="s">
        <v>2634</v>
      </c>
      <c r="B1767" s="3" t="s">
        <v>421</v>
      </c>
      <c r="C1767" s="3" t="s">
        <v>778</v>
      </c>
      <c r="D1767" s="3" t="s">
        <v>220</v>
      </c>
      <c r="E1767" s="3" t="str">
        <f>VLOOKUP($A1767,[1]Consolidado!$C$2:$H$3834,4,FALSE)</f>
        <v>Activo</v>
      </c>
      <c r="F1767" s="3" t="str">
        <f>VLOOKUP($A1767,[1]Consolidado!$C$2:$H$3834,6,FALSE)</f>
        <v>Fijo</v>
      </c>
      <c r="G1767" s="4">
        <v>100142</v>
      </c>
      <c r="H1767" s="4">
        <v>11709.97229166666</v>
      </c>
      <c r="I1767" s="4">
        <v>3044.32</v>
      </c>
      <c r="J1767" s="4">
        <v>2874.08</v>
      </c>
      <c r="K1767" s="4">
        <v>29363.85</v>
      </c>
      <c r="L1767" s="4">
        <v>53149.777708333328</v>
      </c>
    </row>
    <row r="1768" spans="1:12" s="2" customFormat="1" ht="39.950000000000003" customHeight="1" x14ac:dyDescent="0.25">
      <c r="A1768" s="3" t="s">
        <v>2635</v>
      </c>
      <c r="B1768" s="3" t="s">
        <v>422</v>
      </c>
      <c r="C1768" s="3" t="s">
        <v>845</v>
      </c>
      <c r="D1768" s="3" t="s">
        <v>225</v>
      </c>
      <c r="E1768" s="3" t="str">
        <f>VLOOKUP($A1768,[1]Consolidado!$C$2:$H$3834,4,FALSE)</f>
        <v>Activo</v>
      </c>
      <c r="F1768" s="3" t="str">
        <f>VLOOKUP($A1768,[1]Consolidado!$C$2:$H$3834,6,FALSE)</f>
        <v>Fijo</v>
      </c>
      <c r="G1768" s="4">
        <v>81288</v>
      </c>
      <c r="H1768" s="4">
        <v>7703.904791666665</v>
      </c>
      <c r="I1768" s="4">
        <v>2471.16</v>
      </c>
      <c r="J1768" s="4">
        <v>2332.9699999999998</v>
      </c>
      <c r="K1768" s="4">
        <v>4264.07</v>
      </c>
      <c r="L1768" s="4">
        <v>64515.895208333335</v>
      </c>
    </row>
    <row r="1769" spans="1:12" s="2" customFormat="1" ht="39.950000000000003" customHeight="1" x14ac:dyDescent="0.25">
      <c r="A1769" s="3" t="s">
        <v>2636</v>
      </c>
      <c r="B1769" s="3" t="s">
        <v>421</v>
      </c>
      <c r="C1769" s="3" t="s">
        <v>4093</v>
      </c>
      <c r="D1769" s="3" t="s">
        <v>10</v>
      </c>
      <c r="E1769" s="3" t="str">
        <f>VLOOKUP($A1769,[1]Consolidado!$C$2:$H$3834,4,FALSE)</f>
        <v>Activo</v>
      </c>
      <c r="F1769" s="3" t="str">
        <f>VLOOKUP($A1769,[1]Consolidado!$C$2:$H$3834,6,FALSE)</f>
        <v>Fijo</v>
      </c>
      <c r="G1769" s="4">
        <v>81288</v>
      </c>
      <c r="H1769" s="4">
        <v>7703.904791666665</v>
      </c>
      <c r="I1769" s="4">
        <v>2471.16</v>
      </c>
      <c r="J1769" s="4">
        <v>2332.9699999999998</v>
      </c>
      <c r="K1769" s="4">
        <v>17922.099999999999</v>
      </c>
      <c r="L1769" s="4">
        <v>50857.865208333336</v>
      </c>
    </row>
    <row r="1770" spans="1:12" s="2" customFormat="1" ht="39.950000000000003" customHeight="1" x14ac:dyDescent="0.25">
      <c r="A1770" s="3" t="s">
        <v>2637</v>
      </c>
      <c r="B1770" s="3" t="s">
        <v>422</v>
      </c>
      <c r="C1770" s="3" t="s">
        <v>4006</v>
      </c>
      <c r="D1770" s="3" t="s">
        <v>41</v>
      </c>
      <c r="E1770" s="3" t="str">
        <f>VLOOKUP($A1770,[1]Consolidado!$C$2:$H$3834,4,FALSE)</f>
        <v>Activo</v>
      </c>
      <c r="F1770" s="3" t="str">
        <f>VLOOKUP($A1770,[1]Consolidado!$C$2:$H$3834,6,FALSE)</f>
        <v>Fijo</v>
      </c>
      <c r="G1770" s="4">
        <v>18687</v>
      </c>
      <c r="H1770" s="4">
        <v>0</v>
      </c>
      <c r="I1770" s="4">
        <v>0</v>
      </c>
      <c r="J1770" s="4">
        <v>536.32000000000005</v>
      </c>
      <c r="K1770" s="4">
        <v>7756.69</v>
      </c>
      <c r="L1770" s="4">
        <v>10393.990000000002</v>
      </c>
    </row>
    <row r="1771" spans="1:12" s="2" customFormat="1" ht="39.950000000000003" customHeight="1" x14ac:dyDescent="0.25">
      <c r="A1771" s="3" t="s">
        <v>2638</v>
      </c>
      <c r="B1771" s="3" t="s">
        <v>422</v>
      </c>
      <c r="C1771" s="3" t="s">
        <v>652</v>
      </c>
      <c r="D1771" s="3" t="s">
        <v>557</v>
      </c>
      <c r="E1771" s="3" t="str">
        <f>VLOOKUP($A1771,[1]Consolidado!$C$2:$H$3834,4,FALSE)</f>
        <v>Activo</v>
      </c>
      <c r="F1771" s="3" t="str">
        <f>VLOOKUP($A1771,[1]Consolidado!$C$2:$H$3834,6,FALSE)</f>
        <v>Fijo</v>
      </c>
      <c r="G1771" s="4">
        <v>64671</v>
      </c>
      <c r="H1771" s="4">
        <v>4365.6378333333341</v>
      </c>
      <c r="I1771" s="4">
        <v>1966</v>
      </c>
      <c r="J1771" s="4">
        <v>1856.06</v>
      </c>
      <c r="K1771" s="4">
        <v>1441.3000000000002</v>
      </c>
      <c r="L1771" s="4">
        <v>55042.002166666665</v>
      </c>
    </row>
    <row r="1772" spans="1:12" s="2" customFormat="1" ht="39.950000000000003" customHeight="1" x14ac:dyDescent="0.25">
      <c r="A1772" s="3" t="s">
        <v>2639</v>
      </c>
      <c r="B1772" s="3" t="s">
        <v>421</v>
      </c>
      <c r="C1772" s="3" t="s">
        <v>4243</v>
      </c>
      <c r="D1772" s="3" t="s">
        <v>510</v>
      </c>
      <c r="E1772" s="3" t="str">
        <f>VLOOKUP($A1772,[1]Consolidado!$C$2:$H$3834,4,FALSE)</f>
        <v>Activo</v>
      </c>
      <c r="F1772" s="3" t="str">
        <f>VLOOKUP($A1772,[1]Consolidado!$C$2:$H$3834,6,FALSE)</f>
        <v>Fijo</v>
      </c>
      <c r="G1772" s="4">
        <v>107084</v>
      </c>
      <c r="H1772" s="4">
        <v>13771.772291666668</v>
      </c>
      <c r="I1772" s="4">
        <v>3255.35</v>
      </c>
      <c r="J1772" s="4">
        <v>3073.31</v>
      </c>
      <c r="K1772" s="4">
        <v>19885.77</v>
      </c>
      <c r="L1772" s="4">
        <v>67097.797708333324</v>
      </c>
    </row>
    <row r="1773" spans="1:12" s="2" customFormat="1" ht="39.950000000000003" customHeight="1" x14ac:dyDescent="0.25">
      <c r="A1773" s="3" t="s">
        <v>2640</v>
      </c>
      <c r="B1773" s="3" t="s">
        <v>421</v>
      </c>
      <c r="C1773" s="3" t="s">
        <v>590</v>
      </c>
      <c r="D1773" s="3" t="s">
        <v>558</v>
      </c>
      <c r="E1773" s="3" t="str">
        <f>VLOOKUP($A1773,[1]Consolidado!$C$2:$H$3834,4,FALSE)</f>
        <v>Activo</v>
      </c>
      <c r="F1773" s="3" t="str">
        <f>VLOOKUP($A1773,[1]Consolidado!$C$2:$H$3834,6,FALSE)</f>
        <v>Fijo</v>
      </c>
      <c r="G1773" s="4">
        <v>36952</v>
      </c>
      <c r="H1773" s="4">
        <v>12.470875000000524</v>
      </c>
      <c r="I1773" s="4">
        <v>1123.3399999999999</v>
      </c>
      <c r="J1773" s="4">
        <v>1060.52</v>
      </c>
      <c r="K1773" s="4">
        <v>25</v>
      </c>
      <c r="L1773" s="4">
        <v>34730.669125000008</v>
      </c>
    </row>
    <row r="1774" spans="1:12" s="2" customFormat="1" ht="39.950000000000003" customHeight="1" x14ac:dyDescent="0.25">
      <c r="A1774" s="3" t="s">
        <v>2641</v>
      </c>
      <c r="B1774" s="3" t="s">
        <v>421</v>
      </c>
      <c r="C1774" s="3" t="s">
        <v>837</v>
      </c>
      <c r="D1774" s="3" t="s">
        <v>23</v>
      </c>
      <c r="E1774" s="3" t="str">
        <f>VLOOKUP($A1774,[1]Consolidado!$C$2:$H$3834,4,FALSE)</f>
        <v>Activo</v>
      </c>
      <c r="F1774" s="3" t="str">
        <f>VLOOKUP($A1774,[1]Consolidado!$C$2:$H$3834,6,FALSE)</f>
        <v>Fijo</v>
      </c>
      <c r="G1774" s="4">
        <v>70380</v>
      </c>
      <c r="H1774" s="4">
        <v>5439.9578333333329</v>
      </c>
      <c r="I1774" s="4">
        <v>2139.5500000000002</v>
      </c>
      <c r="J1774" s="4">
        <v>2019.91</v>
      </c>
      <c r="K1774" s="4">
        <v>10938.6</v>
      </c>
      <c r="L1774" s="4">
        <v>49841.982166666661</v>
      </c>
    </row>
    <row r="1775" spans="1:12" s="2" customFormat="1" ht="39.950000000000003" customHeight="1" x14ac:dyDescent="0.25">
      <c r="A1775" s="3" t="s">
        <v>2642</v>
      </c>
      <c r="B1775" s="3" t="s">
        <v>422</v>
      </c>
      <c r="C1775" s="3" t="s">
        <v>4007</v>
      </c>
      <c r="D1775" s="3" t="s">
        <v>59</v>
      </c>
      <c r="E1775" s="3" t="str">
        <f>VLOOKUP($A1775,[1]Consolidado!$C$2:$H$3834,4,FALSE)</f>
        <v>Activo</v>
      </c>
      <c r="F1775" s="3" t="str">
        <f>VLOOKUP($A1775,[1]Consolidado!$C$2:$H$3834,6,FALSE)</f>
        <v>Fijo</v>
      </c>
      <c r="G1775" s="4">
        <v>58252</v>
      </c>
      <c r="H1775" s="4">
        <v>3157.7118333333328</v>
      </c>
      <c r="I1775" s="4">
        <v>1770.86</v>
      </c>
      <c r="J1775" s="4">
        <v>1671.83</v>
      </c>
      <c r="K1775" s="4">
        <v>25</v>
      </c>
      <c r="L1775" s="4">
        <v>51626.598166666663</v>
      </c>
    </row>
    <row r="1776" spans="1:12" s="2" customFormat="1" ht="39.950000000000003" customHeight="1" x14ac:dyDescent="0.25">
      <c r="A1776" s="3" t="s">
        <v>2643</v>
      </c>
      <c r="B1776" s="3" t="s">
        <v>421</v>
      </c>
      <c r="C1776" s="3" t="s">
        <v>4058</v>
      </c>
      <c r="D1776" s="3" t="s">
        <v>390</v>
      </c>
      <c r="E1776" s="3" t="str">
        <f>VLOOKUP($A1776,[1]Consolidado!$C$2:$H$3834,4,FALSE)</f>
        <v>Activo</v>
      </c>
      <c r="F1776" s="3" t="str">
        <f>VLOOKUP($A1776,[1]Consolidado!$C$2:$H$3834,6,FALSE)</f>
        <v>Fijo</v>
      </c>
      <c r="G1776" s="4">
        <v>80063</v>
      </c>
      <c r="H1776" s="4">
        <v>7415.7547916666663</v>
      </c>
      <c r="I1776" s="4">
        <v>2433.92</v>
      </c>
      <c r="J1776" s="4">
        <v>2297.81</v>
      </c>
      <c r="K1776" s="4">
        <v>3231.8</v>
      </c>
      <c r="L1776" s="4">
        <v>64683.715208333335</v>
      </c>
    </row>
    <row r="1777" spans="1:12" s="2" customFormat="1" ht="39.950000000000003" customHeight="1" x14ac:dyDescent="0.25">
      <c r="A1777" s="3" t="s">
        <v>2644</v>
      </c>
      <c r="B1777" s="3" t="s">
        <v>422</v>
      </c>
      <c r="C1777" s="3" t="s">
        <v>4009</v>
      </c>
      <c r="D1777" s="3" t="s">
        <v>190</v>
      </c>
      <c r="E1777" s="3" t="str">
        <f>VLOOKUP($A1777,[1]Consolidado!$C$2:$H$3834,4,FALSE)</f>
        <v>Activo</v>
      </c>
      <c r="F1777" s="3" t="str">
        <f>VLOOKUP($A1777,[1]Consolidado!$C$2:$H$3834,6,FALSE)</f>
        <v>Fijo</v>
      </c>
      <c r="G1777" s="4">
        <v>54453</v>
      </c>
      <c r="H1777" s="4">
        <v>2482.4743749999993</v>
      </c>
      <c r="I1777" s="4">
        <v>1655.37</v>
      </c>
      <c r="J1777" s="4">
        <v>1562.8</v>
      </c>
      <c r="K1777" s="4">
        <v>8368.17</v>
      </c>
      <c r="L1777" s="4">
        <v>40384.185624999998</v>
      </c>
    </row>
    <row r="1778" spans="1:12" s="2" customFormat="1" ht="39.950000000000003" customHeight="1" x14ac:dyDescent="0.25">
      <c r="A1778" s="3" t="s">
        <v>2645</v>
      </c>
      <c r="B1778" s="3" t="s">
        <v>422</v>
      </c>
      <c r="C1778" s="3" t="s">
        <v>4244</v>
      </c>
      <c r="D1778" s="3" t="s">
        <v>11</v>
      </c>
      <c r="E1778" s="3" t="str">
        <f>VLOOKUP($A1778,[1]Consolidado!$C$2:$H$3834,4,FALSE)</f>
        <v>Activo</v>
      </c>
      <c r="F1778" s="3" t="str">
        <f>VLOOKUP($A1778,[1]Consolidado!$C$2:$H$3834,6,FALSE)</f>
        <v>Fijo</v>
      </c>
      <c r="G1778" s="4">
        <v>165304</v>
      </c>
      <c r="H1778" s="4">
        <v>27466.572291666667</v>
      </c>
      <c r="I1778" s="4">
        <v>5025.24</v>
      </c>
      <c r="J1778" s="4">
        <v>4744.22</v>
      </c>
      <c r="K1778" s="4">
        <v>5325.66</v>
      </c>
      <c r="L1778" s="4">
        <v>122742.30770833332</v>
      </c>
    </row>
    <row r="1779" spans="1:12" s="2" customFormat="1" ht="39.950000000000003" customHeight="1" x14ac:dyDescent="0.25">
      <c r="A1779" s="3" t="s">
        <v>2646</v>
      </c>
      <c r="B1779" s="3" t="s">
        <v>421</v>
      </c>
      <c r="C1779" s="3" t="s">
        <v>600</v>
      </c>
      <c r="D1779" s="3" t="s">
        <v>198</v>
      </c>
      <c r="E1779" s="3" t="str">
        <f>VLOOKUP($A1779,[1]Consolidado!$C$2:$H$3834,4,FALSE)</f>
        <v>Activo</v>
      </c>
      <c r="F1779" s="3" t="str">
        <f>VLOOKUP($A1779,[1]Consolidado!$C$2:$H$3834,6,FALSE)</f>
        <v>Fijo</v>
      </c>
      <c r="G1779" s="4">
        <v>91327</v>
      </c>
      <c r="H1779" s="4">
        <v>10065.332291666666</v>
      </c>
      <c r="I1779" s="4">
        <v>2776.34</v>
      </c>
      <c r="J1779" s="4">
        <v>2621.08</v>
      </c>
      <c r="K1779" s="4">
        <v>43909.83</v>
      </c>
      <c r="L1779" s="4">
        <v>31954.417708333334</v>
      </c>
    </row>
    <row r="1780" spans="1:12" s="2" customFormat="1" ht="39.950000000000003" customHeight="1" x14ac:dyDescent="0.25">
      <c r="A1780" s="3" t="s">
        <v>2647</v>
      </c>
      <c r="B1780" s="3" t="s">
        <v>421</v>
      </c>
      <c r="C1780" s="3" t="s">
        <v>3977</v>
      </c>
      <c r="D1780" s="3" t="s">
        <v>194</v>
      </c>
      <c r="E1780" s="3" t="str">
        <f>VLOOKUP($A1780,[1]Consolidado!$C$2:$H$3834,4,FALSE)</f>
        <v>Activo</v>
      </c>
      <c r="F1780" s="3" t="str">
        <f>VLOOKUP($A1780,[1]Consolidado!$C$2:$H$3834,6,FALSE)</f>
        <v>Fijo</v>
      </c>
      <c r="G1780" s="4">
        <v>73028</v>
      </c>
      <c r="H1780" s="4">
        <v>5595.167833333333</v>
      </c>
      <c r="I1780" s="4">
        <v>2220.0500000000002</v>
      </c>
      <c r="J1780" s="4">
        <v>2095.9</v>
      </c>
      <c r="K1780" s="4">
        <v>8340.83</v>
      </c>
      <c r="L1780" s="4">
        <v>54776.052166666654</v>
      </c>
    </row>
    <row r="1781" spans="1:12" s="2" customFormat="1" ht="39.950000000000003" customHeight="1" x14ac:dyDescent="0.25">
      <c r="A1781" s="3" t="s">
        <v>2648</v>
      </c>
      <c r="B1781" s="3" t="s">
        <v>421</v>
      </c>
      <c r="C1781" s="3" t="s">
        <v>3966</v>
      </c>
      <c r="D1781" s="3" t="s">
        <v>379</v>
      </c>
      <c r="E1781" s="3" t="str">
        <f>VLOOKUP($A1781,[1]Consolidado!$C$2:$H$3834,4,FALSE)</f>
        <v>Activo</v>
      </c>
      <c r="F1781" s="3" t="str">
        <f>VLOOKUP($A1781,[1]Consolidado!$C$2:$H$3834,6,FALSE)</f>
        <v>Fijo</v>
      </c>
      <c r="G1781" s="4">
        <v>26254</v>
      </c>
      <c r="H1781" s="4">
        <v>0</v>
      </c>
      <c r="I1781" s="4">
        <v>0</v>
      </c>
      <c r="J1781" s="4">
        <v>753.49</v>
      </c>
      <c r="K1781" s="4">
        <v>438.6</v>
      </c>
      <c r="L1781" s="4">
        <v>25061.91</v>
      </c>
    </row>
    <row r="1782" spans="1:12" s="2" customFormat="1" ht="39.950000000000003" customHeight="1" x14ac:dyDescent="0.25">
      <c r="A1782" s="3" t="s">
        <v>2649</v>
      </c>
      <c r="B1782" s="3" t="s">
        <v>421</v>
      </c>
      <c r="C1782" s="3" t="s">
        <v>729</v>
      </c>
      <c r="D1782" s="3" t="s">
        <v>331</v>
      </c>
      <c r="E1782" s="3" t="str">
        <f>VLOOKUP($A1782,[1]Consolidado!$C$2:$H$3834,4,FALSE)</f>
        <v>Activo</v>
      </c>
      <c r="F1782" s="3" t="str">
        <f>VLOOKUP($A1782,[1]Consolidado!$C$2:$H$3834,6,FALSE)</f>
        <v>Fijo</v>
      </c>
      <c r="G1782" s="4">
        <v>45086</v>
      </c>
      <c r="H1782" s="4">
        <v>1160.4628749999995</v>
      </c>
      <c r="I1782" s="4">
        <v>1370.61</v>
      </c>
      <c r="J1782" s="4">
        <v>1293.97</v>
      </c>
      <c r="K1782" s="4">
        <v>17412.330000000002</v>
      </c>
      <c r="L1782" s="4">
        <v>23848.627124999999</v>
      </c>
    </row>
    <row r="1783" spans="1:12" s="2" customFormat="1" ht="39.950000000000003" customHeight="1" x14ac:dyDescent="0.25">
      <c r="A1783" s="3" t="s">
        <v>2650</v>
      </c>
      <c r="B1783" s="3" t="s">
        <v>422</v>
      </c>
      <c r="C1783" s="3" t="s">
        <v>593</v>
      </c>
      <c r="D1783" s="3" t="s">
        <v>110</v>
      </c>
      <c r="E1783" s="3" t="str">
        <f>VLOOKUP($A1783,[1]Consolidado!$C$2:$H$3834,4,FALSE)</f>
        <v>Activo</v>
      </c>
      <c r="F1783" s="3" t="str">
        <f>VLOOKUP($A1783,[1]Consolidado!$C$2:$H$3834,6,FALSE)</f>
        <v>Fijo</v>
      </c>
      <c r="G1783" s="4">
        <v>41329</v>
      </c>
      <c r="H1783" s="4">
        <v>630.21887500000014</v>
      </c>
      <c r="I1783" s="4">
        <v>1256.4000000000001</v>
      </c>
      <c r="J1783" s="4">
        <v>1186.1400000000001</v>
      </c>
      <c r="K1783" s="4">
        <v>10069.35</v>
      </c>
      <c r="L1783" s="4">
        <v>28186.891125000002</v>
      </c>
    </row>
    <row r="1784" spans="1:12" s="2" customFormat="1" ht="39.950000000000003" customHeight="1" x14ac:dyDescent="0.25">
      <c r="A1784" s="3" t="s">
        <v>2651</v>
      </c>
      <c r="B1784" s="3" t="s">
        <v>421</v>
      </c>
      <c r="C1784" s="3" t="s">
        <v>4245</v>
      </c>
      <c r="D1784" s="3" t="s">
        <v>261</v>
      </c>
      <c r="E1784" s="3" t="str">
        <f>VLOOKUP($A1784,[1]Consolidado!$C$2:$H$3834,4,FALSE)</f>
        <v>Activo</v>
      </c>
      <c r="F1784" s="3" t="str">
        <f>VLOOKUP($A1784,[1]Consolidado!$C$2:$H$3834,6,FALSE)</f>
        <v>Fijo</v>
      </c>
      <c r="G1784" s="4">
        <v>107084</v>
      </c>
      <c r="H1784" s="4">
        <v>13771.772291666668</v>
      </c>
      <c r="I1784" s="4">
        <v>3255.35</v>
      </c>
      <c r="J1784" s="4">
        <v>3073.31</v>
      </c>
      <c r="K1784" s="4">
        <v>231.8</v>
      </c>
      <c r="L1784" s="4">
        <v>86751.767708333326</v>
      </c>
    </row>
    <row r="1785" spans="1:12" s="2" customFormat="1" ht="39.950000000000003" customHeight="1" x14ac:dyDescent="0.25">
      <c r="A1785" s="3" t="s">
        <v>2652</v>
      </c>
      <c r="B1785" s="3" t="s">
        <v>422</v>
      </c>
      <c r="C1785" s="3" t="s">
        <v>4124</v>
      </c>
      <c r="D1785" s="3" t="s">
        <v>328</v>
      </c>
      <c r="E1785" s="3" t="str">
        <f>VLOOKUP($A1785,[1]Consolidado!$C$2:$H$3834,4,FALSE)</f>
        <v>Activo</v>
      </c>
      <c r="F1785" s="3" t="str">
        <f>VLOOKUP($A1785,[1]Consolidado!$C$2:$H$3834,6,FALSE)</f>
        <v>Fijo</v>
      </c>
      <c r="G1785" s="4">
        <v>64671</v>
      </c>
      <c r="H1785" s="4">
        <v>4365.6378333333341</v>
      </c>
      <c r="I1785" s="4">
        <v>1966</v>
      </c>
      <c r="J1785" s="4">
        <v>1856.06</v>
      </c>
      <c r="K1785" s="4">
        <v>14028</v>
      </c>
      <c r="L1785" s="4">
        <v>42455.302166666668</v>
      </c>
    </row>
    <row r="1786" spans="1:12" s="2" customFormat="1" ht="39.950000000000003" customHeight="1" x14ac:dyDescent="0.25">
      <c r="A1786" s="3" t="s">
        <v>2653</v>
      </c>
      <c r="B1786" s="3" t="s">
        <v>421</v>
      </c>
      <c r="C1786" s="3" t="s">
        <v>577</v>
      </c>
      <c r="D1786" s="3" t="s">
        <v>38</v>
      </c>
      <c r="E1786" s="3" t="str">
        <f>VLOOKUP($A1786,[1]Consolidado!$C$2:$H$3834,4,FALSE)</f>
        <v>Activo</v>
      </c>
      <c r="F1786" s="3" t="str">
        <f>VLOOKUP($A1786,[1]Consolidado!$C$2:$H$3834,6,FALSE)</f>
        <v>Fijo</v>
      </c>
      <c r="G1786" s="4">
        <v>22873</v>
      </c>
      <c r="H1786" s="4">
        <v>0</v>
      </c>
      <c r="I1786" s="4">
        <v>0</v>
      </c>
      <c r="J1786" s="4">
        <v>656.46</v>
      </c>
      <c r="K1786" s="4">
        <v>869.4</v>
      </c>
      <c r="L1786" s="4">
        <v>21347.14</v>
      </c>
    </row>
    <row r="1787" spans="1:12" s="2" customFormat="1" ht="39.950000000000003" customHeight="1" x14ac:dyDescent="0.25">
      <c r="A1787" s="3" t="s">
        <v>2654</v>
      </c>
      <c r="B1787" s="3" t="s">
        <v>422</v>
      </c>
      <c r="C1787" s="3" t="s">
        <v>590</v>
      </c>
      <c r="D1787" s="3" t="s">
        <v>558</v>
      </c>
      <c r="E1787" s="3" t="str">
        <f>VLOOKUP($A1787,[1]Consolidado!$C$2:$H$3834,4,FALSE)</f>
        <v>Activo</v>
      </c>
      <c r="F1787" s="3" t="str">
        <f>VLOOKUP($A1787,[1]Consolidado!$C$2:$H$3834,6,FALSE)</f>
        <v>Fijo</v>
      </c>
      <c r="G1787" s="4">
        <v>36952</v>
      </c>
      <c r="H1787" s="4">
        <v>0</v>
      </c>
      <c r="I1787" s="4">
        <v>1123.3399999999999</v>
      </c>
      <c r="J1787" s="4">
        <v>1060.52</v>
      </c>
      <c r="K1787" s="4">
        <v>16346.939999999999</v>
      </c>
      <c r="L1787" s="4">
        <v>18421.200000000008</v>
      </c>
    </row>
    <row r="1788" spans="1:12" s="2" customFormat="1" ht="39.950000000000003" customHeight="1" x14ac:dyDescent="0.25">
      <c r="A1788" s="3" t="s">
        <v>2655</v>
      </c>
      <c r="B1788" s="3" t="s">
        <v>422</v>
      </c>
      <c r="C1788" s="3" t="s">
        <v>580</v>
      </c>
      <c r="D1788" s="3" t="s">
        <v>477</v>
      </c>
      <c r="E1788" s="3" t="str">
        <f>VLOOKUP($A1788,[1]Consolidado!$C$2:$H$3834,4,FALSE)</f>
        <v>Activo</v>
      </c>
      <c r="F1788" s="3" t="str">
        <f>VLOOKUP($A1788,[1]Consolidado!$C$2:$H$3834,6,FALSE)</f>
        <v>Fijo</v>
      </c>
      <c r="G1788" s="4">
        <v>26254</v>
      </c>
      <c r="H1788" s="4">
        <v>0</v>
      </c>
      <c r="I1788" s="4">
        <v>0</v>
      </c>
      <c r="J1788" s="4">
        <v>753.49</v>
      </c>
      <c r="K1788" s="4">
        <v>5072.09</v>
      </c>
      <c r="L1788" s="4">
        <v>20428.419999999998</v>
      </c>
    </row>
    <row r="1789" spans="1:12" s="2" customFormat="1" ht="39.950000000000003" customHeight="1" x14ac:dyDescent="0.25">
      <c r="A1789" s="3" t="s">
        <v>2656</v>
      </c>
      <c r="B1789" s="3" t="s">
        <v>422</v>
      </c>
      <c r="C1789" s="3" t="s">
        <v>592</v>
      </c>
      <c r="D1789" s="3" t="s">
        <v>179</v>
      </c>
      <c r="E1789" s="3" t="str">
        <f>VLOOKUP($A1789,[1]Consolidado!$C$2:$H$3834,4,FALSE)</f>
        <v>Activo</v>
      </c>
      <c r="F1789" s="3" t="str">
        <f>VLOOKUP($A1789,[1]Consolidado!$C$2:$H$3834,6,FALSE)</f>
        <v>Fijo</v>
      </c>
      <c r="G1789" s="4">
        <v>57529</v>
      </c>
      <c r="H1789" s="4">
        <v>3021.6578333333327</v>
      </c>
      <c r="I1789" s="4">
        <v>1748.88</v>
      </c>
      <c r="J1789" s="4">
        <v>1651.08</v>
      </c>
      <c r="K1789" s="4">
        <v>6563.1500000000005</v>
      </c>
      <c r="L1789" s="4">
        <v>44544.232166666668</v>
      </c>
    </row>
    <row r="1790" spans="1:12" s="2" customFormat="1" ht="39.950000000000003" customHeight="1" x14ac:dyDescent="0.25">
      <c r="A1790" s="3" t="s">
        <v>2657</v>
      </c>
      <c r="B1790" s="3" t="s">
        <v>421</v>
      </c>
      <c r="C1790" s="3" t="s">
        <v>606</v>
      </c>
      <c r="D1790" s="3" t="s">
        <v>395</v>
      </c>
      <c r="E1790" s="3" t="str">
        <f>VLOOKUP($A1790,[1]Consolidado!$C$2:$H$3834,4,FALSE)</f>
        <v>Activo</v>
      </c>
      <c r="F1790" s="3" t="str">
        <f>VLOOKUP($A1790,[1]Consolidado!$C$2:$H$3834,6,FALSE)</f>
        <v>Fijo</v>
      </c>
      <c r="G1790" s="4">
        <v>24273</v>
      </c>
      <c r="H1790" s="4">
        <v>0</v>
      </c>
      <c r="I1790" s="4">
        <v>0</v>
      </c>
      <c r="J1790" s="4">
        <v>696.64</v>
      </c>
      <c r="K1790" s="4">
        <v>16865.84</v>
      </c>
      <c r="L1790" s="4">
        <v>6710.52</v>
      </c>
    </row>
    <row r="1791" spans="1:12" s="2" customFormat="1" ht="39.950000000000003" customHeight="1" x14ac:dyDescent="0.25">
      <c r="A1791" s="3" t="s">
        <v>2658</v>
      </c>
      <c r="B1791" s="3" t="s">
        <v>422</v>
      </c>
      <c r="C1791" s="3" t="s">
        <v>4022</v>
      </c>
      <c r="D1791" s="3" t="s">
        <v>383</v>
      </c>
      <c r="E1791" s="3" t="str">
        <f>VLOOKUP($A1791,[1]Consolidado!$C$2:$H$3834,4,FALSE)</f>
        <v>Activo</v>
      </c>
      <c r="F1791" s="3" t="str">
        <f>VLOOKUP($A1791,[1]Consolidado!$C$2:$H$3834,6,FALSE)</f>
        <v>Fijo</v>
      </c>
      <c r="G1791" s="4">
        <v>24697</v>
      </c>
      <c r="H1791" s="4">
        <v>0</v>
      </c>
      <c r="I1791" s="4">
        <v>0</v>
      </c>
      <c r="J1791" s="4">
        <v>708.8</v>
      </c>
      <c r="K1791" s="4">
        <v>11830.42</v>
      </c>
      <c r="L1791" s="4">
        <v>12157.78</v>
      </c>
    </row>
    <row r="1792" spans="1:12" s="2" customFormat="1" ht="39.950000000000003" customHeight="1" x14ac:dyDescent="0.25">
      <c r="A1792" s="3" t="s">
        <v>2659</v>
      </c>
      <c r="B1792" s="3" t="s">
        <v>422</v>
      </c>
      <c r="C1792" s="3" t="s">
        <v>4006</v>
      </c>
      <c r="D1792" s="3" t="s">
        <v>383</v>
      </c>
      <c r="E1792" s="3" t="str">
        <f>VLOOKUP($A1792,[1]Consolidado!$C$2:$H$3834,4,FALSE)</f>
        <v>Activo</v>
      </c>
      <c r="F1792" s="3" t="str">
        <f>VLOOKUP($A1792,[1]Consolidado!$C$2:$H$3834,6,FALSE)</f>
        <v>Fijo</v>
      </c>
      <c r="G1792" s="4">
        <v>18687</v>
      </c>
      <c r="H1792" s="4">
        <v>0</v>
      </c>
      <c r="I1792" s="4">
        <v>0</v>
      </c>
      <c r="J1792" s="4">
        <v>536.32000000000005</v>
      </c>
      <c r="K1792" s="4">
        <v>16756.170000000002</v>
      </c>
      <c r="L1792" s="4">
        <v>1394.5099999999984</v>
      </c>
    </row>
    <row r="1793" spans="1:12" s="2" customFormat="1" ht="39.950000000000003" customHeight="1" x14ac:dyDescent="0.25">
      <c r="A1793" s="3" t="s">
        <v>2660</v>
      </c>
      <c r="B1793" s="3" t="s">
        <v>422</v>
      </c>
      <c r="C1793" s="3" t="s">
        <v>4006</v>
      </c>
      <c r="D1793" s="3" t="s">
        <v>383</v>
      </c>
      <c r="E1793" s="3" t="str">
        <f>VLOOKUP($A1793,[1]Consolidado!$C$2:$H$3834,4,FALSE)</f>
        <v>Activo</v>
      </c>
      <c r="F1793" s="3" t="str">
        <f>VLOOKUP($A1793,[1]Consolidado!$C$2:$H$3834,6,FALSE)</f>
        <v>Fijo</v>
      </c>
      <c r="G1793" s="4">
        <v>18687</v>
      </c>
      <c r="H1793" s="4">
        <v>0</v>
      </c>
      <c r="I1793" s="4">
        <v>0</v>
      </c>
      <c r="J1793" s="4">
        <v>536.32000000000005</v>
      </c>
      <c r="K1793" s="4">
        <v>5109.6400000000003</v>
      </c>
      <c r="L1793" s="4">
        <v>13041.04</v>
      </c>
    </row>
    <row r="1794" spans="1:12" s="2" customFormat="1" ht="39.950000000000003" customHeight="1" x14ac:dyDescent="0.25">
      <c r="A1794" s="3" t="s">
        <v>2661</v>
      </c>
      <c r="B1794" s="3" t="s">
        <v>422</v>
      </c>
      <c r="C1794" s="3" t="s">
        <v>4006</v>
      </c>
      <c r="D1794" s="3" t="s">
        <v>36</v>
      </c>
      <c r="E1794" s="3" t="str">
        <f>VLOOKUP($A1794,[1]Consolidado!$C$2:$H$3834,4,FALSE)</f>
        <v>Activo</v>
      </c>
      <c r="F1794" s="3" t="str">
        <f>VLOOKUP($A1794,[1]Consolidado!$C$2:$H$3834,6,FALSE)</f>
        <v>Fijo</v>
      </c>
      <c r="G1794" s="4">
        <v>18687</v>
      </c>
      <c r="H1794" s="4">
        <v>0</v>
      </c>
      <c r="I1794" s="4">
        <v>0</v>
      </c>
      <c r="J1794" s="4">
        <v>536.32000000000005</v>
      </c>
      <c r="K1794" s="4">
        <v>5634.48</v>
      </c>
      <c r="L1794" s="4">
        <v>12516.2</v>
      </c>
    </row>
    <row r="1795" spans="1:12" s="2" customFormat="1" ht="39.950000000000003" customHeight="1" x14ac:dyDescent="0.25">
      <c r="A1795" s="3" t="s">
        <v>2662</v>
      </c>
      <c r="B1795" s="3" t="s">
        <v>422</v>
      </c>
      <c r="C1795" s="3" t="s">
        <v>3977</v>
      </c>
      <c r="D1795" s="3" t="s">
        <v>194</v>
      </c>
      <c r="E1795" s="3" t="str">
        <f>VLOOKUP($A1795,[1]Consolidado!$C$2:$H$3834,4,FALSE)</f>
        <v>Activo</v>
      </c>
      <c r="F1795" s="3" t="str">
        <f>VLOOKUP($A1795,[1]Consolidado!$C$2:$H$3834,6,FALSE)</f>
        <v>Fijo</v>
      </c>
      <c r="G1795" s="4">
        <v>73028</v>
      </c>
      <c r="H1795" s="4">
        <v>5938.2598333333344</v>
      </c>
      <c r="I1795" s="4">
        <v>2220.0500000000002</v>
      </c>
      <c r="J1795" s="4">
        <v>2095.9</v>
      </c>
      <c r="K1795" s="4">
        <v>11229.51</v>
      </c>
      <c r="L1795" s="4">
        <v>51544.280166666664</v>
      </c>
    </row>
    <row r="1796" spans="1:12" s="2" customFormat="1" ht="39.950000000000003" customHeight="1" x14ac:dyDescent="0.25">
      <c r="A1796" s="3" t="s">
        <v>2663</v>
      </c>
      <c r="B1796" s="3" t="s">
        <v>421</v>
      </c>
      <c r="C1796" s="3" t="s">
        <v>3995</v>
      </c>
      <c r="D1796" s="3" t="s">
        <v>503</v>
      </c>
      <c r="E1796" s="3" t="str">
        <f>VLOOKUP($A1796,[1]Consolidado!$C$2:$H$3834,4,FALSE)</f>
        <v>Activo</v>
      </c>
      <c r="F1796" s="3" t="str">
        <f>VLOOKUP($A1796,[1]Consolidado!$C$2:$H$3834,6,FALSE)</f>
        <v>Fijo</v>
      </c>
      <c r="G1796" s="4">
        <v>165304</v>
      </c>
      <c r="H1796" s="4">
        <v>27466.572291666667</v>
      </c>
      <c r="I1796" s="4">
        <v>5025.24</v>
      </c>
      <c r="J1796" s="4">
        <v>4744.22</v>
      </c>
      <c r="K1796" s="4">
        <v>4884.7</v>
      </c>
      <c r="L1796" s="4">
        <v>123183.26770833333</v>
      </c>
    </row>
    <row r="1797" spans="1:12" s="2" customFormat="1" ht="39.950000000000003" customHeight="1" x14ac:dyDescent="0.25">
      <c r="A1797" s="3" t="s">
        <v>2664</v>
      </c>
      <c r="B1797" s="3" t="s">
        <v>422</v>
      </c>
      <c r="C1797" s="3" t="s">
        <v>746</v>
      </c>
      <c r="D1797" s="3" t="s">
        <v>256</v>
      </c>
      <c r="E1797" s="3" t="str">
        <f>VLOOKUP($A1797,[1]Consolidado!$C$2:$H$3834,4,FALSE)</f>
        <v>Activo</v>
      </c>
      <c r="F1797" s="3" t="str">
        <f>VLOOKUP($A1797,[1]Consolidado!$C$2:$H$3834,6,FALSE)</f>
        <v>Fijo</v>
      </c>
      <c r="G1797" s="4">
        <v>77999</v>
      </c>
      <c r="H1797" s="4">
        <v>6930.252291666664</v>
      </c>
      <c r="I1797" s="4">
        <v>2371.17</v>
      </c>
      <c r="J1797" s="4">
        <v>2238.5700000000002</v>
      </c>
      <c r="K1797" s="4">
        <v>10689.98</v>
      </c>
      <c r="L1797" s="4">
        <v>55769.027708333335</v>
      </c>
    </row>
    <row r="1798" spans="1:12" s="2" customFormat="1" ht="39.950000000000003" customHeight="1" x14ac:dyDescent="0.25">
      <c r="A1798" s="3" t="s">
        <v>2665</v>
      </c>
      <c r="B1798" s="3" t="s">
        <v>421</v>
      </c>
      <c r="C1798" s="3" t="s">
        <v>758</v>
      </c>
      <c r="D1798" s="3" t="s">
        <v>542</v>
      </c>
      <c r="E1798" s="3" t="str">
        <f>VLOOKUP($A1798,[1]Consolidado!$C$2:$H$3834,4,FALSE)</f>
        <v>Activo</v>
      </c>
      <c r="F1798" s="3" t="str">
        <f>VLOOKUP($A1798,[1]Consolidado!$C$2:$H$3834,6,FALSE)</f>
        <v>Fijo</v>
      </c>
      <c r="G1798" s="4">
        <v>42784</v>
      </c>
      <c r="H1798" s="4">
        <v>578.25137499999983</v>
      </c>
      <c r="I1798" s="4">
        <v>1300.6300000000001</v>
      </c>
      <c r="J1798" s="4">
        <v>1227.9000000000001</v>
      </c>
      <c r="K1798" s="4">
        <v>18777.560000000001</v>
      </c>
      <c r="L1798" s="4">
        <v>20899.658625</v>
      </c>
    </row>
    <row r="1799" spans="1:12" s="2" customFormat="1" ht="39.950000000000003" customHeight="1" x14ac:dyDescent="0.25">
      <c r="A1799" s="3" t="s">
        <v>2666</v>
      </c>
      <c r="B1799" s="3" t="s">
        <v>421</v>
      </c>
      <c r="C1799" s="3" t="s">
        <v>606</v>
      </c>
      <c r="D1799" s="3" t="s">
        <v>166</v>
      </c>
      <c r="E1799" s="3" t="str">
        <f>VLOOKUP($A1799,[1]Consolidado!$C$2:$H$3834,4,FALSE)</f>
        <v>Activo</v>
      </c>
      <c r="F1799" s="3" t="str">
        <f>VLOOKUP($A1799,[1]Consolidado!$C$2:$H$3834,6,FALSE)</f>
        <v>Fijo</v>
      </c>
      <c r="G1799" s="4">
        <v>24273</v>
      </c>
      <c r="H1799" s="4">
        <v>0</v>
      </c>
      <c r="I1799" s="4">
        <v>0</v>
      </c>
      <c r="J1799" s="4">
        <v>696.64</v>
      </c>
      <c r="K1799" s="4">
        <v>10624.76</v>
      </c>
      <c r="L1799" s="4">
        <v>12951.6</v>
      </c>
    </row>
    <row r="1800" spans="1:12" s="2" customFormat="1" ht="39.950000000000003" customHeight="1" x14ac:dyDescent="0.25">
      <c r="A1800" s="3" t="s">
        <v>2667</v>
      </c>
      <c r="B1800" s="3" t="s">
        <v>422</v>
      </c>
      <c r="C1800" s="3" t="s">
        <v>849</v>
      </c>
      <c r="D1800" s="3" t="s">
        <v>329</v>
      </c>
      <c r="E1800" s="3" t="str">
        <f>VLOOKUP($A1800,[1]Consolidado!$C$2:$H$3834,4,FALSE)</f>
        <v>Activo</v>
      </c>
      <c r="F1800" s="3" t="str">
        <f>VLOOKUP($A1800,[1]Consolidado!$C$2:$H$3834,6,FALSE)</f>
        <v>Fijo</v>
      </c>
      <c r="G1800" s="4">
        <v>70380</v>
      </c>
      <c r="H1800" s="4">
        <v>5439.9578333333329</v>
      </c>
      <c r="I1800" s="4">
        <v>2139.5500000000002</v>
      </c>
      <c r="J1800" s="4">
        <v>2019.91</v>
      </c>
      <c r="K1800" s="4">
        <v>30455.719999999998</v>
      </c>
      <c r="L1800" s="4">
        <v>30324.862166666662</v>
      </c>
    </row>
    <row r="1801" spans="1:12" s="2" customFormat="1" ht="39.950000000000003" customHeight="1" x14ac:dyDescent="0.25">
      <c r="A1801" s="3" t="s">
        <v>2668</v>
      </c>
      <c r="B1801" s="3" t="s">
        <v>421</v>
      </c>
      <c r="C1801" s="3" t="s">
        <v>730</v>
      </c>
      <c r="D1801" s="3" t="s">
        <v>513</v>
      </c>
      <c r="E1801" s="3" t="str">
        <f>VLOOKUP($A1801,[1]Consolidado!$C$2:$H$3834,4,FALSE)</f>
        <v>Activo</v>
      </c>
      <c r="F1801" s="3" t="str">
        <f>VLOOKUP($A1801,[1]Consolidado!$C$2:$H$3834,6,FALSE)</f>
        <v>Fijo</v>
      </c>
      <c r="G1801" s="4">
        <v>64671</v>
      </c>
      <c r="H1801" s="4">
        <v>4365.6378333333341</v>
      </c>
      <c r="I1801" s="4">
        <v>1966</v>
      </c>
      <c r="J1801" s="4">
        <v>1856.06</v>
      </c>
      <c r="K1801" s="4">
        <v>3886.9100000000003</v>
      </c>
      <c r="L1801" s="4">
        <v>52596.392166666665</v>
      </c>
    </row>
    <row r="1802" spans="1:12" s="2" customFormat="1" ht="39.950000000000003" customHeight="1" x14ac:dyDescent="0.25">
      <c r="A1802" s="3" t="s">
        <v>2669</v>
      </c>
      <c r="B1802" s="3" t="s">
        <v>421</v>
      </c>
      <c r="C1802" s="3" t="s">
        <v>581</v>
      </c>
      <c r="D1802" s="3" t="s">
        <v>407</v>
      </c>
      <c r="E1802" s="3" t="str">
        <f>VLOOKUP($A1802,[1]Consolidado!$C$2:$H$3834,4,FALSE)</f>
        <v>Activo</v>
      </c>
      <c r="F1802" s="3" t="str">
        <f>VLOOKUP($A1802,[1]Consolidado!$C$2:$H$3834,6,FALSE)</f>
        <v>Fijo</v>
      </c>
      <c r="G1802" s="4">
        <v>44730</v>
      </c>
      <c r="H1802" s="4">
        <v>852.89987499999995</v>
      </c>
      <c r="I1802" s="4">
        <v>1359.79</v>
      </c>
      <c r="J1802" s="4">
        <v>1283.75</v>
      </c>
      <c r="K1802" s="4">
        <v>2828.62</v>
      </c>
      <c r="L1802" s="4">
        <v>38404.940124999994</v>
      </c>
    </row>
    <row r="1803" spans="1:12" s="2" customFormat="1" ht="39.950000000000003" customHeight="1" x14ac:dyDescent="0.25">
      <c r="A1803" s="3" t="s">
        <v>2670</v>
      </c>
      <c r="B1803" s="3" t="s">
        <v>421</v>
      </c>
      <c r="C1803" s="3" t="s">
        <v>687</v>
      </c>
      <c r="D1803" s="3" t="s">
        <v>221</v>
      </c>
      <c r="E1803" s="3" t="str">
        <f>VLOOKUP($A1803,[1]Consolidado!$C$2:$H$3834,4,FALSE)</f>
        <v>Activo</v>
      </c>
      <c r="F1803" s="3" t="str">
        <f>VLOOKUP($A1803,[1]Consolidado!$C$2:$H$3834,6,FALSE)</f>
        <v>Fijo</v>
      </c>
      <c r="G1803" s="4">
        <v>36952</v>
      </c>
      <c r="H1803" s="4">
        <v>12.470875000000524</v>
      </c>
      <c r="I1803" s="4">
        <v>1123.3399999999999</v>
      </c>
      <c r="J1803" s="4">
        <v>1060.52</v>
      </c>
      <c r="K1803" s="4">
        <v>1402.9</v>
      </c>
      <c r="L1803" s="4">
        <v>33352.769125000006</v>
      </c>
    </row>
    <row r="1804" spans="1:12" s="2" customFormat="1" ht="39.950000000000003" customHeight="1" x14ac:dyDescent="0.25">
      <c r="A1804" s="3" t="s">
        <v>2671</v>
      </c>
      <c r="B1804" s="3" t="s">
        <v>421</v>
      </c>
      <c r="C1804" s="3" t="s">
        <v>4020</v>
      </c>
      <c r="D1804" s="3" t="s">
        <v>263</v>
      </c>
      <c r="E1804" s="3" t="str">
        <f>VLOOKUP($A1804,[1]Consolidado!$C$2:$H$3834,4,FALSE)</f>
        <v>Activo</v>
      </c>
      <c r="F1804" s="3" t="str">
        <f>VLOOKUP($A1804,[1]Consolidado!$C$2:$H$3834,6,FALSE)</f>
        <v>Fijo</v>
      </c>
      <c r="G1804" s="4">
        <v>34410</v>
      </c>
      <c r="H1804" s="4">
        <v>0</v>
      </c>
      <c r="I1804" s="4">
        <v>0</v>
      </c>
      <c r="J1804" s="4">
        <v>987.57</v>
      </c>
      <c r="K1804" s="4">
        <v>21967.14</v>
      </c>
      <c r="L1804" s="4">
        <v>11455.29</v>
      </c>
    </row>
    <row r="1805" spans="1:12" s="2" customFormat="1" ht="39.950000000000003" customHeight="1" x14ac:dyDescent="0.25">
      <c r="A1805" s="3" t="s">
        <v>2672</v>
      </c>
      <c r="B1805" s="3" t="s">
        <v>421</v>
      </c>
      <c r="C1805" s="3" t="s">
        <v>3979</v>
      </c>
      <c r="D1805" s="3" t="s">
        <v>173</v>
      </c>
      <c r="E1805" s="3" t="str">
        <f>VLOOKUP($A1805,[1]Consolidado!$C$2:$H$3834,4,FALSE)</f>
        <v>Activo</v>
      </c>
      <c r="F1805" s="3" t="str">
        <f>VLOOKUP($A1805,[1]Consolidado!$C$2:$H$3834,6,FALSE)</f>
        <v>Fijo</v>
      </c>
      <c r="G1805" s="4">
        <v>54607</v>
      </c>
      <c r="H1805" s="4">
        <v>2504.2093749999999</v>
      </c>
      <c r="I1805" s="4">
        <v>1660.05</v>
      </c>
      <c r="J1805" s="4">
        <v>1567.22</v>
      </c>
      <c r="K1805" s="4">
        <v>2488.6</v>
      </c>
      <c r="L1805" s="4">
        <v>46386.920624999999</v>
      </c>
    </row>
    <row r="1806" spans="1:12" s="2" customFormat="1" ht="39.950000000000003" customHeight="1" x14ac:dyDescent="0.25">
      <c r="A1806" s="3" t="s">
        <v>2673</v>
      </c>
      <c r="B1806" s="3" t="s">
        <v>421</v>
      </c>
      <c r="C1806" s="3" t="s">
        <v>4246</v>
      </c>
      <c r="D1806" s="3" t="s">
        <v>559</v>
      </c>
      <c r="E1806" s="3" t="str">
        <f>VLOOKUP($A1806,[1]Consolidado!$C$2:$H$3834,4,FALSE)</f>
        <v>Activo</v>
      </c>
      <c r="F1806" s="3" t="str">
        <f>VLOOKUP($A1806,[1]Consolidado!$C$2:$H$3834,6,FALSE)</f>
        <v>Fijo</v>
      </c>
      <c r="G1806" s="4">
        <v>107082</v>
      </c>
      <c r="H1806" s="4">
        <v>13771.302291666667</v>
      </c>
      <c r="I1806" s="4">
        <v>3255.29</v>
      </c>
      <c r="J1806" s="4">
        <v>3073.25</v>
      </c>
      <c r="K1806" s="4">
        <v>231.8</v>
      </c>
      <c r="L1806" s="4">
        <v>86750.357708333337</v>
      </c>
    </row>
    <row r="1807" spans="1:12" s="2" customFormat="1" ht="39.950000000000003" customHeight="1" x14ac:dyDescent="0.25">
      <c r="A1807" s="3" t="s">
        <v>2674</v>
      </c>
      <c r="B1807" s="3" t="s">
        <v>421</v>
      </c>
      <c r="C1807" s="3" t="s">
        <v>4247</v>
      </c>
      <c r="D1807" s="3" t="s">
        <v>466</v>
      </c>
      <c r="E1807" s="3" t="str">
        <f>VLOOKUP($A1807,[1]Consolidado!$C$2:$H$3834,4,FALSE)</f>
        <v>Activo</v>
      </c>
      <c r="F1807" s="3" t="str">
        <f>VLOOKUP($A1807,[1]Consolidado!$C$2:$H$3834,6,FALSE)</f>
        <v>Fijo</v>
      </c>
      <c r="G1807" s="4">
        <v>93592</v>
      </c>
      <c r="H1807" s="4">
        <v>10598.114791666667</v>
      </c>
      <c r="I1807" s="4">
        <v>2845.2</v>
      </c>
      <c r="J1807" s="4">
        <v>2686.09</v>
      </c>
      <c r="K1807" s="4">
        <v>5911.2000000000007</v>
      </c>
      <c r="L1807" s="4">
        <v>71551.395208333342</v>
      </c>
    </row>
    <row r="1808" spans="1:12" s="2" customFormat="1" ht="39.950000000000003" customHeight="1" x14ac:dyDescent="0.25">
      <c r="A1808" s="3" t="s">
        <v>2675</v>
      </c>
      <c r="B1808" s="3" t="s">
        <v>422</v>
      </c>
      <c r="C1808" s="3" t="s">
        <v>580</v>
      </c>
      <c r="D1808" s="3" t="s">
        <v>313</v>
      </c>
      <c r="E1808" s="3" t="str">
        <f>VLOOKUP($A1808,[1]Consolidado!$C$2:$H$3834,4,FALSE)</f>
        <v>Activo</v>
      </c>
      <c r="F1808" s="3" t="str">
        <f>VLOOKUP($A1808,[1]Consolidado!$C$2:$H$3834,6,FALSE)</f>
        <v>Fijo</v>
      </c>
      <c r="G1808" s="4">
        <v>26254</v>
      </c>
      <c r="H1808" s="4">
        <v>0</v>
      </c>
      <c r="I1808" s="4">
        <v>0</v>
      </c>
      <c r="J1808" s="4">
        <v>753.49</v>
      </c>
      <c r="K1808" s="4">
        <v>8241.76</v>
      </c>
      <c r="L1808" s="4">
        <v>17258.75</v>
      </c>
    </row>
    <row r="1809" spans="1:12" s="2" customFormat="1" ht="39.950000000000003" customHeight="1" x14ac:dyDescent="0.25">
      <c r="A1809" s="3" t="s">
        <v>2676</v>
      </c>
      <c r="B1809" s="3" t="s">
        <v>422</v>
      </c>
      <c r="C1809" s="3" t="s">
        <v>724</v>
      </c>
      <c r="D1809" s="3" t="s">
        <v>281</v>
      </c>
      <c r="E1809" s="3" t="str">
        <f>VLOOKUP($A1809,[1]Consolidado!$C$2:$H$3834,4,FALSE)</f>
        <v>Activo</v>
      </c>
      <c r="F1809" s="3" t="str">
        <f>VLOOKUP($A1809,[1]Consolidado!$C$2:$H$3834,6,FALSE)</f>
        <v>Fijo</v>
      </c>
      <c r="G1809" s="4">
        <v>64671</v>
      </c>
      <c r="H1809" s="4">
        <v>4022.5458333333336</v>
      </c>
      <c r="I1809" s="4">
        <v>1966</v>
      </c>
      <c r="J1809" s="4">
        <v>1856.06</v>
      </c>
      <c r="K1809" s="4">
        <v>7709.78</v>
      </c>
      <c r="L1809" s="4">
        <v>49116.614166666666</v>
      </c>
    </row>
    <row r="1810" spans="1:12" s="2" customFormat="1" ht="39.950000000000003" customHeight="1" x14ac:dyDescent="0.25">
      <c r="A1810" s="3" t="s">
        <v>2677</v>
      </c>
      <c r="B1810" s="3" t="s">
        <v>422</v>
      </c>
      <c r="C1810" s="3" t="s">
        <v>4068</v>
      </c>
      <c r="D1810" s="3" t="s">
        <v>535</v>
      </c>
      <c r="E1810" s="3" t="str">
        <f>VLOOKUP($A1810,[1]Consolidado!$C$2:$H$3834,4,FALSE)</f>
        <v>Activo</v>
      </c>
      <c r="F1810" s="3" t="str">
        <f>VLOOKUP($A1810,[1]Consolidado!$C$2:$H$3834,6,FALSE)</f>
        <v>Fijo</v>
      </c>
      <c r="G1810" s="4">
        <v>60440</v>
      </c>
      <c r="H1810" s="4">
        <v>2883.2638333333325</v>
      </c>
      <c r="I1810" s="4">
        <v>1837.38</v>
      </c>
      <c r="J1810" s="4">
        <v>1734.63</v>
      </c>
      <c r="K1810" s="4">
        <v>7087.64</v>
      </c>
      <c r="L1810" s="4">
        <v>46897.086166666675</v>
      </c>
    </row>
    <row r="1811" spans="1:12" s="2" customFormat="1" ht="39.950000000000003" customHeight="1" x14ac:dyDescent="0.25">
      <c r="A1811" s="3" t="s">
        <v>2678</v>
      </c>
      <c r="B1811" s="3" t="s">
        <v>422</v>
      </c>
      <c r="C1811" s="3" t="s">
        <v>798</v>
      </c>
      <c r="D1811" s="3" t="s">
        <v>239</v>
      </c>
      <c r="E1811" s="3" t="str">
        <f>VLOOKUP($A1811,[1]Consolidado!$C$2:$H$3834,4,FALSE)</f>
        <v>Activo</v>
      </c>
      <c r="F1811" s="3" t="str">
        <f>VLOOKUP($A1811,[1]Consolidado!$C$2:$H$3834,6,FALSE)</f>
        <v>Fijo</v>
      </c>
      <c r="G1811" s="4">
        <v>64671</v>
      </c>
      <c r="H1811" s="4">
        <v>4365.6378333333341</v>
      </c>
      <c r="I1811" s="4">
        <v>1966</v>
      </c>
      <c r="J1811" s="4">
        <v>1856.06</v>
      </c>
      <c r="K1811" s="4">
        <v>731.8</v>
      </c>
      <c r="L1811" s="4">
        <v>55751.502166666665</v>
      </c>
    </row>
    <row r="1812" spans="1:12" s="2" customFormat="1" ht="39.950000000000003" customHeight="1" x14ac:dyDescent="0.25">
      <c r="A1812" s="3" t="s">
        <v>2679</v>
      </c>
      <c r="B1812" s="3" t="s">
        <v>422</v>
      </c>
      <c r="C1812" s="3" t="s">
        <v>3972</v>
      </c>
      <c r="D1812" s="3" t="s">
        <v>560</v>
      </c>
      <c r="E1812" s="3" t="str">
        <f>VLOOKUP($A1812,[1]Consolidado!$C$2:$H$3834,4,FALSE)</f>
        <v>Activo</v>
      </c>
      <c r="F1812" s="3" t="str">
        <f>VLOOKUP($A1812,[1]Consolidado!$C$2:$H$3834,6,FALSE)</f>
        <v>Fijo</v>
      </c>
      <c r="G1812" s="4">
        <v>93592</v>
      </c>
      <c r="H1812" s="4">
        <v>10169.249791666667</v>
      </c>
      <c r="I1812" s="4">
        <v>2845.2</v>
      </c>
      <c r="J1812" s="4">
        <v>2686.09</v>
      </c>
      <c r="K1812" s="4">
        <v>13095.37</v>
      </c>
      <c r="L1812" s="4">
        <v>64796.090208333342</v>
      </c>
    </row>
    <row r="1813" spans="1:12" s="2" customFormat="1" ht="39.950000000000003" customHeight="1" x14ac:dyDescent="0.25">
      <c r="A1813" s="3" t="s">
        <v>2680</v>
      </c>
      <c r="B1813" s="3" t="s">
        <v>421</v>
      </c>
      <c r="C1813" s="3" t="s">
        <v>4042</v>
      </c>
      <c r="D1813" s="3" t="s">
        <v>348</v>
      </c>
      <c r="E1813" s="3" t="str">
        <f>VLOOKUP($A1813,[1]Consolidado!$C$2:$H$3834,4,FALSE)</f>
        <v>Activo</v>
      </c>
      <c r="F1813" s="3" t="str">
        <f>VLOOKUP($A1813,[1]Consolidado!$C$2:$H$3834,6,FALSE)</f>
        <v>Fijo</v>
      </c>
      <c r="G1813" s="4">
        <v>68534</v>
      </c>
      <c r="H1813" s="4">
        <v>5092.5778333333337</v>
      </c>
      <c r="I1813" s="4">
        <v>2083.4299999999998</v>
      </c>
      <c r="J1813" s="4">
        <v>1966.93</v>
      </c>
      <c r="K1813" s="4">
        <v>3588.6</v>
      </c>
      <c r="L1813" s="4">
        <v>55802.462166666664</v>
      </c>
    </row>
    <row r="1814" spans="1:12" s="2" customFormat="1" ht="39.950000000000003" customHeight="1" x14ac:dyDescent="0.25">
      <c r="A1814" s="3" t="s">
        <v>2681</v>
      </c>
      <c r="B1814" s="3" t="s">
        <v>421</v>
      </c>
      <c r="C1814" s="3" t="s">
        <v>785</v>
      </c>
      <c r="D1814" s="3" t="s">
        <v>550</v>
      </c>
      <c r="E1814" s="3" t="str">
        <f>VLOOKUP($A1814,[1]Consolidado!$C$2:$H$3834,4,FALSE)</f>
        <v>Activo</v>
      </c>
      <c r="F1814" s="3" t="str">
        <f>VLOOKUP($A1814,[1]Consolidado!$C$2:$H$3834,6,FALSE)</f>
        <v>Fijo</v>
      </c>
      <c r="G1814" s="4">
        <v>100251</v>
      </c>
      <c r="H1814" s="4">
        <v>12164.479791666667</v>
      </c>
      <c r="I1814" s="4">
        <v>3047.63</v>
      </c>
      <c r="J1814" s="4">
        <v>2877.2</v>
      </c>
      <c r="K1814" s="4">
        <v>2025</v>
      </c>
      <c r="L1814" s="4">
        <v>80136.690208333326</v>
      </c>
    </row>
    <row r="1815" spans="1:12" s="2" customFormat="1" ht="39.950000000000003" customHeight="1" x14ac:dyDescent="0.25">
      <c r="A1815" s="3" t="s">
        <v>2682</v>
      </c>
      <c r="B1815" s="3" t="s">
        <v>422</v>
      </c>
      <c r="C1815" s="3" t="s">
        <v>773</v>
      </c>
      <c r="D1815" s="3" t="s">
        <v>532</v>
      </c>
      <c r="E1815" s="3" t="str">
        <f>VLOOKUP($A1815,[1]Consolidado!$C$2:$H$3834,4,FALSE)</f>
        <v>Activo</v>
      </c>
      <c r="F1815" s="3" t="str">
        <f>VLOOKUP($A1815,[1]Consolidado!$C$2:$H$3834,6,FALSE)</f>
        <v>Fijo</v>
      </c>
      <c r="G1815" s="4">
        <v>51440</v>
      </c>
      <c r="H1815" s="4">
        <v>2057.2333749999989</v>
      </c>
      <c r="I1815" s="4">
        <v>1563.78</v>
      </c>
      <c r="J1815" s="4">
        <v>1476.33</v>
      </c>
      <c r="K1815" s="4">
        <v>24123.200000000001</v>
      </c>
      <c r="L1815" s="4">
        <v>22219.456625000003</v>
      </c>
    </row>
    <row r="1816" spans="1:12" s="2" customFormat="1" ht="39.950000000000003" customHeight="1" x14ac:dyDescent="0.25">
      <c r="A1816" s="3" t="s">
        <v>2683</v>
      </c>
      <c r="B1816" s="3" t="s">
        <v>422</v>
      </c>
      <c r="C1816" s="3" t="s">
        <v>4207</v>
      </c>
      <c r="D1816" s="3" t="s">
        <v>319</v>
      </c>
      <c r="E1816" s="3" t="str">
        <f>VLOOKUP($A1816,[1]Consolidado!$C$2:$H$3834,4,FALSE)</f>
        <v>Cancelado</v>
      </c>
      <c r="F1816" s="3" t="str">
        <f>VLOOKUP($A1816,[1]Consolidado!$C$2:$H$3834,6,FALSE)</f>
        <v>Fijo</v>
      </c>
      <c r="G1816" s="4">
        <v>64671</v>
      </c>
      <c r="H1816" s="4">
        <v>4365.6378333333341</v>
      </c>
      <c r="I1816" s="4">
        <v>1966</v>
      </c>
      <c r="J1816" s="4">
        <v>1856.06</v>
      </c>
      <c r="K1816" s="4">
        <v>438.6</v>
      </c>
      <c r="L1816" s="4">
        <v>56044.70216666667</v>
      </c>
    </row>
    <row r="1817" spans="1:12" s="2" customFormat="1" ht="39.950000000000003" customHeight="1" x14ac:dyDescent="0.25">
      <c r="A1817" s="3" t="s">
        <v>2684</v>
      </c>
      <c r="B1817" s="3" t="s">
        <v>422</v>
      </c>
      <c r="C1817" s="3" t="s">
        <v>657</v>
      </c>
      <c r="D1817" s="3" t="s">
        <v>67</v>
      </c>
      <c r="E1817" s="3" t="str">
        <f>VLOOKUP($A1817,[1]Consolidado!$C$2:$H$3834,4,FALSE)</f>
        <v>Activo</v>
      </c>
      <c r="F1817" s="3" t="str">
        <f>VLOOKUP($A1817,[1]Consolidado!$C$2:$H$3834,6,FALSE)</f>
        <v>Fijo</v>
      </c>
      <c r="G1817" s="4">
        <v>40841</v>
      </c>
      <c r="H1817" s="4">
        <v>561.34337499999958</v>
      </c>
      <c r="I1817" s="4">
        <v>1241.57</v>
      </c>
      <c r="J1817" s="4">
        <v>1172.1400000000001</v>
      </c>
      <c r="K1817" s="4">
        <v>4136.01</v>
      </c>
      <c r="L1817" s="4">
        <v>33729.936625000002</v>
      </c>
    </row>
    <row r="1818" spans="1:12" s="2" customFormat="1" ht="39.950000000000003" customHeight="1" x14ac:dyDescent="0.25">
      <c r="A1818" s="3" t="s">
        <v>2685</v>
      </c>
      <c r="B1818" s="3" t="s">
        <v>422</v>
      </c>
      <c r="C1818" s="3" t="s">
        <v>664</v>
      </c>
      <c r="D1818" s="3" t="s">
        <v>556</v>
      </c>
      <c r="E1818" s="3" t="str">
        <f>VLOOKUP($A1818,[1]Consolidado!$C$2:$H$3834,4,FALSE)</f>
        <v>Activo</v>
      </c>
      <c r="F1818" s="3" t="str">
        <f>VLOOKUP($A1818,[1]Consolidado!$C$2:$H$3834,6,FALSE)</f>
        <v>Fijo</v>
      </c>
      <c r="G1818" s="4">
        <v>81688</v>
      </c>
      <c r="H1818" s="4">
        <v>6940.2647916666656</v>
      </c>
      <c r="I1818" s="4">
        <v>2483.3200000000002</v>
      </c>
      <c r="J1818" s="4">
        <v>2344.4499999999998</v>
      </c>
      <c r="K1818" s="4">
        <v>30267.629999999997</v>
      </c>
      <c r="L1818" s="4">
        <v>39652.335208333338</v>
      </c>
    </row>
    <row r="1819" spans="1:12" s="2" customFormat="1" ht="39.950000000000003" customHeight="1" x14ac:dyDescent="0.25">
      <c r="A1819" s="3" t="s">
        <v>2686</v>
      </c>
      <c r="B1819" s="3" t="s">
        <v>422</v>
      </c>
      <c r="C1819" s="3" t="s">
        <v>851</v>
      </c>
      <c r="D1819" s="3" t="s">
        <v>250</v>
      </c>
      <c r="E1819" s="3" t="str">
        <f>VLOOKUP($A1819,[1]Consolidado!$C$2:$H$3834,4,FALSE)</f>
        <v>Activo</v>
      </c>
      <c r="F1819" s="3" t="str">
        <f>VLOOKUP($A1819,[1]Consolidado!$C$2:$H$3834,6,FALSE)</f>
        <v>Fijo</v>
      </c>
      <c r="G1819" s="4">
        <v>26254</v>
      </c>
      <c r="H1819" s="4">
        <v>0</v>
      </c>
      <c r="I1819" s="4">
        <v>0</v>
      </c>
      <c r="J1819" s="4">
        <v>753.49</v>
      </c>
      <c r="K1819" s="4">
        <v>11579.3</v>
      </c>
      <c r="L1819" s="4">
        <v>13921.21</v>
      </c>
    </row>
    <row r="1820" spans="1:12" s="2" customFormat="1" ht="39.950000000000003" customHeight="1" x14ac:dyDescent="0.25">
      <c r="A1820" s="3" t="s">
        <v>2687</v>
      </c>
      <c r="B1820" s="3" t="s">
        <v>422</v>
      </c>
      <c r="C1820" s="3" t="s">
        <v>624</v>
      </c>
      <c r="D1820" s="3" t="s">
        <v>273</v>
      </c>
      <c r="E1820" s="3" t="str">
        <f>VLOOKUP($A1820,[1]Consolidado!$C$2:$H$3834,4,FALSE)</f>
        <v>Activo</v>
      </c>
      <c r="F1820" s="3" t="str">
        <f>VLOOKUP($A1820,[1]Consolidado!$C$2:$H$3834,6,FALSE)</f>
        <v>Fijo</v>
      </c>
      <c r="G1820" s="4">
        <v>81288</v>
      </c>
      <c r="H1820" s="4">
        <v>7703.904791666665</v>
      </c>
      <c r="I1820" s="4">
        <v>2471.16</v>
      </c>
      <c r="J1820" s="4">
        <v>2332.9699999999998</v>
      </c>
      <c r="K1820" s="4">
        <v>7007.1200000000008</v>
      </c>
      <c r="L1820" s="4">
        <v>61772.845208333332</v>
      </c>
    </row>
    <row r="1821" spans="1:12" s="2" customFormat="1" ht="39.950000000000003" customHeight="1" x14ac:dyDescent="0.25">
      <c r="A1821" s="3" t="s">
        <v>2688</v>
      </c>
      <c r="B1821" s="3" t="s">
        <v>422</v>
      </c>
      <c r="C1821" s="3" t="s">
        <v>3980</v>
      </c>
      <c r="D1821" s="3" t="s">
        <v>302</v>
      </c>
      <c r="E1821" s="3" t="str">
        <f>VLOOKUP($A1821,[1]Consolidado!$C$2:$H$3834,4,FALSE)</f>
        <v>Activo</v>
      </c>
      <c r="F1821" s="3" t="str">
        <f>VLOOKUP($A1821,[1]Consolidado!$C$2:$H$3834,6,FALSE)</f>
        <v>Fijo</v>
      </c>
      <c r="G1821" s="4">
        <v>58757</v>
      </c>
      <c r="H1821" s="4">
        <v>3252.7418333333335</v>
      </c>
      <c r="I1821" s="4">
        <v>1786.21</v>
      </c>
      <c r="J1821" s="4">
        <v>1686.33</v>
      </c>
      <c r="K1821" s="4">
        <v>17213.230000000003</v>
      </c>
      <c r="L1821" s="4">
        <v>34818.488166666662</v>
      </c>
    </row>
    <row r="1822" spans="1:12" s="2" customFormat="1" ht="39.950000000000003" customHeight="1" x14ac:dyDescent="0.25">
      <c r="A1822" s="3" t="s">
        <v>2689</v>
      </c>
      <c r="B1822" s="3" t="s">
        <v>422</v>
      </c>
      <c r="C1822" s="3" t="s">
        <v>851</v>
      </c>
      <c r="D1822" s="3" t="s">
        <v>250</v>
      </c>
      <c r="E1822" s="3" t="str">
        <f>VLOOKUP($A1822,[1]Consolidado!$C$2:$H$3834,4,FALSE)</f>
        <v>Activo</v>
      </c>
      <c r="F1822" s="3" t="str">
        <f>VLOOKUP($A1822,[1]Consolidado!$C$2:$H$3834,6,FALSE)</f>
        <v>Fijo</v>
      </c>
      <c r="G1822" s="4">
        <v>26254</v>
      </c>
      <c r="H1822" s="4">
        <v>0</v>
      </c>
      <c r="I1822" s="4">
        <v>0</v>
      </c>
      <c r="J1822" s="4">
        <v>753.49</v>
      </c>
      <c r="K1822" s="4">
        <v>12930.01</v>
      </c>
      <c r="L1822" s="4">
        <v>12570.499999999998</v>
      </c>
    </row>
    <row r="1823" spans="1:12" s="2" customFormat="1" ht="39.950000000000003" customHeight="1" x14ac:dyDescent="0.25">
      <c r="A1823" s="3" t="s">
        <v>2690</v>
      </c>
      <c r="B1823" s="3" t="s">
        <v>421</v>
      </c>
      <c r="C1823" s="3" t="s">
        <v>3980</v>
      </c>
      <c r="D1823" s="3" t="s">
        <v>302</v>
      </c>
      <c r="E1823" s="3" t="str">
        <f>VLOOKUP($A1823,[1]Consolidado!$C$2:$H$3834,4,FALSE)</f>
        <v>Activo</v>
      </c>
      <c r="F1823" s="3" t="str">
        <f>VLOOKUP($A1823,[1]Consolidado!$C$2:$H$3834,6,FALSE)</f>
        <v>Fijo</v>
      </c>
      <c r="G1823" s="4">
        <v>58757</v>
      </c>
      <c r="H1823" s="4">
        <v>2909.6498333333329</v>
      </c>
      <c r="I1823" s="4">
        <v>1786.21</v>
      </c>
      <c r="J1823" s="4">
        <v>1686.33</v>
      </c>
      <c r="K1823" s="4">
        <v>20335.91</v>
      </c>
      <c r="L1823" s="4">
        <v>32038.90016666667</v>
      </c>
    </row>
    <row r="1824" spans="1:12" s="2" customFormat="1" ht="39.950000000000003" customHeight="1" x14ac:dyDescent="0.25">
      <c r="A1824" s="3" t="s">
        <v>2691</v>
      </c>
      <c r="B1824" s="3" t="s">
        <v>421</v>
      </c>
      <c r="C1824" s="3" t="s">
        <v>3</v>
      </c>
      <c r="D1824" s="3" t="s">
        <v>269</v>
      </c>
      <c r="E1824" s="3" t="str">
        <f>VLOOKUP($A1824,[1]Consolidado!$C$2:$H$3834,4,FALSE)</f>
        <v>Activo</v>
      </c>
      <c r="F1824" s="3" t="str">
        <f>VLOOKUP($A1824,[1]Consolidado!$C$2:$H$3834,6,FALSE)</f>
        <v>Fijo</v>
      </c>
      <c r="G1824" s="4">
        <v>26254</v>
      </c>
      <c r="H1824" s="4">
        <v>0</v>
      </c>
      <c r="I1824" s="4">
        <v>0</v>
      </c>
      <c r="J1824" s="4">
        <v>753.49</v>
      </c>
      <c r="K1824" s="4">
        <v>19525.41</v>
      </c>
      <c r="L1824" s="4">
        <v>5975.0999999999985</v>
      </c>
    </row>
    <row r="1825" spans="1:12" s="2" customFormat="1" ht="39.950000000000003" customHeight="1" x14ac:dyDescent="0.25">
      <c r="A1825" s="3" t="s">
        <v>2692</v>
      </c>
      <c r="B1825" s="3" t="s">
        <v>422</v>
      </c>
      <c r="C1825" s="3" t="s">
        <v>3980</v>
      </c>
      <c r="D1825" s="3" t="s">
        <v>302</v>
      </c>
      <c r="E1825" s="3" t="str">
        <f>VLOOKUP($A1825,[1]Consolidado!$C$2:$H$3834,4,FALSE)</f>
        <v>Activo</v>
      </c>
      <c r="F1825" s="3" t="str">
        <f>VLOOKUP($A1825,[1]Consolidado!$C$2:$H$3834,6,FALSE)</f>
        <v>Fijo</v>
      </c>
      <c r="G1825" s="4">
        <v>58757</v>
      </c>
      <c r="H1825" s="4">
        <v>2909.6498333333329</v>
      </c>
      <c r="I1825" s="4">
        <v>1786.21</v>
      </c>
      <c r="J1825" s="4">
        <v>1686.33</v>
      </c>
      <c r="K1825" s="4">
        <v>5606.72</v>
      </c>
      <c r="L1825" s="4">
        <v>46768.090166666669</v>
      </c>
    </row>
    <row r="1826" spans="1:12" s="2" customFormat="1" ht="39.950000000000003" customHeight="1" x14ac:dyDescent="0.25">
      <c r="A1826" s="3" t="s">
        <v>2693</v>
      </c>
      <c r="B1826" s="3" t="s">
        <v>422</v>
      </c>
      <c r="C1826" s="3" t="s">
        <v>3980</v>
      </c>
      <c r="D1826" s="3" t="s">
        <v>302</v>
      </c>
      <c r="E1826" s="3" t="str">
        <f>VLOOKUP($A1826,[1]Consolidado!$C$2:$H$3834,4,FALSE)</f>
        <v>Activo</v>
      </c>
      <c r="F1826" s="3" t="str">
        <f>VLOOKUP($A1826,[1]Consolidado!$C$2:$H$3834,6,FALSE)</f>
        <v>Fijo</v>
      </c>
      <c r="G1826" s="4">
        <v>58757</v>
      </c>
      <c r="H1826" s="4">
        <v>3252.7418333333335</v>
      </c>
      <c r="I1826" s="4">
        <v>1786.21</v>
      </c>
      <c r="J1826" s="4">
        <v>1686.33</v>
      </c>
      <c r="K1826" s="4">
        <v>1116.0999999999999</v>
      </c>
      <c r="L1826" s="4">
        <v>50915.618166666667</v>
      </c>
    </row>
    <row r="1827" spans="1:12" s="2" customFormat="1" ht="39.950000000000003" customHeight="1" x14ac:dyDescent="0.25">
      <c r="A1827" s="3" t="s">
        <v>2694</v>
      </c>
      <c r="B1827" s="3" t="s">
        <v>421</v>
      </c>
      <c r="C1827" s="3" t="s">
        <v>4154</v>
      </c>
      <c r="D1827" s="3" t="s">
        <v>252</v>
      </c>
      <c r="E1827" s="3" t="str">
        <f>VLOOKUP($A1827,[1]Consolidado!$C$2:$H$3834,4,FALSE)</f>
        <v>Activo</v>
      </c>
      <c r="F1827" s="3" t="str">
        <f>VLOOKUP($A1827,[1]Consolidado!$C$2:$H$3834,6,FALSE)</f>
        <v>Fijo</v>
      </c>
      <c r="G1827" s="4">
        <v>81913</v>
      </c>
      <c r="H1827" s="4">
        <v>7850.9222916666668</v>
      </c>
      <c r="I1827" s="4">
        <v>2490.16</v>
      </c>
      <c r="J1827" s="4">
        <v>2350.9</v>
      </c>
      <c r="K1827" s="4">
        <v>4064.4</v>
      </c>
      <c r="L1827" s="4">
        <v>65156.617708333339</v>
      </c>
    </row>
    <row r="1828" spans="1:12" s="2" customFormat="1" ht="39.950000000000003" customHeight="1" x14ac:dyDescent="0.25">
      <c r="A1828" s="3" t="s">
        <v>2695</v>
      </c>
      <c r="B1828" s="3" t="s">
        <v>422</v>
      </c>
      <c r="C1828" s="3" t="s">
        <v>825</v>
      </c>
      <c r="D1828" s="3" t="s">
        <v>532</v>
      </c>
      <c r="E1828" s="3" t="str">
        <f>VLOOKUP($A1828,[1]Consolidado!$C$2:$H$3834,4,FALSE)</f>
        <v>Activo</v>
      </c>
      <c r="F1828" s="3" t="str">
        <f>VLOOKUP($A1828,[1]Consolidado!$C$2:$H$3834,6,FALSE)</f>
        <v>Fijo</v>
      </c>
      <c r="G1828" s="4">
        <v>26254</v>
      </c>
      <c r="H1828" s="4">
        <v>0</v>
      </c>
      <c r="I1828" s="4">
        <v>0</v>
      </c>
      <c r="J1828" s="4">
        <v>753.49</v>
      </c>
      <c r="K1828" s="4">
        <v>11010.42</v>
      </c>
      <c r="L1828" s="4">
        <v>14490.089999999998</v>
      </c>
    </row>
    <row r="1829" spans="1:12" s="2" customFormat="1" ht="39.950000000000003" customHeight="1" x14ac:dyDescent="0.25">
      <c r="A1829" s="3" t="s">
        <v>2696</v>
      </c>
      <c r="B1829" s="3" t="s">
        <v>421</v>
      </c>
      <c r="C1829" s="3" t="s">
        <v>4047</v>
      </c>
      <c r="D1829" s="3" t="s">
        <v>249</v>
      </c>
      <c r="E1829" s="3" t="str">
        <f>VLOOKUP($A1829,[1]Consolidado!$C$2:$H$3834,4,FALSE)</f>
        <v>Activo</v>
      </c>
      <c r="F1829" s="3" t="str">
        <f>VLOOKUP($A1829,[1]Consolidado!$C$2:$H$3834,6,FALSE)</f>
        <v>Fijo</v>
      </c>
      <c r="G1829" s="4">
        <v>54454</v>
      </c>
      <c r="H1829" s="4">
        <v>2225.2963749999994</v>
      </c>
      <c r="I1829" s="4">
        <v>1655.4</v>
      </c>
      <c r="J1829" s="4">
        <v>1562.83</v>
      </c>
      <c r="K1829" s="4">
        <v>6296.47</v>
      </c>
      <c r="L1829" s="4">
        <v>42714.003624999998</v>
      </c>
    </row>
    <row r="1830" spans="1:12" s="2" customFormat="1" ht="39.950000000000003" customHeight="1" x14ac:dyDescent="0.25">
      <c r="A1830" s="3" t="s">
        <v>2697</v>
      </c>
      <c r="B1830" s="3" t="s">
        <v>422</v>
      </c>
      <c r="C1830" s="3" t="s">
        <v>4047</v>
      </c>
      <c r="D1830" s="3" t="s">
        <v>249</v>
      </c>
      <c r="E1830" s="3" t="str">
        <f>VLOOKUP($A1830,[1]Consolidado!$C$2:$H$3834,4,FALSE)</f>
        <v>Activo</v>
      </c>
      <c r="F1830" s="3" t="str">
        <f>VLOOKUP($A1830,[1]Consolidado!$C$2:$H$3834,6,FALSE)</f>
        <v>Fijo</v>
      </c>
      <c r="G1830" s="4">
        <v>54454</v>
      </c>
      <c r="H1830" s="4">
        <v>2482.6153749999999</v>
      </c>
      <c r="I1830" s="4">
        <v>1655.4</v>
      </c>
      <c r="J1830" s="4">
        <v>1562.83</v>
      </c>
      <c r="K1830" s="4">
        <v>4231.8</v>
      </c>
      <c r="L1830" s="4">
        <v>44521.354624999993</v>
      </c>
    </row>
    <row r="1831" spans="1:12" s="2" customFormat="1" ht="39.950000000000003" customHeight="1" x14ac:dyDescent="0.25">
      <c r="A1831" s="3" t="s">
        <v>2698</v>
      </c>
      <c r="B1831" s="3" t="s">
        <v>421</v>
      </c>
      <c r="C1831" s="3" t="s">
        <v>4004</v>
      </c>
      <c r="D1831" s="3" t="s">
        <v>348</v>
      </c>
      <c r="E1831" s="3" t="str">
        <f>VLOOKUP($A1831,[1]Consolidado!$C$2:$H$3834,4,FALSE)</f>
        <v>Activo</v>
      </c>
      <c r="F1831" s="3" t="str">
        <f>VLOOKUP($A1831,[1]Consolidado!$C$2:$H$3834,6,FALSE)</f>
        <v>Fijo</v>
      </c>
      <c r="G1831" s="4">
        <v>31312</v>
      </c>
      <c r="H1831" s="4">
        <v>0</v>
      </c>
      <c r="I1831" s="4">
        <v>0</v>
      </c>
      <c r="J1831" s="4">
        <v>898.65</v>
      </c>
      <c r="K1831" s="4">
        <v>12956.009999999998</v>
      </c>
      <c r="L1831" s="4">
        <v>17457.34</v>
      </c>
    </row>
    <row r="1832" spans="1:12" s="2" customFormat="1" ht="39.950000000000003" customHeight="1" x14ac:dyDescent="0.25">
      <c r="A1832" s="3" t="s">
        <v>2699</v>
      </c>
      <c r="B1832" s="3" t="s">
        <v>422</v>
      </c>
      <c r="C1832" s="3" t="s">
        <v>4004</v>
      </c>
      <c r="D1832" s="3" t="s">
        <v>348</v>
      </c>
      <c r="E1832" s="3" t="str">
        <f>VLOOKUP($A1832,[1]Consolidado!$C$2:$H$3834,4,FALSE)</f>
        <v>Activo</v>
      </c>
      <c r="F1832" s="3" t="str">
        <f>VLOOKUP($A1832,[1]Consolidado!$C$2:$H$3834,6,FALSE)</f>
        <v>Fijo</v>
      </c>
      <c r="G1832" s="4">
        <v>31312</v>
      </c>
      <c r="H1832" s="4">
        <v>0</v>
      </c>
      <c r="I1832" s="4">
        <v>0</v>
      </c>
      <c r="J1832" s="4">
        <v>898.65</v>
      </c>
      <c r="K1832" s="4">
        <v>17322.559999999998</v>
      </c>
      <c r="L1832" s="4">
        <v>13090.79</v>
      </c>
    </row>
    <row r="1833" spans="1:12" s="2" customFormat="1" ht="39.950000000000003" customHeight="1" x14ac:dyDescent="0.25">
      <c r="A1833" s="3" t="s">
        <v>2700</v>
      </c>
      <c r="B1833" s="3" t="s">
        <v>422</v>
      </c>
      <c r="C1833" s="3" t="s">
        <v>4105</v>
      </c>
      <c r="D1833" s="3" t="s">
        <v>446</v>
      </c>
      <c r="E1833" s="3" t="str">
        <f>VLOOKUP($A1833,[1]Consolidado!$C$2:$H$3834,4,FALSE)</f>
        <v>Activo</v>
      </c>
      <c r="F1833" s="3" t="str">
        <f>VLOOKUP($A1833,[1]Consolidado!$C$2:$H$3834,6,FALSE)</f>
        <v>Fijo</v>
      </c>
      <c r="G1833" s="4">
        <v>60288</v>
      </c>
      <c r="H1833" s="4">
        <v>3540.8438333333338</v>
      </c>
      <c r="I1833" s="4">
        <v>1832.76</v>
      </c>
      <c r="J1833" s="4">
        <v>1730.27</v>
      </c>
      <c r="K1833" s="4">
        <v>8294.0300000000007</v>
      </c>
      <c r="L1833" s="4">
        <v>44890.09616666667</v>
      </c>
    </row>
    <row r="1834" spans="1:12" s="2" customFormat="1" ht="39.950000000000003" customHeight="1" x14ac:dyDescent="0.25">
      <c r="A1834" s="3" t="s">
        <v>2701</v>
      </c>
      <c r="B1834" s="3" t="s">
        <v>422</v>
      </c>
      <c r="C1834" s="3" t="s">
        <v>837</v>
      </c>
      <c r="D1834" s="3" t="s">
        <v>23</v>
      </c>
      <c r="E1834" s="3" t="str">
        <f>VLOOKUP($A1834,[1]Consolidado!$C$2:$H$3834,4,FALSE)</f>
        <v>Activo</v>
      </c>
      <c r="F1834" s="3" t="str">
        <f>VLOOKUP($A1834,[1]Consolidado!$C$2:$H$3834,6,FALSE)</f>
        <v>Fijo</v>
      </c>
      <c r="G1834" s="4">
        <v>70380</v>
      </c>
      <c r="H1834" s="4">
        <v>5439.9578333333329</v>
      </c>
      <c r="I1834" s="4">
        <v>2139.5500000000002</v>
      </c>
      <c r="J1834" s="4">
        <v>2019.91</v>
      </c>
      <c r="K1834" s="4">
        <v>9131.66</v>
      </c>
      <c r="L1834" s="4">
        <v>51648.922166666656</v>
      </c>
    </row>
    <row r="1835" spans="1:12" s="2" customFormat="1" ht="39.950000000000003" customHeight="1" x14ac:dyDescent="0.25">
      <c r="A1835" s="3" t="s">
        <v>2702</v>
      </c>
      <c r="B1835" s="3" t="s">
        <v>422</v>
      </c>
      <c r="C1835" s="3" t="s">
        <v>579</v>
      </c>
      <c r="D1835" s="3" t="s">
        <v>107</v>
      </c>
      <c r="E1835" s="3" t="str">
        <f>VLOOKUP($A1835,[1]Consolidado!$C$2:$H$3834,4,FALSE)</f>
        <v>Activo</v>
      </c>
      <c r="F1835" s="3" t="str">
        <f>VLOOKUP($A1835,[1]Consolidado!$C$2:$H$3834,6,FALSE)</f>
        <v>Fijo</v>
      </c>
      <c r="G1835" s="4">
        <v>54453</v>
      </c>
      <c r="H1835" s="4">
        <v>2482.4743749999993</v>
      </c>
      <c r="I1835" s="4">
        <v>1655.37</v>
      </c>
      <c r="J1835" s="4">
        <v>1562.8</v>
      </c>
      <c r="K1835" s="4">
        <v>731.8</v>
      </c>
      <c r="L1835" s="4">
        <v>48020.555624999994</v>
      </c>
    </row>
    <row r="1836" spans="1:12" s="2" customFormat="1" ht="39.950000000000003" customHeight="1" x14ac:dyDescent="0.25">
      <c r="A1836" s="3" t="s">
        <v>2703</v>
      </c>
      <c r="B1836" s="3" t="s">
        <v>422</v>
      </c>
      <c r="C1836" s="3" t="s">
        <v>855</v>
      </c>
      <c r="D1836" s="3" t="s">
        <v>262</v>
      </c>
      <c r="E1836" s="3" t="str">
        <f>VLOOKUP($A1836,[1]Consolidado!$C$2:$H$3834,4,FALSE)</f>
        <v>Activo</v>
      </c>
      <c r="F1836" s="3" t="str">
        <f>VLOOKUP($A1836,[1]Consolidado!$C$2:$H$3834,6,FALSE)</f>
        <v>Fijo</v>
      </c>
      <c r="G1836" s="4">
        <v>70381</v>
      </c>
      <c r="H1836" s="4">
        <v>5440.1478333333353</v>
      </c>
      <c r="I1836" s="4">
        <v>2139.58</v>
      </c>
      <c r="J1836" s="4">
        <v>2019.93</v>
      </c>
      <c r="K1836" s="4">
        <v>4958.8999999999996</v>
      </c>
      <c r="L1836" s="4">
        <v>55822.44216666666</v>
      </c>
    </row>
    <row r="1837" spans="1:12" s="2" customFormat="1" ht="39.950000000000003" customHeight="1" x14ac:dyDescent="0.25">
      <c r="A1837" s="3" t="s">
        <v>2704</v>
      </c>
      <c r="B1837" s="3" t="s">
        <v>421</v>
      </c>
      <c r="C1837" s="3" t="s">
        <v>4093</v>
      </c>
      <c r="D1837" s="3" t="s">
        <v>10</v>
      </c>
      <c r="E1837" s="3" t="str">
        <f>VLOOKUP($A1837,[1]Consolidado!$C$2:$H$3834,4,FALSE)</f>
        <v>Activo</v>
      </c>
      <c r="F1837" s="3" t="str">
        <f>VLOOKUP($A1837,[1]Consolidado!$C$2:$H$3834,6,FALSE)</f>
        <v>Fijo</v>
      </c>
      <c r="G1837" s="4">
        <v>81288</v>
      </c>
      <c r="H1837" s="4">
        <v>7703.904791666665</v>
      </c>
      <c r="I1837" s="4">
        <v>2471.16</v>
      </c>
      <c r="J1837" s="4">
        <v>2332.9699999999998</v>
      </c>
      <c r="K1837" s="4">
        <v>231.8</v>
      </c>
      <c r="L1837" s="4">
        <v>68548.165208333332</v>
      </c>
    </row>
    <row r="1838" spans="1:12" s="2" customFormat="1" ht="39.950000000000003" customHeight="1" x14ac:dyDescent="0.25">
      <c r="A1838" s="3" t="s">
        <v>2705</v>
      </c>
      <c r="B1838" s="3" t="s">
        <v>422</v>
      </c>
      <c r="C1838" s="3" t="s">
        <v>615</v>
      </c>
      <c r="D1838" s="3" t="s">
        <v>221</v>
      </c>
      <c r="E1838" s="3" t="str">
        <f>VLOOKUP($A1838,[1]Consolidado!$C$2:$H$3834,4,FALSE)</f>
        <v>Activo</v>
      </c>
      <c r="F1838" s="3" t="str">
        <f>VLOOKUP($A1838,[1]Consolidado!$C$2:$H$3834,6,FALSE)</f>
        <v>Fijo</v>
      </c>
      <c r="G1838" s="4">
        <v>44730</v>
      </c>
      <c r="H1838" s="4">
        <v>595.58087499999885</v>
      </c>
      <c r="I1838" s="4">
        <v>1359.79</v>
      </c>
      <c r="J1838" s="4">
        <v>1283.75</v>
      </c>
      <c r="K1838" s="4">
        <v>11417.57</v>
      </c>
      <c r="L1838" s="4">
        <v>30073.309125</v>
      </c>
    </row>
    <row r="1839" spans="1:12" s="2" customFormat="1" ht="39.950000000000003" customHeight="1" x14ac:dyDescent="0.25">
      <c r="A1839" s="3" t="s">
        <v>2706</v>
      </c>
      <c r="B1839" s="3" t="s">
        <v>421</v>
      </c>
      <c r="C1839" s="3" t="s">
        <v>763</v>
      </c>
      <c r="D1839" s="3" t="s">
        <v>311</v>
      </c>
      <c r="E1839" s="3" t="str">
        <f>VLOOKUP($A1839,[1]Consolidado!$C$2:$H$3834,4,FALSE)</f>
        <v>Activo</v>
      </c>
      <c r="F1839" s="3" t="str">
        <f>VLOOKUP($A1839,[1]Consolidado!$C$2:$H$3834,6,FALSE)</f>
        <v>Fijo</v>
      </c>
      <c r="G1839" s="4">
        <v>81688</v>
      </c>
      <c r="H1839" s="4">
        <v>7797.994791666667</v>
      </c>
      <c r="I1839" s="4">
        <v>2483.3200000000002</v>
      </c>
      <c r="J1839" s="4">
        <v>2344.4499999999998</v>
      </c>
      <c r="K1839" s="4">
        <v>814</v>
      </c>
      <c r="L1839" s="4">
        <v>68248.235208333324</v>
      </c>
    </row>
    <row r="1840" spans="1:12" s="2" customFormat="1" ht="39.950000000000003" customHeight="1" x14ac:dyDescent="0.25">
      <c r="A1840" s="3" t="s">
        <v>2707</v>
      </c>
      <c r="B1840" s="3" t="s">
        <v>421</v>
      </c>
      <c r="C1840" s="3" t="s">
        <v>577</v>
      </c>
      <c r="D1840" s="3" t="s">
        <v>184</v>
      </c>
      <c r="E1840" s="3" t="str">
        <f>VLOOKUP($A1840,[1]Consolidado!$C$2:$H$3834,4,FALSE)</f>
        <v>Activo</v>
      </c>
      <c r="F1840" s="3" t="str">
        <f>VLOOKUP($A1840,[1]Consolidado!$C$2:$H$3834,6,FALSE)</f>
        <v>Fijo</v>
      </c>
      <c r="G1840" s="4">
        <v>22873</v>
      </c>
      <c r="H1840" s="4">
        <v>0</v>
      </c>
      <c r="I1840" s="4">
        <v>0</v>
      </c>
      <c r="J1840" s="4">
        <v>656.46</v>
      </c>
      <c r="K1840" s="4">
        <v>2535.42</v>
      </c>
      <c r="L1840" s="4">
        <v>19681.120000000003</v>
      </c>
    </row>
    <row r="1841" spans="1:12" s="2" customFormat="1" ht="39.950000000000003" customHeight="1" x14ac:dyDescent="0.25">
      <c r="A1841" s="3" t="s">
        <v>2708</v>
      </c>
      <c r="B1841" s="3" t="s">
        <v>421</v>
      </c>
      <c r="C1841" s="3" t="s">
        <v>786</v>
      </c>
      <c r="D1841" s="3" t="s">
        <v>520</v>
      </c>
      <c r="E1841" s="3" t="str">
        <f>VLOOKUP($A1841,[1]Consolidado!$C$2:$H$3834,4,FALSE)</f>
        <v>Activo</v>
      </c>
      <c r="F1841" s="3" t="str">
        <f>VLOOKUP($A1841,[1]Consolidado!$C$2:$H$3834,6,FALSE)</f>
        <v>Fijo</v>
      </c>
      <c r="G1841" s="4">
        <v>64671</v>
      </c>
      <c r="H1841" s="4">
        <v>4022.5458333333336</v>
      </c>
      <c r="I1841" s="4">
        <v>1966</v>
      </c>
      <c r="J1841" s="4">
        <v>1856.06</v>
      </c>
      <c r="K1841" s="4">
        <v>16756</v>
      </c>
      <c r="L1841" s="4">
        <v>40070.394166666665</v>
      </c>
    </row>
    <row r="1842" spans="1:12" s="2" customFormat="1" ht="39.950000000000003" customHeight="1" x14ac:dyDescent="0.25">
      <c r="A1842" s="3" t="s">
        <v>2709</v>
      </c>
      <c r="B1842" s="3" t="s">
        <v>421</v>
      </c>
      <c r="C1842" s="3" t="s">
        <v>4083</v>
      </c>
      <c r="D1842" s="3" t="s">
        <v>384</v>
      </c>
      <c r="E1842" s="3" t="str">
        <f>VLOOKUP($A1842,[1]Consolidado!$C$2:$H$3834,4,FALSE)</f>
        <v>Activo</v>
      </c>
      <c r="F1842" s="3" t="str">
        <f>VLOOKUP($A1842,[1]Consolidado!$C$2:$H$3834,6,FALSE)</f>
        <v>Fijo</v>
      </c>
      <c r="G1842" s="4">
        <v>53419</v>
      </c>
      <c r="H1842" s="4">
        <v>2336.5393750000003</v>
      </c>
      <c r="I1842" s="4">
        <v>1623.94</v>
      </c>
      <c r="J1842" s="4">
        <v>1533.13</v>
      </c>
      <c r="K1842" s="4">
        <v>1438.6</v>
      </c>
      <c r="L1842" s="4">
        <v>46486.790625000001</v>
      </c>
    </row>
    <row r="1843" spans="1:12" s="2" customFormat="1" ht="39.950000000000003" customHeight="1" x14ac:dyDescent="0.25">
      <c r="A1843" s="3" t="s">
        <v>2710</v>
      </c>
      <c r="B1843" s="3" t="s">
        <v>421</v>
      </c>
      <c r="C1843" s="3" t="s">
        <v>577</v>
      </c>
      <c r="D1843" s="3" t="s">
        <v>339</v>
      </c>
      <c r="E1843" s="3" t="str">
        <f>VLOOKUP($A1843,[1]Consolidado!$C$2:$H$3834,4,FALSE)</f>
        <v>Activo</v>
      </c>
      <c r="F1843" s="3" t="str">
        <f>VLOOKUP($A1843,[1]Consolidado!$C$2:$H$3834,6,FALSE)</f>
        <v>Fijo</v>
      </c>
      <c r="G1843" s="4">
        <v>22873</v>
      </c>
      <c r="H1843" s="4">
        <v>0</v>
      </c>
      <c r="I1843" s="4">
        <v>0</v>
      </c>
      <c r="J1843" s="4">
        <v>656.46</v>
      </c>
      <c r="K1843" s="4">
        <v>15719.12</v>
      </c>
      <c r="L1843" s="4">
        <v>6497.42</v>
      </c>
    </row>
    <row r="1844" spans="1:12" s="2" customFormat="1" ht="39.950000000000003" customHeight="1" x14ac:dyDescent="0.25">
      <c r="A1844" s="3" t="s">
        <v>2711</v>
      </c>
      <c r="B1844" s="3" t="s">
        <v>422</v>
      </c>
      <c r="C1844" s="3" t="s">
        <v>580</v>
      </c>
      <c r="D1844" s="3" t="s">
        <v>454</v>
      </c>
      <c r="E1844" s="3" t="str">
        <f>VLOOKUP($A1844,[1]Consolidado!$C$2:$H$3834,4,FALSE)</f>
        <v>Activo</v>
      </c>
      <c r="F1844" s="3" t="str">
        <f>VLOOKUP($A1844,[1]Consolidado!$C$2:$H$3834,6,FALSE)</f>
        <v>Fijo</v>
      </c>
      <c r="G1844" s="4">
        <v>26254</v>
      </c>
      <c r="H1844" s="4">
        <v>0</v>
      </c>
      <c r="I1844" s="4">
        <v>0</v>
      </c>
      <c r="J1844" s="4">
        <v>753.49</v>
      </c>
      <c r="K1844" s="4">
        <v>4821</v>
      </c>
      <c r="L1844" s="4">
        <v>20679.509999999998</v>
      </c>
    </row>
    <row r="1845" spans="1:12" s="2" customFormat="1" ht="39.950000000000003" customHeight="1" x14ac:dyDescent="0.25">
      <c r="A1845" s="3" t="s">
        <v>2712</v>
      </c>
      <c r="B1845" s="3" t="s">
        <v>421</v>
      </c>
      <c r="C1845" s="3" t="s">
        <v>763</v>
      </c>
      <c r="D1845" s="3" t="s">
        <v>311</v>
      </c>
      <c r="E1845" s="3" t="str">
        <f>VLOOKUP($A1845,[1]Consolidado!$C$2:$H$3834,4,FALSE)</f>
        <v>Activo</v>
      </c>
      <c r="F1845" s="3" t="str">
        <f>VLOOKUP($A1845,[1]Consolidado!$C$2:$H$3834,6,FALSE)</f>
        <v>Fijo</v>
      </c>
      <c r="G1845" s="4">
        <v>81688</v>
      </c>
      <c r="H1845" s="4">
        <v>7797.994791666667</v>
      </c>
      <c r="I1845" s="4">
        <v>2483.3200000000002</v>
      </c>
      <c r="J1845" s="4">
        <v>2344.4499999999998</v>
      </c>
      <c r="K1845" s="4">
        <v>9062.32</v>
      </c>
      <c r="L1845" s="4">
        <v>59999.915208333325</v>
      </c>
    </row>
    <row r="1846" spans="1:12" s="2" customFormat="1" ht="39.950000000000003" customHeight="1" x14ac:dyDescent="0.25">
      <c r="A1846" s="3" t="s">
        <v>2713</v>
      </c>
      <c r="B1846" s="3" t="s">
        <v>422</v>
      </c>
      <c r="C1846" s="3" t="s">
        <v>591</v>
      </c>
      <c r="D1846" s="3" t="s">
        <v>109</v>
      </c>
      <c r="E1846" s="3" t="str">
        <f>VLOOKUP($A1846,[1]Consolidado!$C$2:$H$3834,4,FALSE)</f>
        <v>Activo</v>
      </c>
      <c r="F1846" s="3" t="str">
        <f>VLOOKUP($A1846,[1]Consolidado!$C$2:$H$3834,6,FALSE)</f>
        <v>Fijo</v>
      </c>
      <c r="G1846" s="4">
        <v>49008</v>
      </c>
      <c r="H1846" s="4">
        <v>1456.6753750000005</v>
      </c>
      <c r="I1846" s="4">
        <v>1489.84</v>
      </c>
      <c r="J1846" s="4">
        <v>1406.53</v>
      </c>
      <c r="K1846" s="4">
        <v>16904.010000000002</v>
      </c>
      <c r="L1846" s="4">
        <v>27750.944625000004</v>
      </c>
    </row>
    <row r="1847" spans="1:12" s="2" customFormat="1" ht="39.950000000000003" customHeight="1" x14ac:dyDescent="0.25">
      <c r="A1847" s="3" t="s">
        <v>2714</v>
      </c>
      <c r="B1847" s="3" t="s">
        <v>422</v>
      </c>
      <c r="C1847" s="3" t="s">
        <v>4206</v>
      </c>
      <c r="D1847" s="3" t="s">
        <v>419</v>
      </c>
      <c r="E1847" s="3" t="str">
        <f>VLOOKUP($A1847,[1]Consolidado!$C$2:$H$3834,4,FALSE)</f>
        <v>Activo</v>
      </c>
      <c r="F1847" s="3" t="str">
        <f>VLOOKUP($A1847,[1]Consolidado!$C$2:$H$3834,6,FALSE)</f>
        <v>Fijo</v>
      </c>
      <c r="G1847" s="4">
        <v>68534</v>
      </c>
      <c r="H1847" s="4">
        <v>4406.3938333333317</v>
      </c>
      <c r="I1847" s="4">
        <v>2083.4299999999998</v>
      </c>
      <c r="J1847" s="4">
        <v>1966.93</v>
      </c>
      <c r="K1847" s="4">
        <v>7291.75</v>
      </c>
      <c r="L1847" s="4">
        <v>52785.496166666664</v>
      </c>
    </row>
    <row r="1848" spans="1:12" s="2" customFormat="1" ht="39.950000000000003" customHeight="1" x14ac:dyDescent="0.25">
      <c r="A1848" s="3" t="s">
        <v>2715</v>
      </c>
      <c r="B1848" s="3" t="s">
        <v>422</v>
      </c>
      <c r="C1848" s="3" t="s">
        <v>4277</v>
      </c>
      <c r="D1848" s="3" t="s">
        <v>419</v>
      </c>
      <c r="E1848" s="3" t="str">
        <f>VLOOKUP($A1848,[1]Consolidado!$C$2:$H$3834,4,FALSE)</f>
        <v>Cancelado</v>
      </c>
      <c r="F1848" s="3" t="str">
        <f>VLOOKUP($A1848,[1]Consolidado!$C$2:$H$3834,6,FALSE)</f>
        <v>Fijo</v>
      </c>
      <c r="G1848" s="4">
        <v>37574</v>
      </c>
      <c r="H1848" s="4">
        <v>100.25687499999913</v>
      </c>
      <c r="I1848" s="4">
        <v>1142.25</v>
      </c>
      <c r="J1848" s="4">
        <v>1078.3699999999999</v>
      </c>
      <c r="K1848" s="4">
        <v>167.5</v>
      </c>
      <c r="L1848" s="4">
        <v>35085.623124999998</v>
      </c>
    </row>
    <row r="1849" spans="1:12" s="2" customFormat="1" ht="39.950000000000003" customHeight="1" x14ac:dyDescent="0.25">
      <c r="A1849" s="3" t="s">
        <v>2716</v>
      </c>
      <c r="B1849" s="3" t="s">
        <v>422</v>
      </c>
      <c r="C1849" s="3" t="s">
        <v>597</v>
      </c>
      <c r="D1849" s="3" t="s">
        <v>457</v>
      </c>
      <c r="E1849" s="3" t="str">
        <f>VLOOKUP($A1849,[1]Consolidado!$C$2:$H$3834,4,FALSE)</f>
        <v>Activo</v>
      </c>
      <c r="F1849" s="3" t="str">
        <f>VLOOKUP($A1849,[1]Consolidado!$C$2:$H$3834,6,FALSE)</f>
        <v>Fijo</v>
      </c>
      <c r="G1849" s="4">
        <v>36951</v>
      </c>
      <c r="H1849" s="4">
        <v>12.329875000000174</v>
      </c>
      <c r="I1849" s="4">
        <v>1123.31</v>
      </c>
      <c r="J1849" s="4">
        <v>1060.49</v>
      </c>
      <c r="K1849" s="4">
        <v>18136.439999999999</v>
      </c>
      <c r="L1849" s="4">
        <v>16618.430125000003</v>
      </c>
    </row>
    <row r="1850" spans="1:12" s="2" customFormat="1" ht="39.950000000000003" customHeight="1" x14ac:dyDescent="0.25">
      <c r="A1850" s="3" t="s">
        <v>2717</v>
      </c>
      <c r="B1850" s="3" t="s">
        <v>421</v>
      </c>
      <c r="C1850" s="3" t="s">
        <v>615</v>
      </c>
      <c r="D1850" s="3" t="s">
        <v>221</v>
      </c>
      <c r="E1850" s="3" t="str">
        <f>VLOOKUP($A1850,[1]Consolidado!$C$2:$H$3834,4,FALSE)</f>
        <v>Activo</v>
      </c>
      <c r="F1850" s="3" t="str">
        <f>VLOOKUP($A1850,[1]Consolidado!$C$2:$H$3834,6,FALSE)</f>
        <v>Fijo</v>
      </c>
      <c r="G1850" s="4">
        <v>44730</v>
      </c>
      <c r="H1850" s="4">
        <v>1110.218875</v>
      </c>
      <c r="I1850" s="4">
        <v>1359.79</v>
      </c>
      <c r="J1850" s="4">
        <v>1283.75</v>
      </c>
      <c r="K1850" s="4">
        <v>281.10000000000002</v>
      </c>
      <c r="L1850" s="4">
        <v>40695.141125000002</v>
      </c>
    </row>
    <row r="1851" spans="1:12" s="2" customFormat="1" ht="39.950000000000003" customHeight="1" x14ac:dyDescent="0.25">
      <c r="A1851" s="3" t="s">
        <v>2718</v>
      </c>
      <c r="B1851" s="3" t="s">
        <v>422</v>
      </c>
      <c r="C1851" s="3" t="s">
        <v>4248</v>
      </c>
      <c r="D1851" s="3" t="s">
        <v>433</v>
      </c>
      <c r="E1851" s="3" t="str">
        <f>VLOOKUP($A1851,[1]Consolidado!$C$2:$H$3834,4,FALSE)</f>
        <v>Activo</v>
      </c>
      <c r="F1851" s="3" t="str">
        <f>VLOOKUP($A1851,[1]Consolidado!$C$2:$H$3834,6,FALSE)</f>
        <v>Fijo</v>
      </c>
      <c r="G1851" s="4">
        <v>68534</v>
      </c>
      <c r="H1851" s="4">
        <v>5092.5778333333337</v>
      </c>
      <c r="I1851" s="4">
        <v>2083.4299999999998</v>
      </c>
      <c r="J1851" s="4">
        <v>1966.93</v>
      </c>
      <c r="K1851" s="4">
        <v>21623.33</v>
      </c>
      <c r="L1851" s="4">
        <v>37767.732166666661</v>
      </c>
    </row>
    <row r="1852" spans="1:12" s="2" customFormat="1" ht="39.950000000000003" customHeight="1" x14ac:dyDescent="0.25">
      <c r="A1852" s="3" t="s">
        <v>2719</v>
      </c>
      <c r="B1852" s="3" t="s">
        <v>422</v>
      </c>
      <c r="C1852" s="3" t="s">
        <v>3980</v>
      </c>
      <c r="D1852" s="3" t="s">
        <v>302</v>
      </c>
      <c r="E1852" s="3" t="str">
        <f>VLOOKUP($A1852,[1]Consolidado!$C$2:$H$3834,4,FALSE)</f>
        <v>Activo</v>
      </c>
      <c r="F1852" s="3" t="str">
        <f>VLOOKUP($A1852,[1]Consolidado!$C$2:$H$3834,6,FALSE)</f>
        <v>Fijo</v>
      </c>
      <c r="G1852" s="4">
        <v>58757</v>
      </c>
      <c r="H1852" s="4">
        <v>3252.7418333333335</v>
      </c>
      <c r="I1852" s="4">
        <v>1786.21</v>
      </c>
      <c r="J1852" s="4">
        <v>1686.33</v>
      </c>
      <c r="K1852" s="4">
        <v>8047.09</v>
      </c>
      <c r="L1852" s="4">
        <v>43984.628166666662</v>
      </c>
    </row>
    <row r="1853" spans="1:12" s="2" customFormat="1" ht="39.950000000000003" customHeight="1" x14ac:dyDescent="0.25">
      <c r="A1853" s="3" t="s">
        <v>2720</v>
      </c>
      <c r="B1853" s="3" t="s">
        <v>422</v>
      </c>
      <c r="C1853" s="3" t="s">
        <v>3980</v>
      </c>
      <c r="D1853" s="3" t="s">
        <v>296</v>
      </c>
      <c r="E1853" s="3" t="str">
        <f>VLOOKUP($A1853,[1]Consolidado!$C$2:$H$3834,4,FALSE)</f>
        <v>Activo</v>
      </c>
      <c r="F1853" s="3" t="str">
        <f>VLOOKUP($A1853,[1]Consolidado!$C$2:$H$3834,6,FALSE)</f>
        <v>Fijo</v>
      </c>
      <c r="G1853" s="4">
        <v>58757</v>
      </c>
      <c r="H1853" s="4">
        <v>3252.7418333333335</v>
      </c>
      <c r="I1853" s="4">
        <v>1786.21</v>
      </c>
      <c r="J1853" s="4">
        <v>1686.33</v>
      </c>
      <c r="K1853" s="4">
        <v>2259.3000000000002</v>
      </c>
      <c r="L1853" s="4">
        <v>49772.418166666663</v>
      </c>
    </row>
    <row r="1854" spans="1:12" s="2" customFormat="1" ht="39.950000000000003" customHeight="1" x14ac:dyDescent="0.25">
      <c r="A1854" s="3" t="s">
        <v>2721</v>
      </c>
      <c r="B1854" s="3" t="s">
        <v>421</v>
      </c>
      <c r="C1854" s="3" t="s">
        <v>603</v>
      </c>
      <c r="D1854" s="3" t="s">
        <v>496</v>
      </c>
      <c r="E1854" s="3" t="str">
        <f>VLOOKUP($A1854,[1]Consolidado!$C$2:$H$3834,4,FALSE)</f>
        <v>Activo</v>
      </c>
      <c r="F1854" s="3" t="str">
        <f>VLOOKUP($A1854,[1]Consolidado!$C$2:$H$3834,6,FALSE)</f>
        <v>Fijo</v>
      </c>
      <c r="G1854" s="4">
        <v>39312</v>
      </c>
      <c r="H1854" s="4">
        <v>345.55037499999958</v>
      </c>
      <c r="I1854" s="4">
        <v>1195.08</v>
      </c>
      <c r="J1854" s="4">
        <v>1128.25</v>
      </c>
      <c r="K1854" s="4">
        <v>5234.12</v>
      </c>
      <c r="L1854" s="4">
        <v>31408.999625</v>
      </c>
    </row>
    <row r="1855" spans="1:12" s="2" customFormat="1" ht="39.950000000000003" customHeight="1" x14ac:dyDescent="0.25">
      <c r="A1855" s="3" t="s">
        <v>2722</v>
      </c>
      <c r="B1855" s="3" t="s">
        <v>421</v>
      </c>
      <c r="C1855" s="3" t="s">
        <v>654</v>
      </c>
      <c r="D1855" s="3" t="s">
        <v>58</v>
      </c>
      <c r="E1855" s="3" t="str">
        <f>VLOOKUP($A1855,[1]Consolidado!$C$2:$H$3834,4,FALSE)</f>
        <v>Activo</v>
      </c>
      <c r="F1855" s="3" t="str">
        <f>VLOOKUP($A1855,[1]Consolidado!$C$2:$H$3834,6,FALSE)</f>
        <v>Fijo</v>
      </c>
      <c r="G1855" s="4">
        <v>26254</v>
      </c>
      <c r="H1855" s="4">
        <v>0</v>
      </c>
      <c r="I1855" s="4">
        <v>0</v>
      </c>
      <c r="J1855" s="4">
        <v>753.49</v>
      </c>
      <c r="K1855" s="4">
        <v>1352.6</v>
      </c>
      <c r="L1855" s="4">
        <v>24147.91</v>
      </c>
    </row>
    <row r="1856" spans="1:12" s="2" customFormat="1" ht="39.950000000000003" customHeight="1" x14ac:dyDescent="0.25">
      <c r="A1856" s="3" t="s">
        <v>2723</v>
      </c>
      <c r="B1856" s="3" t="s">
        <v>421</v>
      </c>
      <c r="C1856" s="3" t="s">
        <v>4137</v>
      </c>
      <c r="D1856" s="3" t="s">
        <v>203</v>
      </c>
      <c r="E1856" s="3" t="str">
        <f>VLOOKUP($A1856,[1]Consolidado!$C$2:$H$3834,4,FALSE)</f>
        <v>Activo</v>
      </c>
      <c r="F1856" s="3" t="str">
        <f>VLOOKUP($A1856,[1]Consolidado!$C$2:$H$3834,6,FALSE)</f>
        <v>Fijo</v>
      </c>
      <c r="G1856" s="4">
        <v>121404</v>
      </c>
      <c r="H1856" s="4">
        <v>17140.194791666669</v>
      </c>
      <c r="I1856" s="4">
        <v>3690.68</v>
      </c>
      <c r="J1856" s="4">
        <v>3484.29</v>
      </c>
      <c r="K1856" s="4">
        <v>4145.8</v>
      </c>
      <c r="L1856" s="4">
        <v>92943.035208333342</v>
      </c>
    </row>
    <row r="1857" spans="1:12" s="2" customFormat="1" ht="39.950000000000003" customHeight="1" x14ac:dyDescent="0.25">
      <c r="A1857" s="3" t="s">
        <v>2724</v>
      </c>
      <c r="B1857" s="3" t="s">
        <v>422</v>
      </c>
      <c r="C1857" s="3" t="s">
        <v>856</v>
      </c>
      <c r="D1857" s="3" t="s">
        <v>273</v>
      </c>
      <c r="E1857" s="3" t="str">
        <f>VLOOKUP($A1857,[1]Consolidado!$C$2:$H$3834,4,FALSE)</f>
        <v>Activo</v>
      </c>
      <c r="F1857" s="3" t="str">
        <f>VLOOKUP($A1857,[1]Consolidado!$C$2:$H$3834,6,FALSE)</f>
        <v>Fijo</v>
      </c>
      <c r="G1857" s="4">
        <v>81288</v>
      </c>
      <c r="H1857" s="4">
        <v>7703.904791666665</v>
      </c>
      <c r="I1857" s="4">
        <v>2471.16</v>
      </c>
      <c r="J1857" s="4">
        <v>2332.9699999999998</v>
      </c>
      <c r="K1857" s="4">
        <v>55661.77</v>
      </c>
      <c r="L1857" s="4">
        <v>13118.195208333338</v>
      </c>
    </row>
    <row r="1858" spans="1:12" s="2" customFormat="1" ht="39.950000000000003" customHeight="1" x14ac:dyDescent="0.25">
      <c r="A1858" s="3" t="s">
        <v>2725</v>
      </c>
      <c r="B1858" s="3" t="s">
        <v>422</v>
      </c>
      <c r="C1858" s="3" t="s">
        <v>4329</v>
      </c>
      <c r="D1858" s="3" t="s">
        <v>270</v>
      </c>
      <c r="E1858" s="3" t="str">
        <f>VLOOKUP($A1858,[1]Consolidado!$C$2:$H$3834,4,FALSE)</f>
        <v>Cancelado</v>
      </c>
      <c r="F1858" s="3" t="str">
        <f>VLOOKUP($A1858,[1]Consolidado!$C$2:$H$3834,6,FALSE)</f>
        <v>Fijo</v>
      </c>
      <c r="G1858" s="4">
        <v>93592</v>
      </c>
      <c r="H1858" s="4">
        <v>10169.249791666667</v>
      </c>
      <c r="I1858" s="4">
        <v>2845.2</v>
      </c>
      <c r="J1858" s="4">
        <v>2686.09</v>
      </c>
      <c r="K1858" s="4">
        <v>28808.22</v>
      </c>
      <c r="L1858" s="4">
        <v>49083.240208333344</v>
      </c>
    </row>
    <row r="1859" spans="1:12" s="2" customFormat="1" ht="39.950000000000003" customHeight="1" x14ac:dyDescent="0.25">
      <c r="A1859" s="3" t="s">
        <v>2726</v>
      </c>
      <c r="B1859" s="3" t="s">
        <v>421</v>
      </c>
      <c r="C1859" s="3" t="s">
        <v>4196</v>
      </c>
      <c r="D1859" s="3" t="s">
        <v>531</v>
      </c>
      <c r="E1859" s="3" t="str">
        <f>VLOOKUP($A1859,[1]Consolidado!$C$2:$H$3834,4,FALSE)</f>
        <v>Activo</v>
      </c>
      <c r="F1859" s="3" t="str">
        <f>VLOOKUP($A1859,[1]Consolidado!$C$2:$H$3834,6,FALSE)</f>
        <v>Fijo</v>
      </c>
      <c r="G1859" s="4">
        <v>64671</v>
      </c>
      <c r="H1859" s="4">
        <v>4365.6378333333341</v>
      </c>
      <c r="I1859" s="4">
        <v>1966</v>
      </c>
      <c r="J1859" s="4">
        <v>1856.06</v>
      </c>
      <c r="K1859" s="4">
        <v>8576.74</v>
      </c>
      <c r="L1859" s="4">
        <v>47906.56216666667</v>
      </c>
    </row>
    <row r="1860" spans="1:12" s="2" customFormat="1" ht="39.950000000000003" customHeight="1" x14ac:dyDescent="0.25">
      <c r="A1860" s="3" t="s">
        <v>2727</v>
      </c>
      <c r="B1860" s="3" t="s">
        <v>422</v>
      </c>
      <c r="C1860" s="3" t="s">
        <v>4105</v>
      </c>
      <c r="D1860" s="3" t="s">
        <v>446</v>
      </c>
      <c r="E1860" s="3" t="str">
        <f>VLOOKUP($A1860,[1]Consolidado!$C$2:$H$3834,4,FALSE)</f>
        <v>Activo</v>
      </c>
      <c r="F1860" s="3" t="str">
        <f>VLOOKUP($A1860,[1]Consolidado!$C$2:$H$3834,6,FALSE)</f>
        <v>Fijo</v>
      </c>
      <c r="G1860" s="4">
        <v>60288</v>
      </c>
      <c r="H1860" s="4">
        <v>3540.8438333333338</v>
      </c>
      <c r="I1860" s="4">
        <v>1832.76</v>
      </c>
      <c r="J1860" s="4">
        <v>1730.27</v>
      </c>
      <c r="K1860" s="4">
        <v>1744.8</v>
      </c>
      <c r="L1860" s="4">
        <v>51439.326166666666</v>
      </c>
    </row>
    <row r="1861" spans="1:12" s="2" customFormat="1" ht="39.950000000000003" customHeight="1" x14ac:dyDescent="0.25">
      <c r="A1861" s="3" t="s">
        <v>2728</v>
      </c>
      <c r="B1861" s="3" t="s">
        <v>421</v>
      </c>
      <c r="C1861" s="3" t="s">
        <v>4105</v>
      </c>
      <c r="D1861" s="3" t="s">
        <v>459</v>
      </c>
      <c r="E1861" s="3" t="str">
        <f>VLOOKUP($A1861,[1]Consolidado!$C$2:$H$3834,4,FALSE)</f>
        <v>Activo</v>
      </c>
      <c r="F1861" s="3" t="str">
        <f>VLOOKUP($A1861,[1]Consolidado!$C$2:$H$3834,6,FALSE)</f>
        <v>Fijo</v>
      </c>
      <c r="G1861" s="4">
        <v>60288</v>
      </c>
      <c r="H1861" s="4">
        <v>3540.8438333333338</v>
      </c>
      <c r="I1861" s="4">
        <v>1832.76</v>
      </c>
      <c r="J1861" s="4">
        <v>1730.27</v>
      </c>
      <c r="K1861" s="4">
        <v>852.2</v>
      </c>
      <c r="L1861" s="4">
        <v>52331.926166666672</v>
      </c>
    </row>
    <row r="1862" spans="1:12" s="2" customFormat="1" ht="39.950000000000003" customHeight="1" x14ac:dyDescent="0.25">
      <c r="A1862" s="3" t="s">
        <v>2729</v>
      </c>
      <c r="B1862" s="3" t="s">
        <v>421</v>
      </c>
      <c r="C1862" s="3" t="s">
        <v>788</v>
      </c>
      <c r="D1862" s="3" t="s">
        <v>257</v>
      </c>
      <c r="E1862" s="3" t="str">
        <f>VLOOKUP($A1862,[1]Consolidado!$C$2:$H$3834,4,FALSE)</f>
        <v>Activo</v>
      </c>
      <c r="F1862" s="3" t="str">
        <f>VLOOKUP($A1862,[1]Consolidado!$C$2:$H$3834,6,FALSE)</f>
        <v>Fijo</v>
      </c>
      <c r="G1862" s="4">
        <v>36864</v>
      </c>
      <c r="H1862" s="4">
        <v>4.9375000000145518E-2</v>
      </c>
      <c r="I1862" s="4">
        <v>1120.67</v>
      </c>
      <c r="J1862" s="4">
        <v>1058</v>
      </c>
      <c r="K1862" s="4">
        <v>25682.059999999998</v>
      </c>
      <c r="L1862" s="4">
        <v>9003.2206250000017</v>
      </c>
    </row>
    <row r="1863" spans="1:12" s="2" customFormat="1" ht="39.950000000000003" customHeight="1" x14ac:dyDescent="0.25">
      <c r="A1863" s="3" t="s">
        <v>2730</v>
      </c>
      <c r="B1863" s="3" t="s">
        <v>421</v>
      </c>
      <c r="C1863" s="3" t="s">
        <v>606</v>
      </c>
      <c r="D1863" s="3" t="s">
        <v>395</v>
      </c>
      <c r="E1863" s="3" t="str">
        <f>VLOOKUP($A1863,[1]Consolidado!$C$2:$H$3834,4,FALSE)</f>
        <v>Activo</v>
      </c>
      <c r="F1863" s="3" t="str">
        <f>VLOOKUP($A1863,[1]Consolidado!$C$2:$H$3834,6,FALSE)</f>
        <v>Fijo</v>
      </c>
      <c r="G1863" s="4">
        <v>24273</v>
      </c>
      <c r="H1863" s="4">
        <v>0</v>
      </c>
      <c r="I1863" s="4">
        <v>0</v>
      </c>
      <c r="J1863" s="4">
        <v>696.64</v>
      </c>
      <c r="K1863" s="4">
        <v>13587.52</v>
      </c>
      <c r="L1863" s="4">
        <v>9988.84</v>
      </c>
    </row>
    <row r="1864" spans="1:12" s="2" customFormat="1" ht="39.950000000000003" customHeight="1" x14ac:dyDescent="0.25">
      <c r="A1864" s="3" t="s">
        <v>2731</v>
      </c>
      <c r="B1864" s="3" t="s">
        <v>422</v>
      </c>
      <c r="C1864" s="3" t="s">
        <v>4249</v>
      </c>
      <c r="D1864" s="3" t="s">
        <v>429</v>
      </c>
      <c r="E1864" s="3" t="str">
        <f>VLOOKUP($A1864,[1]Consolidado!$C$2:$H$3834,4,FALSE)</f>
        <v>Activo</v>
      </c>
      <c r="F1864" s="3" t="str">
        <f>VLOOKUP($A1864,[1]Consolidado!$C$2:$H$3834,6,FALSE)</f>
        <v>Fijo</v>
      </c>
      <c r="G1864" s="4">
        <v>68534</v>
      </c>
      <c r="H1864" s="4">
        <v>4749.4858333333332</v>
      </c>
      <c r="I1864" s="4">
        <v>2083.4299999999998</v>
      </c>
      <c r="J1864" s="4">
        <v>1966.93</v>
      </c>
      <c r="K1864" s="4">
        <v>9994.6799999999985</v>
      </c>
      <c r="L1864" s="4">
        <v>49739.474166666667</v>
      </c>
    </row>
    <row r="1865" spans="1:12" s="2" customFormat="1" ht="39.950000000000003" customHeight="1" x14ac:dyDescent="0.25">
      <c r="A1865" s="3" t="s">
        <v>2732</v>
      </c>
      <c r="B1865" s="3" t="s">
        <v>422</v>
      </c>
      <c r="C1865" s="3" t="s">
        <v>4055</v>
      </c>
      <c r="D1865" s="3" t="s">
        <v>388</v>
      </c>
      <c r="E1865" s="3" t="str">
        <f>VLOOKUP($A1865,[1]Consolidado!$C$2:$H$3834,4,FALSE)</f>
        <v>Activo</v>
      </c>
      <c r="F1865" s="3" t="str">
        <f>VLOOKUP($A1865,[1]Consolidado!$C$2:$H$3834,6,FALSE)</f>
        <v>Fijo</v>
      </c>
      <c r="G1865" s="4">
        <v>54913</v>
      </c>
      <c r="H1865" s="4">
        <v>2547.3958749999988</v>
      </c>
      <c r="I1865" s="4">
        <v>1669.36</v>
      </c>
      <c r="J1865" s="4">
        <v>1576</v>
      </c>
      <c r="K1865" s="4">
        <v>701.7</v>
      </c>
      <c r="L1865" s="4">
        <v>48418.544125</v>
      </c>
    </row>
    <row r="1866" spans="1:12" s="2" customFormat="1" ht="39.950000000000003" customHeight="1" x14ac:dyDescent="0.25">
      <c r="A1866" s="3" t="s">
        <v>2733</v>
      </c>
      <c r="B1866" s="3" t="s">
        <v>422</v>
      </c>
      <c r="C1866" s="3" t="s">
        <v>3980</v>
      </c>
      <c r="D1866" s="3" t="s">
        <v>302</v>
      </c>
      <c r="E1866" s="3" t="str">
        <f>VLOOKUP($A1866,[1]Consolidado!$C$2:$H$3834,4,FALSE)</f>
        <v>Activo</v>
      </c>
      <c r="F1866" s="3" t="str">
        <f>VLOOKUP($A1866,[1]Consolidado!$C$2:$H$3834,6,FALSE)</f>
        <v>Fijo</v>
      </c>
      <c r="G1866" s="4">
        <v>58757</v>
      </c>
      <c r="H1866" s="4">
        <v>3252.7418333333335</v>
      </c>
      <c r="I1866" s="4">
        <v>1786.21</v>
      </c>
      <c r="J1866" s="4">
        <v>1686.33</v>
      </c>
      <c r="K1866" s="4">
        <v>31604.98</v>
      </c>
      <c r="L1866" s="4">
        <v>20426.738166666666</v>
      </c>
    </row>
    <row r="1867" spans="1:12" s="2" customFormat="1" ht="39.950000000000003" customHeight="1" x14ac:dyDescent="0.25">
      <c r="A1867" s="3" t="s">
        <v>2734</v>
      </c>
      <c r="B1867" s="3" t="s">
        <v>422</v>
      </c>
      <c r="C1867" s="3" t="s">
        <v>615</v>
      </c>
      <c r="D1867" s="3" t="s">
        <v>221</v>
      </c>
      <c r="E1867" s="3" t="str">
        <f>VLOOKUP($A1867,[1]Consolidado!$C$2:$H$3834,4,FALSE)</f>
        <v>Activo</v>
      </c>
      <c r="F1867" s="3" t="str">
        <f>VLOOKUP($A1867,[1]Consolidado!$C$2:$H$3834,6,FALSE)</f>
        <v>Fijo</v>
      </c>
      <c r="G1867" s="4">
        <v>44730</v>
      </c>
      <c r="H1867" s="4">
        <v>1110.218875</v>
      </c>
      <c r="I1867" s="4">
        <v>1359.79</v>
      </c>
      <c r="J1867" s="4">
        <v>1283.75</v>
      </c>
      <c r="K1867" s="4">
        <v>3222.1</v>
      </c>
      <c r="L1867" s="4">
        <v>37754.141125000002</v>
      </c>
    </row>
    <row r="1868" spans="1:12" s="2" customFormat="1" ht="39.950000000000003" customHeight="1" x14ac:dyDescent="0.25">
      <c r="A1868" s="3" t="s">
        <v>2735</v>
      </c>
      <c r="B1868" s="3" t="s">
        <v>421</v>
      </c>
      <c r="C1868" s="3" t="s">
        <v>4055</v>
      </c>
      <c r="D1868" s="3" t="s">
        <v>365</v>
      </c>
      <c r="E1868" s="3" t="str">
        <f>VLOOKUP($A1868,[1]Consolidado!$C$2:$H$3834,4,FALSE)</f>
        <v>Activo</v>
      </c>
      <c r="F1868" s="3" t="str">
        <f>VLOOKUP($A1868,[1]Consolidado!$C$2:$H$3834,6,FALSE)</f>
        <v>Fijo</v>
      </c>
      <c r="G1868" s="4">
        <v>54913</v>
      </c>
      <c r="H1868" s="4">
        <v>2547.3958749999988</v>
      </c>
      <c r="I1868" s="4">
        <v>1669.36</v>
      </c>
      <c r="J1868" s="4">
        <v>1576</v>
      </c>
      <c r="K1868" s="4">
        <v>1025</v>
      </c>
      <c r="L1868" s="4">
        <v>48095.244124999997</v>
      </c>
    </row>
    <row r="1869" spans="1:12" s="2" customFormat="1" ht="39.950000000000003" customHeight="1" x14ac:dyDescent="0.25">
      <c r="A1869" s="3" t="s">
        <v>2736</v>
      </c>
      <c r="B1869" s="3" t="s">
        <v>421</v>
      </c>
      <c r="C1869" s="3" t="s">
        <v>605</v>
      </c>
      <c r="D1869" s="3" t="s">
        <v>357</v>
      </c>
      <c r="E1869" s="3" t="str">
        <f>VLOOKUP($A1869,[1]Consolidado!$C$2:$H$3834,4,FALSE)</f>
        <v>Cancelado</v>
      </c>
      <c r="F1869" s="3" t="str">
        <f>VLOOKUP($A1869,[1]Consolidado!$C$2:$H$3834,6,FALSE)</f>
        <v>Fijo</v>
      </c>
      <c r="G1869" s="4">
        <v>26254</v>
      </c>
      <c r="H1869" s="4">
        <v>0</v>
      </c>
      <c r="I1869" s="4">
        <v>0</v>
      </c>
      <c r="J1869" s="4">
        <v>753.49</v>
      </c>
      <c r="K1869" s="4">
        <v>9602.56</v>
      </c>
      <c r="L1869" s="4">
        <v>15897.949999999999</v>
      </c>
    </row>
    <row r="1870" spans="1:12" s="2" customFormat="1" ht="39.950000000000003" customHeight="1" x14ac:dyDescent="0.25">
      <c r="A1870" s="3" t="s">
        <v>2737</v>
      </c>
      <c r="B1870" s="3" t="s">
        <v>421</v>
      </c>
      <c r="C1870" s="3" t="s">
        <v>3</v>
      </c>
      <c r="D1870" s="3" t="s">
        <v>504</v>
      </c>
      <c r="E1870" s="3" t="str">
        <f>VLOOKUP($A1870,[1]Consolidado!$C$2:$H$3834,4,FALSE)</f>
        <v>Activo</v>
      </c>
      <c r="F1870" s="3" t="str">
        <f>VLOOKUP($A1870,[1]Consolidado!$C$2:$H$3834,6,FALSE)</f>
        <v>Fijo</v>
      </c>
      <c r="G1870" s="4">
        <v>26254</v>
      </c>
      <c r="H1870" s="4">
        <v>0</v>
      </c>
      <c r="I1870" s="4">
        <v>0</v>
      </c>
      <c r="J1870" s="4">
        <v>753.49</v>
      </c>
      <c r="K1870" s="4">
        <v>14921.37</v>
      </c>
      <c r="L1870" s="4">
        <v>10579.139999999998</v>
      </c>
    </row>
    <row r="1871" spans="1:12" s="2" customFormat="1" ht="39.950000000000003" customHeight="1" x14ac:dyDescent="0.25">
      <c r="A1871" s="3" t="s">
        <v>2738</v>
      </c>
      <c r="B1871" s="3" t="s">
        <v>422</v>
      </c>
      <c r="C1871" s="3" t="s">
        <v>799</v>
      </c>
      <c r="D1871" s="3" t="s">
        <v>242</v>
      </c>
      <c r="E1871" s="3" t="str">
        <f>VLOOKUP($A1871,[1]Consolidado!$C$2:$H$3834,4,FALSE)</f>
        <v>Activo</v>
      </c>
      <c r="F1871" s="3" t="str">
        <f>VLOOKUP($A1871,[1]Consolidado!$C$2:$H$3834,6,FALSE)</f>
        <v>Fijo</v>
      </c>
      <c r="G1871" s="4">
        <v>44730</v>
      </c>
      <c r="H1871" s="4">
        <v>1110.218875</v>
      </c>
      <c r="I1871" s="4">
        <v>1359.79</v>
      </c>
      <c r="J1871" s="4">
        <v>1283.75</v>
      </c>
      <c r="K1871" s="4">
        <v>3450.7</v>
      </c>
      <c r="L1871" s="4">
        <v>37525.541125000003</v>
      </c>
    </row>
    <row r="1872" spans="1:12" s="2" customFormat="1" ht="39.950000000000003" customHeight="1" x14ac:dyDescent="0.25">
      <c r="A1872" s="3" t="s">
        <v>2739</v>
      </c>
      <c r="B1872" s="3" t="s">
        <v>422</v>
      </c>
      <c r="C1872" s="3" t="s">
        <v>584</v>
      </c>
      <c r="D1872" s="3" t="s">
        <v>197</v>
      </c>
      <c r="E1872" s="3" t="str">
        <f>VLOOKUP($A1872,[1]Consolidado!$C$2:$H$3834,4,FALSE)</f>
        <v>Activo</v>
      </c>
      <c r="F1872" s="3" t="str">
        <f>VLOOKUP($A1872,[1]Consolidado!$C$2:$H$3834,6,FALSE)</f>
        <v>Fijo</v>
      </c>
      <c r="G1872" s="4">
        <v>39312</v>
      </c>
      <c r="H1872" s="4">
        <v>88.231375000000114</v>
      </c>
      <c r="I1872" s="4">
        <v>1195.08</v>
      </c>
      <c r="J1872" s="4">
        <v>1128.25</v>
      </c>
      <c r="K1872" s="4">
        <v>12335.549999999997</v>
      </c>
      <c r="L1872" s="4">
        <v>24564.888625</v>
      </c>
    </row>
    <row r="1873" spans="1:12" s="2" customFormat="1" ht="39.950000000000003" customHeight="1" x14ac:dyDescent="0.25">
      <c r="A1873" s="3" t="s">
        <v>2740</v>
      </c>
      <c r="B1873" s="3" t="s">
        <v>422</v>
      </c>
      <c r="C1873" s="3" t="s">
        <v>4250</v>
      </c>
      <c r="D1873" s="3" t="s">
        <v>233</v>
      </c>
      <c r="E1873" s="3" t="str">
        <f>VLOOKUP($A1873,[1]Consolidado!$C$2:$H$3834,4,FALSE)</f>
        <v>Activo</v>
      </c>
      <c r="F1873" s="3" t="str">
        <f>VLOOKUP($A1873,[1]Consolidado!$C$2:$H$3834,6,FALSE)</f>
        <v>Fijo</v>
      </c>
      <c r="G1873" s="4">
        <v>93592</v>
      </c>
      <c r="H1873" s="4">
        <v>10169.249791666667</v>
      </c>
      <c r="I1873" s="4">
        <v>2845.2</v>
      </c>
      <c r="J1873" s="4">
        <v>2686.09</v>
      </c>
      <c r="K1873" s="4">
        <v>15675.109999999999</v>
      </c>
      <c r="L1873" s="4">
        <v>62216.350208333344</v>
      </c>
    </row>
    <row r="1874" spans="1:12" s="2" customFormat="1" ht="39.950000000000003" customHeight="1" x14ac:dyDescent="0.25">
      <c r="A1874" s="3" t="s">
        <v>2741</v>
      </c>
      <c r="B1874" s="3" t="s">
        <v>421</v>
      </c>
      <c r="C1874" s="3" t="s">
        <v>675</v>
      </c>
      <c r="D1874" s="3" t="s">
        <v>453</v>
      </c>
      <c r="E1874" s="3" t="str">
        <f>VLOOKUP($A1874,[1]Consolidado!$C$2:$H$3834,4,FALSE)</f>
        <v>Activo</v>
      </c>
      <c r="F1874" s="3" t="str">
        <f>VLOOKUP($A1874,[1]Consolidado!$C$2:$H$3834,6,FALSE)</f>
        <v>Fijo</v>
      </c>
      <c r="G1874" s="4">
        <v>36864</v>
      </c>
      <c r="H1874" s="4">
        <v>4.9375000000145518E-2</v>
      </c>
      <c r="I1874" s="4">
        <v>1120.67</v>
      </c>
      <c r="J1874" s="4">
        <v>1058</v>
      </c>
      <c r="K1874" s="4">
        <v>18868.48</v>
      </c>
      <c r="L1874" s="4">
        <v>15816.800625</v>
      </c>
    </row>
    <row r="1875" spans="1:12" s="2" customFormat="1" ht="39.950000000000003" customHeight="1" x14ac:dyDescent="0.25">
      <c r="A1875" s="3" t="s">
        <v>2742</v>
      </c>
      <c r="B1875" s="3" t="s">
        <v>422</v>
      </c>
      <c r="C1875" s="3" t="s">
        <v>4006</v>
      </c>
      <c r="D1875" s="3" t="s">
        <v>383</v>
      </c>
      <c r="E1875" s="3" t="str">
        <f>VLOOKUP($A1875,[1]Consolidado!$C$2:$H$3834,4,FALSE)</f>
        <v>Activo</v>
      </c>
      <c r="F1875" s="3" t="str">
        <f>VLOOKUP($A1875,[1]Consolidado!$C$2:$H$3834,6,FALSE)</f>
        <v>Fijo</v>
      </c>
      <c r="G1875" s="4">
        <v>18687</v>
      </c>
      <c r="H1875" s="4">
        <v>0</v>
      </c>
      <c r="I1875" s="4">
        <v>0</v>
      </c>
      <c r="J1875" s="4">
        <v>536.32000000000005</v>
      </c>
      <c r="K1875" s="4">
        <v>12265.369999999999</v>
      </c>
      <c r="L1875" s="4">
        <v>5885.3100000000013</v>
      </c>
    </row>
    <row r="1876" spans="1:12" s="2" customFormat="1" ht="39.950000000000003" customHeight="1" x14ac:dyDescent="0.25">
      <c r="A1876" s="3" t="s">
        <v>2743</v>
      </c>
      <c r="B1876" s="3" t="s">
        <v>422</v>
      </c>
      <c r="C1876" s="3" t="s">
        <v>850</v>
      </c>
      <c r="D1876" s="3" t="s">
        <v>329</v>
      </c>
      <c r="E1876" s="3" t="str">
        <f>VLOOKUP($A1876,[1]Consolidado!$C$2:$H$3834,4,FALSE)</f>
        <v>Activo</v>
      </c>
      <c r="F1876" s="3" t="str">
        <f>VLOOKUP($A1876,[1]Consolidado!$C$2:$H$3834,6,FALSE)</f>
        <v>Fijo</v>
      </c>
      <c r="G1876" s="4">
        <v>26254</v>
      </c>
      <c r="H1876" s="4">
        <v>0</v>
      </c>
      <c r="I1876" s="4">
        <v>0</v>
      </c>
      <c r="J1876" s="4">
        <v>753.49</v>
      </c>
      <c r="K1876" s="4">
        <v>12523.04</v>
      </c>
      <c r="L1876" s="4">
        <v>12977.469999999998</v>
      </c>
    </row>
    <row r="1877" spans="1:12" s="2" customFormat="1" ht="39.950000000000003" customHeight="1" x14ac:dyDescent="0.25">
      <c r="A1877" s="3" t="s">
        <v>2744</v>
      </c>
      <c r="B1877" s="3" t="s">
        <v>422</v>
      </c>
      <c r="C1877" s="3" t="s">
        <v>3980</v>
      </c>
      <c r="D1877" s="3" t="s">
        <v>302</v>
      </c>
      <c r="E1877" s="3" t="str">
        <f>VLOOKUP($A1877,[1]Consolidado!$C$2:$H$3834,4,FALSE)</f>
        <v>Activo</v>
      </c>
      <c r="F1877" s="3" t="str">
        <f>VLOOKUP($A1877,[1]Consolidado!$C$2:$H$3834,6,FALSE)</f>
        <v>Fijo</v>
      </c>
      <c r="G1877" s="4">
        <v>58757</v>
      </c>
      <c r="H1877" s="4">
        <v>3252.7418333333335</v>
      </c>
      <c r="I1877" s="4">
        <v>1786.21</v>
      </c>
      <c r="J1877" s="4">
        <v>1686.33</v>
      </c>
      <c r="K1877" s="4">
        <v>3554.4</v>
      </c>
      <c r="L1877" s="4">
        <v>48477.318166666664</v>
      </c>
    </row>
    <row r="1878" spans="1:12" s="2" customFormat="1" ht="39.950000000000003" customHeight="1" x14ac:dyDescent="0.25">
      <c r="A1878" s="3" t="s">
        <v>2745</v>
      </c>
      <c r="B1878" s="3" t="s">
        <v>422</v>
      </c>
      <c r="C1878" s="3" t="s">
        <v>4218</v>
      </c>
      <c r="D1878" s="3" t="s">
        <v>273</v>
      </c>
      <c r="E1878" s="3" t="str">
        <f>VLOOKUP($A1878,[1]Consolidado!$C$2:$H$3834,4,FALSE)</f>
        <v>Activo</v>
      </c>
      <c r="F1878" s="3" t="str">
        <f>VLOOKUP($A1878,[1]Consolidado!$C$2:$H$3834,6,FALSE)</f>
        <v>Fijo</v>
      </c>
      <c r="G1878" s="4">
        <v>90105</v>
      </c>
      <c r="H1878" s="4">
        <v>9777.8872916666678</v>
      </c>
      <c r="I1878" s="4">
        <v>2739.19</v>
      </c>
      <c r="J1878" s="4">
        <v>2586.0100000000002</v>
      </c>
      <c r="K1878" s="4">
        <v>798.2</v>
      </c>
      <c r="L1878" s="4">
        <v>74203.712708333333</v>
      </c>
    </row>
    <row r="1879" spans="1:12" s="2" customFormat="1" ht="39.950000000000003" customHeight="1" x14ac:dyDescent="0.25">
      <c r="A1879" s="3" t="s">
        <v>2746</v>
      </c>
      <c r="B1879" s="3" t="s">
        <v>421</v>
      </c>
      <c r="C1879" s="3" t="s">
        <v>776</v>
      </c>
      <c r="D1879" s="3" t="s">
        <v>453</v>
      </c>
      <c r="E1879" s="3" t="str">
        <f>VLOOKUP($A1879,[1]Consolidado!$C$2:$H$3834,4,FALSE)</f>
        <v>Activo</v>
      </c>
      <c r="F1879" s="3" t="str">
        <f>VLOOKUP($A1879,[1]Consolidado!$C$2:$H$3834,6,FALSE)</f>
        <v>Fijo</v>
      </c>
      <c r="G1879" s="4">
        <v>36864</v>
      </c>
      <c r="H1879" s="4">
        <v>4.9375000000145518E-2</v>
      </c>
      <c r="I1879" s="4">
        <v>1120.67</v>
      </c>
      <c r="J1879" s="4">
        <v>1058</v>
      </c>
      <c r="K1879" s="4">
        <v>1134.2</v>
      </c>
      <c r="L1879" s="4">
        <v>33551.080625000002</v>
      </c>
    </row>
    <row r="1880" spans="1:12" s="2" customFormat="1" ht="39.950000000000003" customHeight="1" x14ac:dyDescent="0.25">
      <c r="A1880" s="3" t="s">
        <v>2747</v>
      </c>
      <c r="B1880" s="3" t="s">
        <v>422</v>
      </c>
      <c r="C1880" s="3" t="s">
        <v>627</v>
      </c>
      <c r="D1880" s="3" t="s">
        <v>433</v>
      </c>
      <c r="E1880" s="3" t="str">
        <f>VLOOKUP($A1880,[1]Consolidado!$C$2:$H$3834,4,FALSE)</f>
        <v>Cancelado</v>
      </c>
      <c r="F1880" s="3" t="str">
        <f>VLOOKUP($A1880,[1]Consolidado!$C$2:$H$3834,6,FALSE)</f>
        <v>Fijo</v>
      </c>
      <c r="G1880" s="4">
        <v>44730</v>
      </c>
      <c r="H1880" s="4">
        <v>1110.218875</v>
      </c>
      <c r="I1880" s="4">
        <v>1359.79</v>
      </c>
      <c r="J1880" s="4">
        <v>1283.75</v>
      </c>
      <c r="K1880" s="4">
        <v>5171.66</v>
      </c>
      <c r="L1880" s="4">
        <v>35804.581124999997</v>
      </c>
    </row>
    <row r="1881" spans="1:12" s="2" customFormat="1" ht="39.950000000000003" customHeight="1" x14ac:dyDescent="0.25">
      <c r="A1881" s="3" t="s">
        <v>2748</v>
      </c>
      <c r="B1881" s="3" t="s">
        <v>422</v>
      </c>
      <c r="C1881" s="3" t="s">
        <v>584</v>
      </c>
      <c r="D1881" s="3" t="s">
        <v>210</v>
      </c>
      <c r="E1881" s="3" t="str">
        <f>VLOOKUP($A1881,[1]Consolidado!$C$2:$H$3834,4,FALSE)</f>
        <v>Activo</v>
      </c>
      <c r="F1881" s="3" t="str">
        <f>VLOOKUP($A1881,[1]Consolidado!$C$2:$H$3834,6,FALSE)</f>
        <v>Fijo</v>
      </c>
      <c r="G1881" s="4">
        <v>39312</v>
      </c>
      <c r="H1881" s="4">
        <v>345.55037499999958</v>
      </c>
      <c r="I1881" s="4">
        <v>1195.08</v>
      </c>
      <c r="J1881" s="4">
        <v>1128.25</v>
      </c>
      <c r="K1881" s="4">
        <v>8042.6</v>
      </c>
      <c r="L1881" s="4">
        <v>28600.519625000001</v>
      </c>
    </row>
    <row r="1882" spans="1:12" s="2" customFormat="1" ht="39.950000000000003" customHeight="1" x14ac:dyDescent="0.25">
      <c r="A1882" s="3" t="s">
        <v>2749</v>
      </c>
      <c r="B1882" s="3" t="s">
        <v>421</v>
      </c>
      <c r="C1882" s="3" t="s">
        <v>778</v>
      </c>
      <c r="D1882" s="3" t="s">
        <v>220</v>
      </c>
      <c r="E1882" s="3" t="str">
        <f>VLOOKUP($A1882,[1]Consolidado!$C$2:$H$3834,4,FALSE)</f>
        <v>Activo</v>
      </c>
      <c r="F1882" s="3" t="str">
        <f>VLOOKUP($A1882,[1]Consolidado!$C$2:$H$3834,6,FALSE)</f>
        <v>Fijo</v>
      </c>
      <c r="G1882" s="4">
        <v>99897</v>
      </c>
      <c r="H1882" s="4">
        <v>12081.209791666668</v>
      </c>
      <c r="I1882" s="4">
        <v>3036.87</v>
      </c>
      <c r="J1882" s="4">
        <v>2867.04</v>
      </c>
      <c r="K1882" s="4">
        <v>16129.15</v>
      </c>
      <c r="L1882" s="4">
        <v>65782.730208333349</v>
      </c>
    </row>
    <row r="1883" spans="1:12" s="2" customFormat="1" ht="39.950000000000003" customHeight="1" x14ac:dyDescent="0.25">
      <c r="A1883" s="3" t="s">
        <v>2750</v>
      </c>
      <c r="B1883" s="3" t="s">
        <v>421</v>
      </c>
      <c r="C1883" s="3" t="s">
        <v>778</v>
      </c>
      <c r="D1883" s="3" t="s">
        <v>220</v>
      </c>
      <c r="E1883" s="3" t="str">
        <f>VLOOKUP($A1883,[1]Consolidado!$C$2:$H$3834,4,FALSE)</f>
        <v>Activo</v>
      </c>
      <c r="F1883" s="3" t="str">
        <f>VLOOKUP($A1883,[1]Consolidado!$C$2:$H$3834,6,FALSE)</f>
        <v>Fijo</v>
      </c>
      <c r="G1883" s="4">
        <v>99897</v>
      </c>
      <c r="H1883" s="4">
        <v>12081.209791666668</v>
      </c>
      <c r="I1883" s="4">
        <v>3036.87</v>
      </c>
      <c r="J1883" s="4">
        <v>2867.04</v>
      </c>
      <c r="K1883" s="4">
        <v>2952.2</v>
      </c>
      <c r="L1883" s="4">
        <v>78959.680208333346</v>
      </c>
    </row>
    <row r="1884" spans="1:12" s="2" customFormat="1" ht="39.950000000000003" customHeight="1" x14ac:dyDescent="0.25">
      <c r="A1884" s="3" t="s">
        <v>2751</v>
      </c>
      <c r="B1884" s="3" t="s">
        <v>422</v>
      </c>
      <c r="C1884" s="3" t="s">
        <v>850</v>
      </c>
      <c r="D1884" s="3" t="s">
        <v>226</v>
      </c>
      <c r="E1884" s="3" t="str">
        <f>VLOOKUP($A1884,[1]Consolidado!$C$2:$H$3834,4,FALSE)</f>
        <v>Activo</v>
      </c>
      <c r="F1884" s="3" t="str">
        <f>VLOOKUP($A1884,[1]Consolidado!$C$2:$H$3834,6,FALSE)</f>
        <v>Fijo</v>
      </c>
      <c r="G1884" s="4">
        <v>26254</v>
      </c>
      <c r="H1884" s="4">
        <v>0</v>
      </c>
      <c r="I1884" s="4">
        <v>0</v>
      </c>
      <c r="J1884" s="4">
        <v>753.49</v>
      </c>
      <c r="K1884" s="4">
        <v>269.40000000000003</v>
      </c>
      <c r="L1884" s="4">
        <v>25231.109999999997</v>
      </c>
    </row>
    <row r="1885" spans="1:12" s="2" customFormat="1" ht="39.950000000000003" customHeight="1" x14ac:dyDescent="0.25">
      <c r="A1885" s="3" t="s">
        <v>2752</v>
      </c>
      <c r="B1885" s="3" t="s">
        <v>422</v>
      </c>
      <c r="C1885" s="3" t="s">
        <v>4026</v>
      </c>
      <c r="D1885" s="3" t="s">
        <v>83</v>
      </c>
      <c r="E1885" s="3" t="str">
        <f>VLOOKUP($A1885,[1]Consolidado!$C$2:$H$3834,4,FALSE)</f>
        <v>Activo</v>
      </c>
      <c r="F1885" s="3" t="str">
        <f>VLOOKUP($A1885,[1]Consolidado!$C$2:$H$3834,6,FALSE)</f>
        <v>Fijo</v>
      </c>
      <c r="G1885" s="4">
        <v>58252</v>
      </c>
      <c r="H1885" s="4">
        <v>3157.7118333333328</v>
      </c>
      <c r="I1885" s="4">
        <v>1770.86</v>
      </c>
      <c r="J1885" s="4">
        <v>1671.83</v>
      </c>
      <c r="K1885" s="4">
        <v>1038.5999999999999</v>
      </c>
      <c r="L1885" s="4">
        <v>50612.998166666664</v>
      </c>
    </row>
    <row r="1886" spans="1:12" s="2" customFormat="1" ht="39.950000000000003" customHeight="1" x14ac:dyDescent="0.25">
      <c r="A1886" s="3" t="s">
        <v>2753</v>
      </c>
      <c r="B1886" s="3" t="s">
        <v>422</v>
      </c>
      <c r="C1886" s="3" t="s">
        <v>605</v>
      </c>
      <c r="D1886" s="3" t="s">
        <v>16</v>
      </c>
      <c r="E1886" s="3" t="str">
        <f>VLOOKUP($A1886,[1]Consolidado!$C$2:$H$3834,4,FALSE)</f>
        <v>Activo</v>
      </c>
      <c r="F1886" s="3" t="str">
        <f>VLOOKUP($A1886,[1]Consolidado!$C$2:$H$3834,6,FALSE)</f>
        <v>Fijo</v>
      </c>
      <c r="G1886" s="4">
        <v>26254</v>
      </c>
      <c r="H1886" s="4">
        <v>0</v>
      </c>
      <c r="I1886" s="4">
        <v>0</v>
      </c>
      <c r="J1886" s="4">
        <v>753.49</v>
      </c>
      <c r="K1886" s="4">
        <v>15606.06</v>
      </c>
      <c r="L1886" s="4">
        <v>9894.4499999999989</v>
      </c>
    </row>
    <row r="1887" spans="1:12" s="2" customFormat="1" ht="39.950000000000003" customHeight="1" x14ac:dyDescent="0.25">
      <c r="A1887" s="3" t="s">
        <v>2754</v>
      </c>
      <c r="B1887" s="3" t="s">
        <v>422</v>
      </c>
      <c r="C1887" s="3" t="s">
        <v>580</v>
      </c>
      <c r="D1887" s="3" t="s">
        <v>463</v>
      </c>
      <c r="E1887" s="3" t="str">
        <f>VLOOKUP($A1887,[1]Consolidado!$C$2:$H$3834,4,FALSE)</f>
        <v>Activo</v>
      </c>
      <c r="F1887" s="3" t="str">
        <f>VLOOKUP($A1887,[1]Consolidado!$C$2:$H$3834,6,FALSE)</f>
        <v>Fijo</v>
      </c>
      <c r="G1887" s="4">
        <v>26254</v>
      </c>
      <c r="H1887" s="4">
        <v>0</v>
      </c>
      <c r="I1887" s="4">
        <v>0</v>
      </c>
      <c r="J1887" s="4">
        <v>753.49</v>
      </c>
      <c r="K1887" s="4">
        <v>10884.47</v>
      </c>
      <c r="L1887" s="4">
        <v>14616.039999999999</v>
      </c>
    </row>
    <row r="1888" spans="1:12" s="2" customFormat="1" ht="39.950000000000003" customHeight="1" x14ac:dyDescent="0.25">
      <c r="A1888" s="3" t="s">
        <v>2755</v>
      </c>
      <c r="B1888" s="3" t="s">
        <v>422</v>
      </c>
      <c r="C1888" s="3" t="s">
        <v>602</v>
      </c>
      <c r="D1888" s="3" t="s">
        <v>420</v>
      </c>
      <c r="E1888" s="3" t="str">
        <f>VLOOKUP($A1888,[1]Consolidado!$C$2:$H$3834,4,FALSE)</f>
        <v>Cancelado</v>
      </c>
      <c r="F1888" s="3" t="str">
        <f>VLOOKUP($A1888,[1]Consolidado!$C$2:$H$3834,6,FALSE)</f>
        <v>Fijo</v>
      </c>
      <c r="G1888" s="4">
        <v>36938</v>
      </c>
      <c r="H1888" s="4">
        <v>10.493875000000116</v>
      </c>
      <c r="I1888" s="4">
        <v>1122.92</v>
      </c>
      <c r="J1888" s="4">
        <v>1060.1199999999999</v>
      </c>
      <c r="K1888" s="4">
        <v>4969.9399999999996</v>
      </c>
      <c r="L1888" s="4">
        <v>29774.526125</v>
      </c>
    </row>
    <row r="1889" spans="1:12" s="2" customFormat="1" ht="39.950000000000003" customHeight="1" x14ac:dyDescent="0.25">
      <c r="A1889" s="3" t="s">
        <v>2756</v>
      </c>
      <c r="B1889" s="3" t="s">
        <v>421</v>
      </c>
      <c r="C1889" s="3" t="s">
        <v>4006</v>
      </c>
      <c r="D1889" s="3" t="s">
        <v>63</v>
      </c>
      <c r="E1889" s="3" t="str">
        <f>VLOOKUP($A1889,[1]Consolidado!$C$2:$H$3834,4,FALSE)</f>
        <v>Activo</v>
      </c>
      <c r="F1889" s="3" t="str">
        <f>VLOOKUP($A1889,[1]Consolidado!$C$2:$H$3834,6,FALSE)</f>
        <v>Fijo</v>
      </c>
      <c r="G1889" s="4">
        <v>18687</v>
      </c>
      <c r="H1889" s="4">
        <v>0</v>
      </c>
      <c r="I1889" s="4">
        <v>0</v>
      </c>
      <c r="J1889" s="4">
        <v>536.32000000000005</v>
      </c>
      <c r="K1889" s="4">
        <v>11335.810000000001</v>
      </c>
      <c r="L1889" s="4">
        <v>6814.869999999999</v>
      </c>
    </row>
    <row r="1890" spans="1:12" s="2" customFormat="1" ht="39.950000000000003" customHeight="1" x14ac:dyDescent="0.25">
      <c r="A1890" s="3" t="s">
        <v>2757</v>
      </c>
      <c r="B1890" s="3" t="s">
        <v>421</v>
      </c>
      <c r="C1890" s="3" t="s">
        <v>4006</v>
      </c>
      <c r="D1890" s="3" t="s">
        <v>63</v>
      </c>
      <c r="E1890" s="3" t="str">
        <f>VLOOKUP($A1890,[1]Consolidado!$C$2:$H$3834,4,FALSE)</f>
        <v>Activo</v>
      </c>
      <c r="F1890" s="3" t="str">
        <f>VLOOKUP($A1890,[1]Consolidado!$C$2:$H$3834,6,FALSE)</f>
        <v>Fijo</v>
      </c>
      <c r="G1890" s="4">
        <v>18687</v>
      </c>
      <c r="H1890" s="4">
        <v>0</v>
      </c>
      <c r="I1890" s="4">
        <v>0</v>
      </c>
      <c r="J1890" s="4">
        <v>536.32000000000005</v>
      </c>
      <c r="K1890" s="4">
        <v>10000.35</v>
      </c>
      <c r="L1890" s="4">
        <v>8150.33</v>
      </c>
    </row>
    <row r="1891" spans="1:12" s="2" customFormat="1" ht="39.950000000000003" customHeight="1" x14ac:dyDescent="0.25">
      <c r="A1891" s="3" t="s">
        <v>2758</v>
      </c>
      <c r="B1891" s="3" t="s">
        <v>421</v>
      </c>
      <c r="C1891" s="3" t="s">
        <v>4014</v>
      </c>
      <c r="D1891" s="3" t="s">
        <v>336</v>
      </c>
      <c r="E1891" s="3" t="str">
        <f>VLOOKUP($A1891,[1]Consolidado!$C$2:$H$3834,4,FALSE)</f>
        <v>Activo</v>
      </c>
      <c r="F1891" s="3" t="str">
        <f>VLOOKUP($A1891,[1]Consolidado!$C$2:$H$3834,6,FALSE)</f>
        <v>Fijo</v>
      </c>
      <c r="G1891" s="4">
        <v>21209</v>
      </c>
      <c r="H1891" s="4">
        <v>0</v>
      </c>
      <c r="I1891" s="4">
        <v>0</v>
      </c>
      <c r="J1891" s="4">
        <v>608.70000000000005</v>
      </c>
      <c r="K1891" s="4">
        <v>438.6</v>
      </c>
      <c r="L1891" s="4">
        <v>20161.7</v>
      </c>
    </row>
    <row r="1892" spans="1:12" s="2" customFormat="1" ht="39.950000000000003" customHeight="1" x14ac:dyDescent="0.25">
      <c r="A1892" s="3" t="s">
        <v>2759</v>
      </c>
      <c r="B1892" s="3" t="s">
        <v>421</v>
      </c>
      <c r="C1892" s="3" t="s">
        <v>857</v>
      </c>
      <c r="D1892" s="3" t="s">
        <v>219</v>
      </c>
      <c r="E1892" s="3" t="str">
        <f>VLOOKUP($A1892,[1]Consolidado!$C$2:$H$3834,4,FALSE)</f>
        <v>Activo</v>
      </c>
      <c r="F1892" s="3" t="str">
        <f>VLOOKUP($A1892,[1]Consolidado!$C$2:$H$3834,6,FALSE)</f>
        <v>Fijo</v>
      </c>
      <c r="G1892" s="4">
        <v>81688</v>
      </c>
      <c r="H1892" s="4">
        <v>7369.1297916666636</v>
      </c>
      <c r="I1892" s="4">
        <v>2483.3200000000002</v>
      </c>
      <c r="J1892" s="4">
        <v>2344.4499999999998</v>
      </c>
      <c r="K1892" s="4">
        <v>2328.62</v>
      </c>
      <c r="L1892" s="4">
        <v>67162.480208333334</v>
      </c>
    </row>
    <row r="1893" spans="1:12" s="2" customFormat="1" ht="39.950000000000003" customHeight="1" x14ac:dyDescent="0.25">
      <c r="A1893" s="3" t="s">
        <v>2760</v>
      </c>
      <c r="B1893" s="3" t="s">
        <v>421</v>
      </c>
      <c r="C1893" s="3" t="s">
        <v>778</v>
      </c>
      <c r="D1893" s="3" t="s">
        <v>220</v>
      </c>
      <c r="E1893" s="3" t="str">
        <f>VLOOKUP($A1893,[1]Consolidado!$C$2:$H$3834,4,FALSE)</f>
        <v>Activo</v>
      </c>
      <c r="F1893" s="3" t="str">
        <f>VLOOKUP($A1893,[1]Consolidado!$C$2:$H$3834,6,FALSE)</f>
        <v>Fijo</v>
      </c>
      <c r="G1893" s="4">
        <v>99897</v>
      </c>
      <c r="H1893" s="4">
        <v>12081.209791666668</v>
      </c>
      <c r="I1893" s="4">
        <v>3036.87</v>
      </c>
      <c r="J1893" s="4">
        <v>2867.04</v>
      </c>
      <c r="K1893" s="4">
        <v>438.6</v>
      </c>
      <c r="L1893" s="4">
        <v>81473.280208333337</v>
      </c>
    </row>
    <row r="1894" spans="1:12" s="2" customFormat="1" ht="39.950000000000003" customHeight="1" x14ac:dyDescent="0.25">
      <c r="A1894" s="3" t="s">
        <v>2761</v>
      </c>
      <c r="B1894" s="3" t="s">
        <v>422</v>
      </c>
      <c r="C1894" s="3" t="s">
        <v>857</v>
      </c>
      <c r="D1894" s="3" t="s">
        <v>219</v>
      </c>
      <c r="E1894" s="3" t="str">
        <f>VLOOKUP($A1894,[1]Consolidado!$C$2:$H$3834,4,FALSE)</f>
        <v>Activo</v>
      </c>
      <c r="F1894" s="3" t="str">
        <f>VLOOKUP($A1894,[1]Consolidado!$C$2:$H$3834,6,FALSE)</f>
        <v>Fijo</v>
      </c>
      <c r="G1894" s="4">
        <v>81688</v>
      </c>
      <c r="H1894" s="4">
        <v>7797.994791666667</v>
      </c>
      <c r="I1894" s="4">
        <v>2483.3200000000002</v>
      </c>
      <c r="J1894" s="4">
        <v>2344.4499999999998</v>
      </c>
      <c r="K1894" s="4">
        <v>231.8</v>
      </c>
      <c r="L1894" s="4">
        <v>68830.435208333321</v>
      </c>
    </row>
    <row r="1895" spans="1:12" s="2" customFormat="1" ht="39.950000000000003" customHeight="1" x14ac:dyDescent="0.25">
      <c r="A1895" s="3" t="s">
        <v>2762</v>
      </c>
      <c r="B1895" s="3" t="s">
        <v>421</v>
      </c>
      <c r="C1895" s="3" t="s">
        <v>773</v>
      </c>
      <c r="D1895" s="3" t="s">
        <v>532</v>
      </c>
      <c r="E1895" s="3" t="str">
        <f>VLOOKUP($A1895,[1]Consolidado!$C$2:$H$3834,4,FALSE)</f>
        <v>Activo</v>
      </c>
      <c r="F1895" s="3" t="str">
        <f>VLOOKUP($A1895,[1]Consolidado!$C$2:$H$3834,6,FALSE)</f>
        <v>Fijo</v>
      </c>
      <c r="G1895" s="4">
        <v>51439</v>
      </c>
      <c r="H1895" s="4">
        <v>2057.0923749999988</v>
      </c>
      <c r="I1895" s="4">
        <v>1563.75</v>
      </c>
      <c r="J1895" s="4">
        <v>1476.3</v>
      </c>
      <c r="K1895" s="4">
        <v>15607.23</v>
      </c>
      <c r="L1895" s="4">
        <v>30734.627624999997</v>
      </c>
    </row>
    <row r="1896" spans="1:12" s="2" customFormat="1" ht="39.950000000000003" customHeight="1" x14ac:dyDescent="0.25">
      <c r="A1896" s="3" t="s">
        <v>2763</v>
      </c>
      <c r="B1896" s="3" t="s">
        <v>421</v>
      </c>
      <c r="C1896" s="3" t="s">
        <v>4006</v>
      </c>
      <c r="D1896" s="3" t="s">
        <v>38</v>
      </c>
      <c r="E1896" s="3" t="str">
        <f>VLOOKUP($A1896,[1]Consolidado!$C$2:$H$3834,4,FALSE)</f>
        <v>Activo</v>
      </c>
      <c r="F1896" s="3" t="str">
        <f>VLOOKUP($A1896,[1]Consolidado!$C$2:$H$3834,6,FALSE)</f>
        <v>Fijo</v>
      </c>
      <c r="G1896" s="4">
        <v>18687</v>
      </c>
      <c r="H1896" s="4">
        <v>0</v>
      </c>
      <c r="I1896" s="4">
        <v>0</v>
      </c>
      <c r="J1896" s="4">
        <v>536.32000000000005</v>
      </c>
      <c r="K1896" s="4">
        <v>10458.880000000001</v>
      </c>
      <c r="L1896" s="4">
        <v>7691.7999999999993</v>
      </c>
    </row>
    <row r="1897" spans="1:12" s="2" customFormat="1" ht="39.950000000000003" customHeight="1" x14ac:dyDescent="0.25">
      <c r="A1897" s="3" t="s">
        <v>2764</v>
      </c>
      <c r="B1897" s="3" t="s">
        <v>421</v>
      </c>
      <c r="C1897" s="3" t="s">
        <v>4006</v>
      </c>
      <c r="D1897" s="3" t="s">
        <v>418</v>
      </c>
      <c r="E1897" s="3" t="str">
        <f>VLOOKUP($A1897,[1]Consolidado!$C$2:$H$3834,4,FALSE)</f>
        <v>Activo</v>
      </c>
      <c r="F1897" s="3" t="str">
        <f>VLOOKUP($A1897,[1]Consolidado!$C$2:$H$3834,6,FALSE)</f>
        <v>Fijo</v>
      </c>
      <c r="G1897" s="4">
        <v>18687</v>
      </c>
      <c r="H1897" s="4">
        <v>0</v>
      </c>
      <c r="I1897" s="4">
        <v>0</v>
      </c>
      <c r="J1897" s="4">
        <v>536.32000000000005</v>
      </c>
      <c r="K1897" s="4">
        <v>7372.15</v>
      </c>
      <c r="L1897" s="4">
        <v>10778.53</v>
      </c>
    </row>
    <row r="1898" spans="1:12" s="2" customFormat="1" ht="39.950000000000003" customHeight="1" x14ac:dyDescent="0.25">
      <c r="A1898" s="3" t="s">
        <v>2765</v>
      </c>
      <c r="B1898" s="3" t="s">
        <v>422</v>
      </c>
      <c r="C1898" s="3" t="s">
        <v>622</v>
      </c>
      <c r="D1898" s="3" t="s">
        <v>228</v>
      </c>
      <c r="E1898" s="3" t="str">
        <f>VLOOKUP($A1898,[1]Consolidado!$C$2:$H$3834,4,FALSE)</f>
        <v>Activo</v>
      </c>
      <c r="F1898" s="3" t="str">
        <f>VLOOKUP($A1898,[1]Consolidado!$C$2:$H$3834,6,FALSE)</f>
        <v>Fijo</v>
      </c>
      <c r="G1898" s="4">
        <v>77999</v>
      </c>
      <c r="H1898" s="4">
        <v>6930.252291666664</v>
      </c>
      <c r="I1898" s="4">
        <v>2371.17</v>
      </c>
      <c r="J1898" s="4">
        <v>2238.5700000000002</v>
      </c>
      <c r="K1898" s="4">
        <v>16022.93</v>
      </c>
      <c r="L1898" s="4">
        <v>50436.077708333331</v>
      </c>
    </row>
    <row r="1899" spans="1:12" s="2" customFormat="1" ht="39.950000000000003" customHeight="1" x14ac:dyDescent="0.25">
      <c r="A1899" s="3" t="s">
        <v>2766</v>
      </c>
      <c r="B1899" s="3" t="s">
        <v>421</v>
      </c>
      <c r="C1899" s="3" t="s">
        <v>606</v>
      </c>
      <c r="D1899" s="3" t="s">
        <v>45</v>
      </c>
      <c r="E1899" s="3" t="str">
        <f>VLOOKUP($A1899,[1]Consolidado!$C$2:$H$3834,4,FALSE)</f>
        <v>Activo</v>
      </c>
      <c r="F1899" s="3" t="str">
        <f>VLOOKUP($A1899,[1]Consolidado!$C$2:$H$3834,6,FALSE)</f>
        <v>Fijo</v>
      </c>
      <c r="G1899" s="4">
        <v>24273</v>
      </c>
      <c r="H1899" s="4">
        <v>0</v>
      </c>
      <c r="I1899" s="4">
        <v>0</v>
      </c>
      <c r="J1899" s="4">
        <v>696.64</v>
      </c>
      <c r="K1899" s="4">
        <v>25</v>
      </c>
      <c r="L1899" s="4">
        <v>23551.360000000001</v>
      </c>
    </row>
    <row r="1900" spans="1:12" s="2" customFormat="1" ht="39.950000000000003" customHeight="1" x14ac:dyDescent="0.25">
      <c r="A1900" s="3" t="s">
        <v>2767</v>
      </c>
      <c r="B1900" s="3" t="s">
        <v>422</v>
      </c>
      <c r="C1900" s="3" t="s">
        <v>858</v>
      </c>
      <c r="D1900" s="3" t="s">
        <v>225</v>
      </c>
      <c r="E1900" s="3" t="str">
        <f>VLOOKUP($A1900,[1]Consolidado!$C$2:$H$3834,4,FALSE)</f>
        <v>Activo</v>
      </c>
      <c r="F1900" s="3" t="str">
        <f>VLOOKUP($A1900,[1]Consolidado!$C$2:$H$3834,6,FALSE)</f>
        <v>Fijo</v>
      </c>
      <c r="G1900" s="4">
        <v>70380</v>
      </c>
      <c r="H1900" s="4">
        <v>5439.9578333333329</v>
      </c>
      <c r="I1900" s="4">
        <v>2139.5500000000002</v>
      </c>
      <c r="J1900" s="4">
        <v>2019.91</v>
      </c>
      <c r="K1900" s="4">
        <v>6781.8</v>
      </c>
      <c r="L1900" s="4">
        <v>53998.782166666657</v>
      </c>
    </row>
    <row r="1901" spans="1:12" s="2" customFormat="1" ht="39.950000000000003" customHeight="1" x14ac:dyDescent="0.25">
      <c r="A1901" s="3" t="s">
        <v>2768</v>
      </c>
      <c r="B1901" s="3" t="s">
        <v>422</v>
      </c>
      <c r="C1901" s="3" t="s">
        <v>4006</v>
      </c>
      <c r="D1901" s="3" t="s">
        <v>383</v>
      </c>
      <c r="E1901" s="3" t="str">
        <f>VLOOKUP($A1901,[1]Consolidado!$C$2:$H$3834,4,FALSE)</f>
        <v>Activo</v>
      </c>
      <c r="F1901" s="3" t="str">
        <f>VLOOKUP($A1901,[1]Consolidado!$C$2:$H$3834,6,FALSE)</f>
        <v>Fijo</v>
      </c>
      <c r="G1901" s="4">
        <v>18687</v>
      </c>
      <c r="H1901" s="4">
        <v>0</v>
      </c>
      <c r="I1901" s="4">
        <v>0</v>
      </c>
      <c r="J1901" s="4">
        <v>536.32000000000005</v>
      </c>
      <c r="K1901" s="4">
        <v>5782.3</v>
      </c>
      <c r="L1901" s="4">
        <v>12368.380000000001</v>
      </c>
    </row>
    <row r="1902" spans="1:12" s="2" customFormat="1" ht="39.950000000000003" customHeight="1" x14ac:dyDescent="0.25">
      <c r="A1902" s="3" t="s">
        <v>2769</v>
      </c>
      <c r="B1902" s="3" t="s">
        <v>421</v>
      </c>
      <c r="C1902" s="3" t="s">
        <v>602</v>
      </c>
      <c r="D1902" s="3" t="s">
        <v>420</v>
      </c>
      <c r="E1902" s="3" t="str">
        <f>VLOOKUP($A1902,[1]Consolidado!$C$2:$H$3834,4,FALSE)</f>
        <v>Activo</v>
      </c>
      <c r="F1902" s="3" t="str">
        <f>VLOOKUP($A1902,[1]Consolidado!$C$2:$H$3834,6,FALSE)</f>
        <v>Fijo</v>
      </c>
      <c r="G1902" s="4">
        <v>42718</v>
      </c>
      <c r="H1902" s="4">
        <v>826.25387499999988</v>
      </c>
      <c r="I1902" s="4">
        <v>1298.6300000000001</v>
      </c>
      <c r="J1902" s="4">
        <v>1226.01</v>
      </c>
      <c r="K1902" s="4">
        <v>8580.85</v>
      </c>
      <c r="L1902" s="4">
        <v>30786.256125</v>
      </c>
    </row>
    <row r="1903" spans="1:12" s="2" customFormat="1" ht="39.950000000000003" customHeight="1" x14ac:dyDescent="0.25">
      <c r="A1903" s="3" t="s">
        <v>2770</v>
      </c>
      <c r="B1903" s="3" t="s">
        <v>422</v>
      </c>
      <c r="C1903" s="3" t="s">
        <v>593</v>
      </c>
      <c r="D1903" s="3" t="s">
        <v>448</v>
      </c>
      <c r="E1903" s="3" t="str">
        <f>VLOOKUP($A1903,[1]Consolidado!$C$2:$H$3834,4,FALSE)</f>
        <v>Activo</v>
      </c>
      <c r="F1903" s="3" t="str">
        <f>VLOOKUP($A1903,[1]Consolidado!$C$2:$H$3834,6,FALSE)</f>
        <v>Fijo</v>
      </c>
      <c r="G1903" s="4">
        <v>41329</v>
      </c>
      <c r="H1903" s="4">
        <v>0</v>
      </c>
      <c r="I1903" s="4">
        <v>1256.4000000000001</v>
      </c>
      <c r="J1903" s="4">
        <v>1186.1400000000001</v>
      </c>
      <c r="K1903" s="4">
        <v>9270.68</v>
      </c>
      <c r="L1903" s="4">
        <v>29615.78</v>
      </c>
    </row>
    <row r="1904" spans="1:12" s="2" customFormat="1" ht="39.950000000000003" customHeight="1" x14ac:dyDescent="0.25">
      <c r="A1904" s="3" t="s">
        <v>2771</v>
      </c>
      <c r="B1904" s="3" t="s">
        <v>421</v>
      </c>
      <c r="C1904" s="3" t="s">
        <v>4207</v>
      </c>
      <c r="D1904" s="3" t="s">
        <v>319</v>
      </c>
      <c r="E1904" s="3" t="str">
        <f>VLOOKUP($A1904,[1]Consolidado!$C$2:$H$3834,4,FALSE)</f>
        <v>Activo</v>
      </c>
      <c r="F1904" s="3" t="str">
        <f>VLOOKUP($A1904,[1]Consolidado!$C$2:$H$3834,6,FALSE)</f>
        <v>Fijo</v>
      </c>
      <c r="G1904" s="4">
        <v>64671</v>
      </c>
      <c r="H1904" s="4">
        <v>4365.6378333333341</v>
      </c>
      <c r="I1904" s="4">
        <v>1966</v>
      </c>
      <c r="J1904" s="4">
        <v>1856.06</v>
      </c>
      <c r="K1904" s="4">
        <v>3267.6</v>
      </c>
      <c r="L1904" s="4">
        <v>53215.70216666667</v>
      </c>
    </row>
    <row r="1905" spans="1:12" s="2" customFormat="1" ht="39.950000000000003" customHeight="1" x14ac:dyDescent="0.25">
      <c r="A1905" s="3" t="s">
        <v>2772</v>
      </c>
      <c r="B1905" s="3" t="s">
        <v>422</v>
      </c>
      <c r="C1905" s="3" t="s">
        <v>4194</v>
      </c>
      <c r="D1905" s="3" t="s">
        <v>14</v>
      </c>
      <c r="E1905" s="3" t="str">
        <f>VLOOKUP($A1905,[1]Consolidado!$C$2:$H$3834,4,FALSE)</f>
        <v>Activo</v>
      </c>
      <c r="F1905" s="3" t="str">
        <f>VLOOKUP($A1905,[1]Consolidado!$C$2:$H$3834,6,FALSE)</f>
        <v>Fijo</v>
      </c>
      <c r="G1905" s="4">
        <v>81288</v>
      </c>
      <c r="H1905" s="4">
        <v>7703.904791666665</v>
      </c>
      <c r="I1905" s="4">
        <v>2471.16</v>
      </c>
      <c r="J1905" s="4">
        <v>2332.9699999999998</v>
      </c>
      <c r="K1905" s="4">
        <v>31555.829999999998</v>
      </c>
      <c r="L1905" s="4">
        <v>37224.135208333333</v>
      </c>
    </row>
    <row r="1906" spans="1:12" s="2" customFormat="1" ht="39.950000000000003" customHeight="1" x14ac:dyDescent="0.25">
      <c r="A1906" s="3" t="s">
        <v>2773</v>
      </c>
      <c r="B1906" s="3" t="s">
        <v>422</v>
      </c>
      <c r="C1906" s="3" t="s">
        <v>4006</v>
      </c>
      <c r="D1906" s="3" t="s">
        <v>48</v>
      </c>
      <c r="E1906" s="3" t="str">
        <f>VLOOKUP($A1906,[1]Consolidado!$C$2:$H$3834,4,FALSE)</f>
        <v>Activo</v>
      </c>
      <c r="F1906" s="3" t="str">
        <f>VLOOKUP($A1906,[1]Consolidado!$C$2:$H$3834,6,FALSE)</f>
        <v>Fijo</v>
      </c>
      <c r="G1906" s="4">
        <v>18687</v>
      </c>
      <c r="H1906" s="4">
        <v>0</v>
      </c>
      <c r="I1906" s="4">
        <v>0</v>
      </c>
      <c r="J1906" s="4">
        <v>536.32000000000005</v>
      </c>
      <c r="K1906" s="4">
        <v>5468.13</v>
      </c>
      <c r="L1906" s="4">
        <v>12682.55</v>
      </c>
    </row>
    <row r="1907" spans="1:12" s="2" customFormat="1" ht="39.950000000000003" customHeight="1" x14ac:dyDescent="0.25">
      <c r="A1907" s="3" t="s">
        <v>2774</v>
      </c>
      <c r="B1907" s="3" t="s">
        <v>421</v>
      </c>
      <c r="C1907" s="3" t="s">
        <v>577</v>
      </c>
      <c r="D1907" s="3" t="s">
        <v>40</v>
      </c>
      <c r="E1907" s="3" t="str">
        <f>VLOOKUP($A1907,[1]Consolidado!$C$2:$H$3834,4,FALSE)</f>
        <v>Activo</v>
      </c>
      <c r="F1907" s="3" t="str">
        <f>VLOOKUP($A1907,[1]Consolidado!$C$2:$H$3834,6,FALSE)</f>
        <v>Fijo</v>
      </c>
      <c r="G1907" s="4">
        <v>22873</v>
      </c>
      <c r="H1907" s="4">
        <v>0</v>
      </c>
      <c r="I1907" s="4">
        <v>0</v>
      </c>
      <c r="J1907" s="4">
        <v>656.46</v>
      </c>
      <c r="K1907" s="4">
        <v>4835.6499999999996</v>
      </c>
      <c r="L1907" s="4">
        <v>17380.89</v>
      </c>
    </row>
    <row r="1908" spans="1:12" s="2" customFormat="1" ht="39.950000000000003" customHeight="1" x14ac:dyDescent="0.25">
      <c r="A1908" s="3" t="s">
        <v>2775</v>
      </c>
      <c r="B1908" s="3" t="s">
        <v>422</v>
      </c>
      <c r="C1908" s="3" t="s">
        <v>602</v>
      </c>
      <c r="D1908" s="3" t="s">
        <v>419</v>
      </c>
      <c r="E1908" s="3" t="str">
        <f>VLOOKUP($A1908,[1]Consolidado!$C$2:$H$3834,4,FALSE)</f>
        <v>Cancelado</v>
      </c>
      <c r="F1908" s="3" t="str">
        <f>VLOOKUP($A1908,[1]Consolidado!$C$2:$H$3834,6,FALSE)</f>
        <v>Fijo</v>
      </c>
      <c r="G1908" s="4">
        <v>26254</v>
      </c>
      <c r="H1908" s="4">
        <v>0</v>
      </c>
      <c r="I1908" s="4">
        <v>0</v>
      </c>
      <c r="J1908" s="4">
        <v>753.49</v>
      </c>
      <c r="K1908" s="4">
        <v>14066.19</v>
      </c>
      <c r="L1908" s="4">
        <v>11434.319999999998</v>
      </c>
    </row>
    <row r="1909" spans="1:12" s="2" customFormat="1" ht="39.950000000000003" customHeight="1" x14ac:dyDescent="0.25">
      <c r="A1909" s="3" t="s">
        <v>2776</v>
      </c>
      <c r="B1909" s="3" t="s">
        <v>422</v>
      </c>
      <c r="C1909" s="3" t="s">
        <v>4059</v>
      </c>
      <c r="D1909" s="3" t="s">
        <v>478</v>
      </c>
      <c r="E1909" s="3" t="str">
        <f>VLOOKUP($A1909,[1]Consolidado!$C$2:$H$3834,4,FALSE)</f>
        <v>Activo</v>
      </c>
      <c r="F1909" s="3" t="str">
        <f>VLOOKUP($A1909,[1]Consolidado!$C$2:$H$3834,6,FALSE)</f>
        <v>Fijo</v>
      </c>
      <c r="G1909" s="4">
        <v>81914</v>
      </c>
      <c r="H1909" s="4">
        <v>7422.2922916666676</v>
      </c>
      <c r="I1909" s="4">
        <v>2490.19</v>
      </c>
      <c r="J1909" s="4">
        <v>2350.9299999999998</v>
      </c>
      <c r="K1909" s="4">
        <v>4085.42</v>
      </c>
      <c r="L1909" s="4">
        <v>65565.167708333334</v>
      </c>
    </row>
    <row r="1910" spans="1:12" s="2" customFormat="1" ht="39.950000000000003" customHeight="1" x14ac:dyDescent="0.25">
      <c r="A1910" s="3" t="s">
        <v>2777</v>
      </c>
      <c r="B1910" s="3" t="s">
        <v>421</v>
      </c>
      <c r="C1910" s="3" t="s">
        <v>754</v>
      </c>
      <c r="D1910" s="3" t="s">
        <v>282</v>
      </c>
      <c r="E1910" s="3" t="str">
        <f>VLOOKUP($A1910,[1]Consolidado!$C$2:$H$3834,4,FALSE)</f>
        <v>Activo</v>
      </c>
      <c r="F1910" s="3" t="str">
        <f>VLOOKUP($A1910,[1]Consolidado!$C$2:$H$3834,6,FALSE)</f>
        <v>Fijo</v>
      </c>
      <c r="G1910" s="4">
        <v>64671</v>
      </c>
      <c r="H1910" s="4">
        <v>4365.6378333333341</v>
      </c>
      <c r="I1910" s="4">
        <v>1966</v>
      </c>
      <c r="J1910" s="4">
        <v>1856.06</v>
      </c>
      <c r="K1910" s="4">
        <v>5164.2</v>
      </c>
      <c r="L1910" s="4">
        <v>51319.102166666671</v>
      </c>
    </row>
    <row r="1911" spans="1:12" s="2" customFormat="1" ht="39.950000000000003" customHeight="1" x14ac:dyDescent="0.25">
      <c r="A1911" s="3" t="s">
        <v>2778</v>
      </c>
      <c r="B1911" s="3" t="s">
        <v>422</v>
      </c>
      <c r="C1911" s="3" t="s">
        <v>4006</v>
      </c>
      <c r="D1911" s="3" t="s">
        <v>343</v>
      </c>
      <c r="E1911" s="3" t="str">
        <f>VLOOKUP($A1911,[1]Consolidado!$C$2:$H$3834,4,FALSE)</f>
        <v>Activo</v>
      </c>
      <c r="F1911" s="3" t="str">
        <f>VLOOKUP($A1911,[1]Consolidado!$C$2:$H$3834,6,FALSE)</f>
        <v>Fijo</v>
      </c>
      <c r="G1911" s="4">
        <v>18687</v>
      </c>
      <c r="H1911" s="4">
        <v>0</v>
      </c>
      <c r="I1911" s="4">
        <v>0</v>
      </c>
      <c r="J1911" s="4">
        <v>536.32000000000005</v>
      </c>
      <c r="K1911" s="4">
        <v>1540.58</v>
      </c>
      <c r="L1911" s="4">
        <v>16610.099999999999</v>
      </c>
    </row>
    <row r="1912" spans="1:12" s="2" customFormat="1" ht="39.950000000000003" customHeight="1" x14ac:dyDescent="0.25">
      <c r="A1912" s="3" t="s">
        <v>2779</v>
      </c>
      <c r="B1912" s="3" t="s">
        <v>422</v>
      </c>
      <c r="C1912" s="3" t="s">
        <v>848</v>
      </c>
      <c r="D1912" s="3" t="s">
        <v>125</v>
      </c>
      <c r="E1912" s="3" t="str">
        <f>VLOOKUP($A1912,[1]Consolidado!$C$2:$H$3834,4,FALSE)</f>
        <v>Activo</v>
      </c>
      <c r="F1912" s="3" t="str">
        <f>VLOOKUP($A1912,[1]Consolidado!$C$2:$H$3834,6,FALSE)</f>
        <v>Fijo</v>
      </c>
      <c r="G1912" s="4">
        <v>64671</v>
      </c>
      <c r="H1912" s="4">
        <v>4022.5458333333336</v>
      </c>
      <c r="I1912" s="4">
        <v>1966</v>
      </c>
      <c r="J1912" s="4">
        <v>1856.06</v>
      </c>
      <c r="K1912" s="4">
        <v>4903.0200000000004</v>
      </c>
      <c r="L1912" s="4">
        <v>51923.374166666661</v>
      </c>
    </row>
    <row r="1913" spans="1:12" s="2" customFormat="1" ht="39.950000000000003" customHeight="1" x14ac:dyDescent="0.25">
      <c r="A1913" s="3" t="s">
        <v>2780</v>
      </c>
      <c r="B1913" s="3" t="s">
        <v>422</v>
      </c>
      <c r="C1913" s="3" t="s">
        <v>801</v>
      </c>
      <c r="D1913" s="3" t="s">
        <v>556</v>
      </c>
      <c r="E1913" s="3" t="str">
        <f>VLOOKUP($A1913,[1]Consolidado!$C$2:$H$3834,4,FALSE)</f>
        <v>Activo</v>
      </c>
      <c r="F1913" s="3" t="str">
        <f>VLOOKUP($A1913,[1]Consolidado!$C$2:$H$3834,6,FALSE)</f>
        <v>Fijo</v>
      </c>
      <c r="G1913" s="4">
        <v>123341</v>
      </c>
      <c r="H1913" s="4">
        <v>17595.822291666667</v>
      </c>
      <c r="I1913" s="4">
        <v>3749.57</v>
      </c>
      <c r="J1913" s="4">
        <v>3539.89</v>
      </c>
      <c r="K1913" s="4">
        <v>231.8</v>
      </c>
      <c r="L1913" s="4">
        <v>98223.91770833332</v>
      </c>
    </row>
    <row r="1914" spans="1:12" s="2" customFormat="1" ht="39.950000000000003" customHeight="1" x14ac:dyDescent="0.25">
      <c r="A1914" s="3" t="s">
        <v>2781</v>
      </c>
      <c r="B1914" s="3" t="s">
        <v>421</v>
      </c>
      <c r="C1914" s="3" t="s">
        <v>639</v>
      </c>
      <c r="D1914" s="3" t="s">
        <v>550</v>
      </c>
      <c r="E1914" s="3" t="str">
        <f>VLOOKUP($A1914,[1]Consolidado!$C$2:$H$3834,4,FALSE)</f>
        <v>Activo</v>
      </c>
      <c r="F1914" s="3" t="str">
        <f>VLOOKUP($A1914,[1]Consolidado!$C$2:$H$3834,6,FALSE)</f>
        <v>Fijo</v>
      </c>
      <c r="G1914" s="4">
        <v>81151</v>
      </c>
      <c r="H1914" s="4">
        <v>7242.8172916666636</v>
      </c>
      <c r="I1914" s="4">
        <v>2466.9899999999998</v>
      </c>
      <c r="J1914" s="4">
        <v>2329.0300000000002</v>
      </c>
      <c r="K1914" s="4">
        <v>34218.370000000003</v>
      </c>
      <c r="L1914" s="4">
        <v>34893.792708333327</v>
      </c>
    </row>
    <row r="1915" spans="1:12" s="2" customFormat="1" ht="39.950000000000003" customHeight="1" x14ac:dyDescent="0.25">
      <c r="A1915" s="3" t="s">
        <v>2782</v>
      </c>
      <c r="B1915" s="3" t="s">
        <v>422</v>
      </c>
      <c r="C1915" s="3" t="s">
        <v>4148</v>
      </c>
      <c r="D1915" s="3" t="s">
        <v>466</v>
      </c>
      <c r="E1915" s="3" t="str">
        <f>VLOOKUP($A1915,[1]Consolidado!$C$2:$H$3834,4,FALSE)</f>
        <v>Activo</v>
      </c>
      <c r="F1915" s="3" t="str">
        <f>VLOOKUP($A1915,[1]Consolidado!$C$2:$H$3834,6,FALSE)</f>
        <v>Fijo</v>
      </c>
      <c r="G1915" s="4">
        <v>64671</v>
      </c>
      <c r="H1915" s="4">
        <v>4022.5458333333336</v>
      </c>
      <c r="I1915" s="4">
        <v>1966</v>
      </c>
      <c r="J1915" s="4">
        <v>1856.06</v>
      </c>
      <c r="K1915" s="4">
        <v>11186.769999999999</v>
      </c>
      <c r="L1915" s="4">
        <v>45639.624166666668</v>
      </c>
    </row>
    <row r="1916" spans="1:12" s="2" customFormat="1" ht="39.950000000000003" customHeight="1" x14ac:dyDescent="0.25">
      <c r="A1916" s="3" t="s">
        <v>2783</v>
      </c>
      <c r="B1916" s="3" t="s">
        <v>421</v>
      </c>
      <c r="C1916" s="3" t="s">
        <v>802</v>
      </c>
      <c r="D1916" s="3" t="s">
        <v>278</v>
      </c>
      <c r="E1916" s="3" t="str">
        <f>VLOOKUP($A1916,[1]Consolidado!$C$2:$H$3834,4,FALSE)</f>
        <v>Activo</v>
      </c>
      <c r="F1916" s="3" t="str">
        <f>VLOOKUP($A1916,[1]Consolidado!$C$2:$H$3834,6,FALSE)</f>
        <v>Fijo</v>
      </c>
      <c r="G1916" s="4">
        <v>81151</v>
      </c>
      <c r="H1916" s="4">
        <v>7671.682291666667</v>
      </c>
      <c r="I1916" s="4">
        <v>2466.9899999999998</v>
      </c>
      <c r="J1916" s="4">
        <v>2329.0300000000002</v>
      </c>
      <c r="K1916" s="4">
        <v>25684.21</v>
      </c>
      <c r="L1916" s="4">
        <v>42999.087708333325</v>
      </c>
    </row>
    <row r="1917" spans="1:12" s="2" customFormat="1" ht="39.950000000000003" customHeight="1" x14ac:dyDescent="0.25">
      <c r="A1917" s="3" t="s">
        <v>2784</v>
      </c>
      <c r="B1917" s="3" t="s">
        <v>421</v>
      </c>
      <c r="C1917" s="3" t="s">
        <v>761</v>
      </c>
      <c r="D1917" s="3" t="s">
        <v>246</v>
      </c>
      <c r="E1917" s="3" t="str">
        <f>VLOOKUP($A1917,[1]Consolidado!$C$2:$H$3834,4,FALSE)</f>
        <v>Activo</v>
      </c>
      <c r="F1917" s="3" t="str">
        <f>VLOOKUP($A1917,[1]Consolidado!$C$2:$H$3834,6,FALSE)</f>
        <v>Fijo</v>
      </c>
      <c r="G1917" s="4">
        <v>32150</v>
      </c>
      <c r="H1917" s="4">
        <v>0</v>
      </c>
      <c r="I1917" s="4">
        <v>0</v>
      </c>
      <c r="J1917" s="4">
        <v>922.71</v>
      </c>
      <c r="K1917" s="4">
        <v>4735.6900000000005</v>
      </c>
      <c r="L1917" s="4">
        <v>26491.599999999999</v>
      </c>
    </row>
    <row r="1918" spans="1:12" s="2" customFormat="1" ht="39.950000000000003" customHeight="1" x14ac:dyDescent="0.25">
      <c r="A1918" s="3" t="s">
        <v>2785</v>
      </c>
      <c r="B1918" s="3" t="s">
        <v>422</v>
      </c>
      <c r="C1918" s="3" t="s">
        <v>4006</v>
      </c>
      <c r="D1918" s="3" t="s">
        <v>383</v>
      </c>
      <c r="E1918" s="3" t="str">
        <f>VLOOKUP($A1918,[1]Consolidado!$C$2:$H$3834,4,FALSE)</f>
        <v>Activo</v>
      </c>
      <c r="F1918" s="3" t="str">
        <f>VLOOKUP($A1918,[1]Consolidado!$C$2:$H$3834,6,FALSE)</f>
        <v>Fijo</v>
      </c>
      <c r="G1918" s="4">
        <v>18687</v>
      </c>
      <c r="H1918" s="4">
        <v>0</v>
      </c>
      <c r="I1918" s="4">
        <v>0</v>
      </c>
      <c r="J1918" s="4">
        <v>536.32000000000005</v>
      </c>
      <c r="K1918" s="4">
        <v>8496.67</v>
      </c>
      <c r="L1918" s="4">
        <v>9654.01</v>
      </c>
    </row>
    <row r="1919" spans="1:12" s="2" customFormat="1" ht="39.950000000000003" customHeight="1" x14ac:dyDescent="0.25">
      <c r="A1919" s="3" t="s">
        <v>2786</v>
      </c>
      <c r="B1919" s="3" t="s">
        <v>422</v>
      </c>
      <c r="C1919" s="3" t="s">
        <v>4006</v>
      </c>
      <c r="D1919" s="3" t="s">
        <v>383</v>
      </c>
      <c r="E1919" s="3" t="str">
        <f>VLOOKUP($A1919,[1]Consolidado!$C$2:$H$3834,4,FALSE)</f>
        <v>Activo</v>
      </c>
      <c r="F1919" s="3" t="str">
        <f>VLOOKUP($A1919,[1]Consolidado!$C$2:$H$3834,6,FALSE)</f>
        <v>Fijo</v>
      </c>
      <c r="G1919" s="4">
        <v>18687</v>
      </c>
      <c r="H1919" s="4">
        <v>0</v>
      </c>
      <c r="I1919" s="4">
        <v>0</v>
      </c>
      <c r="J1919" s="4">
        <v>536.32000000000005</v>
      </c>
      <c r="K1919" s="4">
        <v>4205.5999999999995</v>
      </c>
      <c r="L1919" s="4">
        <v>13945.080000000002</v>
      </c>
    </row>
    <row r="1920" spans="1:12" s="2" customFormat="1" ht="39.950000000000003" customHeight="1" x14ac:dyDescent="0.25">
      <c r="A1920" s="3" t="s">
        <v>2787</v>
      </c>
      <c r="B1920" s="3" t="s">
        <v>421</v>
      </c>
      <c r="C1920" s="3" t="s">
        <v>605</v>
      </c>
      <c r="D1920" s="3" t="s">
        <v>357</v>
      </c>
      <c r="E1920" s="3" t="str">
        <f>VLOOKUP($A1920,[1]Consolidado!$C$2:$H$3834,4,FALSE)</f>
        <v>Activo</v>
      </c>
      <c r="F1920" s="3" t="str">
        <f>VLOOKUP($A1920,[1]Consolidado!$C$2:$H$3834,6,FALSE)</f>
        <v>Fijo</v>
      </c>
      <c r="G1920" s="4">
        <v>26254</v>
      </c>
      <c r="H1920" s="4">
        <v>0</v>
      </c>
      <c r="I1920" s="4">
        <v>0</v>
      </c>
      <c r="J1920" s="4">
        <v>753.49</v>
      </c>
      <c r="K1920" s="4">
        <v>12726.749999999998</v>
      </c>
      <c r="L1920" s="4">
        <v>12773.76</v>
      </c>
    </row>
    <row r="1921" spans="1:12" s="2" customFormat="1" ht="39.950000000000003" customHeight="1" x14ac:dyDescent="0.25">
      <c r="A1921" s="3" t="s">
        <v>2788</v>
      </c>
      <c r="B1921" s="3" t="s">
        <v>421</v>
      </c>
      <c r="C1921" s="3" t="s">
        <v>605</v>
      </c>
      <c r="D1921" s="3" t="s">
        <v>357</v>
      </c>
      <c r="E1921" s="3" t="str">
        <f>VLOOKUP($A1921,[1]Consolidado!$C$2:$H$3834,4,FALSE)</f>
        <v>Activo</v>
      </c>
      <c r="F1921" s="3" t="str">
        <f>VLOOKUP($A1921,[1]Consolidado!$C$2:$H$3834,6,FALSE)</f>
        <v>Fijo</v>
      </c>
      <c r="G1921" s="4">
        <v>26254</v>
      </c>
      <c r="H1921" s="4">
        <v>0</v>
      </c>
      <c r="I1921" s="4">
        <v>0</v>
      </c>
      <c r="J1921" s="4">
        <v>753.49</v>
      </c>
      <c r="K1921" s="4">
        <v>11242.96</v>
      </c>
      <c r="L1921" s="4">
        <v>14257.55</v>
      </c>
    </row>
    <row r="1922" spans="1:12" s="2" customFormat="1" ht="39.950000000000003" customHeight="1" x14ac:dyDescent="0.25">
      <c r="A1922" s="3" t="s">
        <v>2789</v>
      </c>
      <c r="B1922" s="3" t="s">
        <v>422</v>
      </c>
      <c r="C1922" s="3" t="s">
        <v>4207</v>
      </c>
      <c r="D1922" s="3" t="s">
        <v>319</v>
      </c>
      <c r="E1922" s="3" t="str">
        <f>VLOOKUP($A1922,[1]Consolidado!$C$2:$H$3834,4,FALSE)</f>
        <v>Activo</v>
      </c>
      <c r="F1922" s="3" t="str">
        <f>VLOOKUP($A1922,[1]Consolidado!$C$2:$H$3834,6,FALSE)</f>
        <v>Fijo</v>
      </c>
      <c r="G1922" s="4">
        <v>64671</v>
      </c>
      <c r="H1922" s="4">
        <v>4365.6378333333341</v>
      </c>
      <c r="I1922" s="4">
        <v>1966</v>
      </c>
      <c r="J1922" s="4">
        <v>1856.06</v>
      </c>
      <c r="K1922" s="4">
        <v>3539.8</v>
      </c>
      <c r="L1922" s="4">
        <v>52943.502166666665</v>
      </c>
    </row>
    <row r="1923" spans="1:12" s="2" customFormat="1" ht="39.950000000000003" customHeight="1" x14ac:dyDescent="0.25">
      <c r="A1923" s="3" t="s">
        <v>2790</v>
      </c>
      <c r="B1923" s="3" t="s">
        <v>422</v>
      </c>
      <c r="C1923" s="3" t="s">
        <v>4006</v>
      </c>
      <c r="D1923" s="3" t="s">
        <v>383</v>
      </c>
      <c r="E1923" s="3" t="str">
        <f>VLOOKUP($A1923,[1]Consolidado!$C$2:$H$3834,4,FALSE)</f>
        <v>Activo</v>
      </c>
      <c r="F1923" s="3" t="str">
        <f>VLOOKUP($A1923,[1]Consolidado!$C$2:$H$3834,6,FALSE)</f>
        <v>Fijo</v>
      </c>
      <c r="G1923" s="4">
        <v>18687</v>
      </c>
      <c r="H1923" s="4">
        <v>0</v>
      </c>
      <c r="I1923" s="4">
        <v>0</v>
      </c>
      <c r="J1923" s="4">
        <v>536.32000000000005</v>
      </c>
      <c r="K1923" s="4">
        <v>10605.77</v>
      </c>
      <c r="L1923" s="4">
        <v>7544.91</v>
      </c>
    </row>
    <row r="1924" spans="1:12" s="2" customFormat="1" ht="39.950000000000003" customHeight="1" x14ac:dyDescent="0.25">
      <c r="A1924" s="3" t="s">
        <v>2791</v>
      </c>
      <c r="B1924" s="3" t="s">
        <v>422</v>
      </c>
      <c r="C1924" s="3" t="s">
        <v>605</v>
      </c>
      <c r="D1924" s="3" t="s">
        <v>357</v>
      </c>
      <c r="E1924" s="3" t="str">
        <f>VLOOKUP($A1924,[1]Consolidado!$C$2:$H$3834,4,FALSE)</f>
        <v>Activo</v>
      </c>
      <c r="F1924" s="3" t="str">
        <f>VLOOKUP($A1924,[1]Consolidado!$C$2:$H$3834,6,FALSE)</f>
        <v>Fijo</v>
      </c>
      <c r="G1924" s="4">
        <v>26254</v>
      </c>
      <c r="H1924" s="4">
        <v>0</v>
      </c>
      <c r="I1924" s="4">
        <v>0</v>
      </c>
      <c r="J1924" s="4">
        <v>753.49</v>
      </c>
      <c r="K1924" s="4">
        <v>7698.08</v>
      </c>
      <c r="L1924" s="4">
        <v>17802.43</v>
      </c>
    </row>
    <row r="1925" spans="1:12" s="2" customFormat="1" ht="39.950000000000003" customHeight="1" x14ac:dyDescent="0.25">
      <c r="A1925" s="3" t="s">
        <v>2792</v>
      </c>
      <c r="B1925" s="3" t="s">
        <v>421</v>
      </c>
      <c r="C1925" s="3" t="s">
        <v>730</v>
      </c>
      <c r="D1925" s="3" t="s">
        <v>513</v>
      </c>
      <c r="E1925" s="3" t="str">
        <f>VLOOKUP($A1925,[1]Consolidado!$C$2:$H$3834,4,FALSE)</f>
        <v>Activo</v>
      </c>
      <c r="F1925" s="3" t="str">
        <f>VLOOKUP($A1925,[1]Consolidado!$C$2:$H$3834,6,FALSE)</f>
        <v>Fijo</v>
      </c>
      <c r="G1925" s="4">
        <v>64671</v>
      </c>
      <c r="H1925" s="4">
        <v>4365.6378333333341</v>
      </c>
      <c r="I1925" s="4">
        <v>1966</v>
      </c>
      <c r="J1925" s="4">
        <v>1856.06</v>
      </c>
      <c r="K1925" s="4">
        <v>18832.059999999998</v>
      </c>
      <c r="L1925" s="4">
        <v>37651.242166666671</v>
      </c>
    </row>
    <row r="1926" spans="1:12" s="2" customFormat="1" ht="39.950000000000003" customHeight="1" x14ac:dyDescent="0.25">
      <c r="A1926" s="3" t="s">
        <v>2793</v>
      </c>
      <c r="B1926" s="3" t="s">
        <v>421</v>
      </c>
      <c r="C1926" s="3" t="s">
        <v>577</v>
      </c>
      <c r="D1926" s="3" t="s">
        <v>144</v>
      </c>
      <c r="E1926" s="3" t="str">
        <f>VLOOKUP($A1926,[1]Consolidado!$C$2:$H$3834,4,FALSE)</f>
        <v>Activo</v>
      </c>
      <c r="F1926" s="3" t="str">
        <f>VLOOKUP($A1926,[1]Consolidado!$C$2:$H$3834,6,FALSE)</f>
        <v>Fijo</v>
      </c>
      <c r="G1926" s="4">
        <v>22873</v>
      </c>
      <c r="H1926" s="4">
        <v>0</v>
      </c>
      <c r="I1926" s="4">
        <v>0</v>
      </c>
      <c r="J1926" s="4">
        <v>656.46</v>
      </c>
      <c r="K1926" s="4">
        <v>6102.5300000000007</v>
      </c>
      <c r="L1926" s="4">
        <v>16114.01</v>
      </c>
    </row>
    <row r="1927" spans="1:12" s="2" customFormat="1" ht="39.950000000000003" customHeight="1" x14ac:dyDescent="0.25">
      <c r="A1927" s="3" t="s">
        <v>2794</v>
      </c>
      <c r="B1927" s="3" t="s">
        <v>421</v>
      </c>
      <c r="C1927" s="3" t="s">
        <v>4251</v>
      </c>
      <c r="D1927" s="3" t="s">
        <v>229</v>
      </c>
      <c r="E1927" s="3" t="str">
        <f>VLOOKUP($A1927,[1]Consolidado!$C$2:$H$3834,4,FALSE)</f>
        <v>Activo</v>
      </c>
      <c r="F1927" s="3" t="str">
        <f>VLOOKUP($A1927,[1]Consolidado!$C$2:$H$3834,6,FALSE)</f>
        <v>Fijo</v>
      </c>
      <c r="G1927" s="4">
        <v>81151</v>
      </c>
      <c r="H1927" s="4">
        <v>7671.682291666667</v>
      </c>
      <c r="I1927" s="4">
        <v>2466.9899999999998</v>
      </c>
      <c r="J1927" s="4">
        <v>2329.0300000000002</v>
      </c>
      <c r="K1927" s="4">
        <v>9411.59</v>
      </c>
      <c r="L1927" s="4">
        <v>59271.707708333328</v>
      </c>
    </row>
    <row r="1928" spans="1:12" s="2" customFormat="1" ht="39.950000000000003" customHeight="1" x14ac:dyDescent="0.25">
      <c r="A1928" s="3" t="s">
        <v>2795</v>
      </c>
      <c r="B1928" s="3" t="s">
        <v>421</v>
      </c>
      <c r="C1928" s="3" t="s">
        <v>577</v>
      </c>
      <c r="D1928" s="3" t="s">
        <v>65</v>
      </c>
      <c r="E1928" s="3" t="str">
        <f>VLOOKUP($A1928,[1]Consolidado!$C$2:$H$3834,4,FALSE)</f>
        <v>Activo</v>
      </c>
      <c r="F1928" s="3" t="str">
        <f>VLOOKUP($A1928,[1]Consolidado!$C$2:$H$3834,6,FALSE)</f>
        <v>Fijo</v>
      </c>
      <c r="G1928" s="4">
        <v>22873</v>
      </c>
      <c r="H1928" s="4">
        <v>0</v>
      </c>
      <c r="I1928" s="4">
        <v>0</v>
      </c>
      <c r="J1928" s="4">
        <v>656.46</v>
      </c>
      <c r="K1928" s="4">
        <v>11976.04</v>
      </c>
      <c r="L1928" s="4">
        <v>10240.5</v>
      </c>
    </row>
    <row r="1929" spans="1:12" s="2" customFormat="1" ht="39.950000000000003" customHeight="1" x14ac:dyDescent="0.25">
      <c r="A1929" s="3" t="s">
        <v>2796</v>
      </c>
      <c r="B1929" s="3" t="s">
        <v>421</v>
      </c>
      <c r="C1929" s="3" t="s">
        <v>4251</v>
      </c>
      <c r="D1929" s="3" t="s">
        <v>229</v>
      </c>
      <c r="E1929" s="3" t="str">
        <f>VLOOKUP($A1929,[1]Consolidado!$C$2:$H$3834,4,FALSE)</f>
        <v>Activo</v>
      </c>
      <c r="F1929" s="3" t="str">
        <f>VLOOKUP($A1929,[1]Consolidado!$C$2:$H$3834,6,FALSE)</f>
        <v>Fijo</v>
      </c>
      <c r="G1929" s="4">
        <v>81151</v>
      </c>
      <c r="H1929" s="4">
        <v>7671.682291666667</v>
      </c>
      <c r="I1929" s="4">
        <v>2466.9899999999998</v>
      </c>
      <c r="J1929" s="4">
        <v>2329.0300000000002</v>
      </c>
      <c r="K1929" s="4">
        <v>645.4</v>
      </c>
      <c r="L1929" s="4">
        <v>68037.89770833333</v>
      </c>
    </row>
    <row r="1930" spans="1:12" s="2" customFormat="1" ht="39.950000000000003" customHeight="1" x14ac:dyDescent="0.25">
      <c r="A1930" s="3" t="s">
        <v>2797</v>
      </c>
      <c r="B1930" s="3" t="s">
        <v>422</v>
      </c>
      <c r="C1930" s="3" t="s">
        <v>593</v>
      </c>
      <c r="D1930" s="3" t="s">
        <v>112</v>
      </c>
      <c r="E1930" s="3" t="str">
        <f>VLOOKUP($A1930,[1]Consolidado!$C$2:$H$3834,4,FALSE)</f>
        <v>Activo</v>
      </c>
      <c r="F1930" s="3" t="str">
        <f>VLOOKUP($A1930,[1]Consolidado!$C$2:$H$3834,6,FALSE)</f>
        <v>Fijo</v>
      </c>
      <c r="G1930" s="4">
        <v>41329</v>
      </c>
      <c r="H1930" s="4">
        <v>630.21887500000014</v>
      </c>
      <c r="I1930" s="4">
        <v>1256.4000000000001</v>
      </c>
      <c r="J1930" s="4">
        <v>1186.1400000000001</v>
      </c>
      <c r="K1930" s="4">
        <v>3401.2</v>
      </c>
      <c r="L1930" s="4">
        <v>34855.041125000003</v>
      </c>
    </row>
    <row r="1931" spans="1:12" s="2" customFormat="1" ht="39.950000000000003" customHeight="1" x14ac:dyDescent="0.25">
      <c r="A1931" s="3" t="s">
        <v>2798</v>
      </c>
      <c r="B1931" s="3" t="s">
        <v>421</v>
      </c>
      <c r="C1931" s="3" t="s">
        <v>577</v>
      </c>
      <c r="D1931" s="3" t="s">
        <v>49</v>
      </c>
      <c r="E1931" s="3" t="str">
        <f>VLOOKUP($A1931,[1]Consolidado!$C$2:$H$3834,4,FALSE)</f>
        <v>Activo</v>
      </c>
      <c r="F1931" s="3" t="str">
        <f>VLOOKUP($A1931,[1]Consolidado!$C$2:$H$3834,6,FALSE)</f>
        <v>Fijo</v>
      </c>
      <c r="G1931" s="4">
        <v>22873</v>
      </c>
      <c r="H1931" s="4">
        <v>0</v>
      </c>
      <c r="I1931" s="4">
        <v>0</v>
      </c>
      <c r="J1931" s="4">
        <v>656.46</v>
      </c>
      <c r="K1931" s="4">
        <v>3588.5</v>
      </c>
      <c r="L1931" s="4">
        <v>18628.04</v>
      </c>
    </row>
    <row r="1932" spans="1:12" s="2" customFormat="1" ht="39.950000000000003" customHeight="1" x14ac:dyDescent="0.25">
      <c r="A1932" s="3" t="s">
        <v>2799</v>
      </c>
      <c r="B1932" s="3" t="s">
        <v>422</v>
      </c>
      <c r="C1932" s="3" t="s">
        <v>4006</v>
      </c>
      <c r="D1932" s="3" t="s">
        <v>383</v>
      </c>
      <c r="E1932" s="3" t="str">
        <f>VLOOKUP($A1932,[1]Consolidado!$C$2:$H$3834,4,FALSE)</f>
        <v>Activo</v>
      </c>
      <c r="F1932" s="3" t="str">
        <f>VLOOKUP($A1932,[1]Consolidado!$C$2:$H$3834,6,FALSE)</f>
        <v>Fijo</v>
      </c>
      <c r="G1932" s="4">
        <v>18687</v>
      </c>
      <c r="H1932" s="4">
        <v>0</v>
      </c>
      <c r="I1932" s="4">
        <v>0</v>
      </c>
      <c r="J1932" s="4">
        <v>536.32000000000005</v>
      </c>
      <c r="K1932" s="4">
        <v>8115.51</v>
      </c>
      <c r="L1932" s="4">
        <v>10035.17</v>
      </c>
    </row>
    <row r="1933" spans="1:12" s="2" customFormat="1" ht="39.950000000000003" customHeight="1" x14ac:dyDescent="0.25">
      <c r="A1933" s="3" t="s">
        <v>2800</v>
      </c>
      <c r="B1933" s="3" t="s">
        <v>422</v>
      </c>
      <c r="C1933" s="3" t="s">
        <v>4068</v>
      </c>
      <c r="D1933" s="3" t="s">
        <v>205</v>
      </c>
      <c r="E1933" s="3" t="str">
        <f>VLOOKUP($A1933,[1]Consolidado!$C$2:$H$3834,4,FALSE)</f>
        <v>Activo</v>
      </c>
      <c r="F1933" s="3" t="str">
        <f>VLOOKUP($A1933,[1]Consolidado!$C$2:$H$3834,6,FALSE)</f>
        <v>Fijo</v>
      </c>
      <c r="G1933" s="4">
        <v>60440</v>
      </c>
      <c r="H1933" s="4">
        <v>3569.4478333333354</v>
      </c>
      <c r="I1933" s="4">
        <v>1837.38</v>
      </c>
      <c r="J1933" s="4">
        <v>1734.63</v>
      </c>
      <c r="K1933" s="4">
        <v>231.8</v>
      </c>
      <c r="L1933" s="4">
        <v>53066.742166666663</v>
      </c>
    </row>
    <row r="1934" spans="1:12" s="2" customFormat="1" ht="39.950000000000003" customHeight="1" x14ac:dyDescent="0.25">
      <c r="A1934" s="3" t="s">
        <v>2801</v>
      </c>
      <c r="B1934" s="3" t="s">
        <v>421</v>
      </c>
      <c r="C1934" s="3" t="s">
        <v>4252</v>
      </c>
      <c r="D1934" s="3" t="s">
        <v>549</v>
      </c>
      <c r="E1934" s="3" t="str">
        <f>VLOOKUP($A1934,[1]Consolidado!$C$2:$H$3834,4,FALSE)</f>
        <v>Activo</v>
      </c>
      <c r="F1934" s="3" t="str">
        <f>VLOOKUP($A1934,[1]Consolidado!$C$2:$H$3834,6,FALSE)</f>
        <v>Fijo</v>
      </c>
      <c r="G1934" s="4">
        <v>165304</v>
      </c>
      <c r="H1934" s="4">
        <v>27466.572291666667</v>
      </c>
      <c r="I1934" s="4">
        <v>5025.24</v>
      </c>
      <c r="J1934" s="4">
        <v>4744.22</v>
      </c>
      <c r="K1934" s="4">
        <v>2414.6</v>
      </c>
      <c r="L1934" s="4">
        <v>125653.36770833332</v>
      </c>
    </row>
    <row r="1935" spans="1:12" s="2" customFormat="1" ht="39.950000000000003" customHeight="1" x14ac:dyDescent="0.25">
      <c r="A1935" s="3" t="s">
        <v>2802</v>
      </c>
      <c r="B1935" s="3" t="s">
        <v>421</v>
      </c>
      <c r="C1935" s="3" t="s">
        <v>803</v>
      </c>
      <c r="D1935" s="3" t="s">
        <v>309</v>
      </c>
      <c r="E1935" s="3" t="str">
        <f>VLOOKUP($A1935,[1]Consolidado!$C$2:$H$3834,4,FALSE)</f>
        <v>Activo</v>
      </c>
      <c r="F1935" s="3" t="str">
        <f>VLOOKUP($A1935,[1]Consolidado!$C$2:$H$3834,6,FALSE)</f>
        <v>Fijo</v>
      </c>
      <c r="G1935" s="4">
        <v>28320</v>
      </c>
      <c r="H1935" s="4">
        <v>0</v>
      </c>
      <c r="I1935" s="4">
        <v>0</v>
      </c>
      <c r="J1935" s="4">
        <v>812.78</v>
      </c>
      <c r="K1935" s="4">
        <v>6941.5700000000006</v>
      </c>
      <c r="L1935" s="4">
        <v>20565.650000000001</v>
      </c>
    </row>
    <row r="1936" spans="1:12" s="2" customFormat="1" ht="39.950000000000003" customHeight="1" x14ac:dyDescent="0.25">
      <c r="A1936" s="3" t="s">
        <v>2803</v>
      </c>
      <c r="B1936" s="3" t="s">
        <v>422</v>
      </c>
      <c r="C1936" s="3" t="s">
        <v>4006</v>
      </c>
      <c r="D1936" s="3" t="s">
        <v>144</v>
      </c>
      <c r="E1936" s="3" t="str">
        <f>VLOOKUP($A1936,[1]Consolidado!$C$2:$H$3834,4,FALSE)</f>
        <v>Activo</v>
      </c>
      <c r="F1936" s="3" t="str">
        <f>VLOOKUP($A1936,[1]Consolidado!$C$2:$H$3834,6,FALSE)</f>
        <v>Fijo</v>
      </c>
      <c r="G1936" s="4">
        <v>18687</v>
      </c>
      <c r="H1936" s="4">
        <v>0</v>
      </c>
      <c r="I1936" s="4">
        <v>0</v>
      </c>
      <c r="J1936" s="4">
        <v>536.32000000000005</v>
      </c>
      <c r="K1936" s="4">
        <v>6438.1799999999994</v>
      </c>
      <c r="L1936" s="4">
        <v>11712.5</v>
      </c>
    </row>
    <row r="1937" spans="1:12" s="2" customFormat="1" ht="39.950000000000003" customHeight="1" x14ac:dyDescent="0.25">
      <c r="A1937" s="3" t="s">
        <v>2804</v>
      </c>
      <c r="B1937" s="3" t="s">
        <v>421</v>
      </c>
      <c r="C1937" s="3" t="s">
        <v>660</v>
      </c>
      <c r="D1937" s="3" t="s">
        <v>561</v>
      </c>
      <c r="E1937" s="3" t="str">
        <f>VLOOKUP($A1937,[1]Consolidado!$C$2:$H$3834,4,FALSE)</f>
        <v>Activo</v>
      </c>
      <c r="F1937" s="3" t="str">
        <f>VLOOKUP($A1937,[1]Consolidado!$C$2:$H$3834,6,FALSE)</f>
        <v>Fijo</v>
      </c>
      <c r="G1937" s="4">
        <v>93591</v>
      </c>
      <c r="H1937" s="4">
        <v>10597.879791666666</v>
      </c>
      <c r="I1937" s="4">
        <v>2845.17</v>
      </c>
      <c r="J1937" s="4">
        <v>2686.06</v>
      </c>
      <c r="K1937" s="4">
        <v>240.8</v>
      </c>
      <c r="L1937" s="4">
        <v>77221.090208333335</v>
      </c>
    </row>
    <row r="1938" spans="1:12" s="2" customFormat="1" ht="39.950000000000003" customHeight="1" x14ac:dyDescent="0.25">
      <c r="A1938" s="3" t="s">
        <v>2805</v>
      </c>
      <c r="B1938" s="3" t="s">
        <v>421</v>
      </c>
      <c r="C1938" s="3" t="s">
        <v>660</v>
      </c>
      <c r="D1938" s="3" t="s">
        <v>561</v>
      </c>
      <c r="E1938" s="3" t="str">
        <f>VLOOKUP($A1938,[1]Consolidado!$C$2:$H$3834,4,FALSE)</f>
        <v>Activo</v>
      </c>
      <c r="F1938" s="3" t="str">
        <f>VLOOKUP($A1938,[1]Consolidado!$C$2:$H$3834,6,FALSE)</f>
        <v>Fijo</v>
      </c>
      <c r="G1938" s="4">
        <v>93591</v>
      </c>
      <c r="H1938" s="4">
        <v>10597.879791666666</v>
      </c>
      <c r="I1938" s="4">
        <v>2845.17</v>
      </c>
      <c r="J1938" s="4">
        <v>2686.06</v>
      </c>
      <c r="K1938" s="4">
        <v>27727.45</v>
      </c>
      <c r="L1938" s="4">
        <v>49734.440208333341</v>
      </c>
    </row>
    <row r="1939" spans="1:12" s="2" customFormat="1" ht="39.950000000000003" customHeight="1" x14ac:dyDescent="0.25">
      <c r="A1939" s="3" t="s">
        <v>2806</v>
      </c>
      <c r="B1939" s="3" t="s">
        <v>421</v>
      </c>
      <c r="C1939" s="3" t="s">
        <v>660</v>
      </c>
      <c r="D1939" s="3" t="s">
        <v>561</v>
      </c>
      <c r="E1939" s="3" t="str">
        <f>VLOOKUP($A1939,[1]Consolidado!$C$2:$H$3834,4,FALSE)</f>
        <v>Activo</v>
      </c>
      <c r="F1939" s="3" t="str">
        <f>VLOOKUP($A1939,[1]Consolidado!$C$2:$H$3834,6,FALSE)</f>
        <v>Fijo</v>
      </c>
      <c r="G1939" s="4">
        <v>93591</v>
      </c>
      <c r="H1939" s="4">
        <v>10169.014791666666</v>
      </c>
      <c r="I1939" s="4">
        <v>2845.17</v>
      </c>
      <c r="J1939" s="4">
        <v>2686.06</v>
      </c>
      <c r="K1939" s="4">
        <v>1708.22</v>
      </c>
      <c r="L1939" s="4">
        <v>76182.535208333342</v>
      </c>
    </row>
    <row r="1940" spans="1:12" s="2" customFormat="1" ht="39.950000000000003" customHeight="1" x14ac:dyDescent="0.25">
      <c r="A1940" s="3" t="s">
        <v>2807</v>
      </c>
      <c r="B1940" s="3" t="s">
        <v>422</v>
      </c>
      <c r="C1940" s="3" t="s">
        <v>3980</v>
      </c>
      <c r="D1940" s="3" t="s">
        <v>293</v>
      </c>
      <c r="E1940" s="3" t="str">
        <f>VLOOKUP($A1940,[1]Consolidado!$C$2:$H$3834,4,FALSE)</f>
        <v>Activo</v>
      </c>
      <c r="F1940" s="3" t="str">
        <f>VLOOKUP($A1940,[1]Consolidado!$C$2:$H$3834,6,FALSE)</f>
        <v>Fijo</v>
      </c>
      <c r="G1940" s="4">
        <v>58757</v>
      </c>
      <c r="H1940" s="4">
        <v>3252.7418333333335</v>
      </c>
      <c r="I1940" s="4">
        <v>1786.21</v>
      </c>
      <c r="J1940" s="4">
        <v>1686.33</v>
      </c>
      <c r="K1940" s="4">
        <v>5075.3999999999996</v>
      </c>
      <c r="L1940" s="4">
        <v>46956.318166666664</v>
      </c>
    </row>
    <row r="1941" spans="1:12" s="2" customFormat="1" ht="39.950000000000003" customHeight="1" x14ac:dyDescent="0.25">
      <c r="A1941" s="3" t="s">
        <v>2808</v>
      </c>
      <c r="B1941" s="3" t="s">
        <v>421</v>
      </c>
      <c r="C1941" s="3" t="s">
        <v>804</v>
      </c>
      <c r="D1941" s="3" t="s">
        <v>522</v>
      </c>
      <c r="E1941" s="3" t="str">
        <f>VLOOKUP($A1941,[1]Consolidado!$C$2:$H$3834,4,FALSE)</f>
        <v>Activo</v>
      </c>
      <c r="F1941" s="3" t="str">
        <f>VLOOKUP($A1941,[1]Consolidado!$C$2:$H$3834,6,FALSE)</f>
        <v>Fijo</v>
      </c>
      <c r="G1941" s="4">
        <v>91327</v>
      </c>
      <c r="H1941" s="4">
        <v>9636.4672916666659</v>
      </c>
      <c r="I1941" s="4">
        <v>2776.34</v>
      </c>
      <c r="J1941" s="4">
        <v>2621.08</v>
      </c>
      <c r="K1941" s="4">
        <v>15167.02</v>
      </c>
      <c r="L1941" s="4">
        <v>61126.092708333337</v>
      </c>
    </row>
    <row r="1942" spans="1:12" s="2" customFormat="1" ht="39.950000000000003" customHeight="1" x14ac:dyDescent="0.25">
      <c r="A1942" s="3" t="s">
        <v>2809</v>
      </c>
      <c r="B1942" s="3" t="s">
        <v>422</v>
      </c>
      <c r="C1942" s="3" t="s">
        <v>4063</v>
      </c>
      <c r="D1942" s="3" t="s">
        <v>152</v>
      </c>
      <c r="E1942" s="3" t="str">
        <f>VLOOKUP($A1942,[1]Consolidado!$C$2:$H$3834,4,FALSE)</f>
        <v>Activo</v>
      </c>
      <c r="F1942" s="3" t="str">
        <f>VLOOKUP($A1942,[1]Consolidado!$C$2:$H$3834,6,FALSE)</f>
        <v>Fijo</v>
      </c>
      <c r="G1942" s="4">
        <v>50890</v>
      </c>
      <c r="H1942" s="4">
        <v>1979.6098750000003</v>
      </c>
      <c r="I1942" s="4">
        <v>1547.06</v>
      </c>
      <c r="J1942" s="4">
        <v>1460.54</v>
      </c>
      <c r="K1942" s="4">
        <v>3746.5299999999997</v>
      </c>
      <c r="L1942" s="4">
        <v>42156.260125000001</v>
      </c>
    </row>
    <row r="1943" spans="1:12" s="2" customFormat="1" ht="39.950000000000003" customHeight="1" x14ac:dyDescent="0.25">
      <c r="A1943" s="3" t="s">
        <v>2810</v>
      </c>
      <c r="B1943" s="3" t="s">
        <v>421</v>
      </c>
      <c r="C1943" s="3" t="s">
        <v>577</v>
      </c>
      <c r="D1943" s="3" t="s">
        <v>47</v>
      </c>
      <c r="E1943" s="3" t="str">
        <f>VLOOKUP($A1943,[1]Consolidado!$C$2:$H$3834,4,FALSE)</f>
        <v>Activo</v>
      </c>
      <c r="F1943" s="3" t="str">
        <f>VLOOKUP($A1943,[1]Consolidado!$C$2:$H$3834,6,FALSE)</f>
        <v>Fijo</v>
      </c>
      <c r="G1943" s="4">
        <v>22873</v>
      </c>
      <c r="H1943" s="4">
        <v>0</v>
      </c>
      <c r="I1943" s="4">
        <v>0</v>
      </c>
      <c r="J1943" s="4">
        <v>656.46</v>
      </c>
      <c r="K1943" s="4">
        <v>13580.099999999999</v>
      </c>
      <c r="L1943" s="4">
        <v>8636.4400000000023</v>
      </c>
    </row>
    <row r="1944" spans="1:12" s="2" customFormat="1" ht="39.950000000000003" customHeight="1" x14ac:dyDescent="0.25">
      <c r="A1944" s="3" t="s">
        <v>2811</v>
      </c>
      <c r="B1944" s="3" t="s">
        <v>422</v>
      </c>
      <c r="C1944" s="3" t="s">
        <v>3980</v>
      </c>
      <c r="D1944" s="3" t="s">
        <v>293</v>
      </c>
      <c r="E1944" s="3" t="str">
        <f>VLOOKUP($A1944,[1]Consolidado!$C$2:$H$3834,4,FALSE)</f>
        <v>Activo</v>
      </c>
      <c r="F1944" s="3" t="str">
        <f>VLOOKUP($A1944,[1]Consolidado!$C$2:$H$3834,6,FALSE)</f>
        <v>Fijo</v>
      </c>
      <c r="G1944" s="4">
        <v>58757</v>
      </c>
      <c r="H1944" s="4">
        <v>2909.6498333333329</v>
      </c>
      <c r="I1944" s="4">
        <v>1786.21</v>
      </c>
      <c r="J1944" s="4">
        <v>1686.33</v>
      </c>
      <c r="K1944" s="4">
        <v>5433.92</v>
      </c>
      <c r="L1944" s="4">
        <v>46940.890166666672</v>
      </c>
    </row>
    <row r="1945" spans="1:12" s="2" customFormat="1" ht="39.950000000000003" customHeight="1" x14ac:dyDescent="0.25">
      <c r="A1945" s="3" t="s">
        <v>2812</v>
      </c>
      <c r="B1945" s="3" t="s">
        <v>421</v>
      </c>
      <c r="C1945" s="3" t="s">
        <v>583</v>
      </c>
      <c r="D1945" s="3" t="s">
        <v>236</v>
      </c>
      <c r="E1945" s="3" t="str">
        <f>VLOOKUP($A1945,[1]Consolidado!$C$2:$H$3834,4,FALSE)</f>
        <v>Activo</v>
      </c>
      <c r="F1945" s="3" t="str">
        <f>VLOOKUP($A1945,[1]Consolidado!$C$2:$H$3834,6,FALSE)</f>
        <v>Fijo</v>
      </c>
      <c r="G1945" s="4">
        <v>36952</v>
      </c>
      <c r="H1945" s="4">
        <v>12.470875000000524</v>
      </c>
      <c r="I1945" s="4">
        <v>1123.3399999999999</v>
      </c>
      <c r="J1945" s="4">
        <v>1060.52</v>
      </c>
      <c r="K1945" s="4">
        <v>1463</v>
      </c>
      <c r="L1945" s="4">
        <v>33292.669125000008</v>
      </c>
    </row>
    <row r="1946" spans="1:12" s="2" customFormat="1" ht="39.950000000000003" customHeight="1" x14ac:dyDescent="0.25">
      <c r="A1946" s="3" t="s">
        <v>2813</v>
      </c>
      <c r="B1946" s="3" t="s">
        <v>422</v>
      </c>
      <c r="C1946" s="3" t="s">
        <v>3986</v>
      </c>
      <c r="D1946" s="3" t="s">
        <v>313</v>
      </c>
      <c r="E1946" s="3" t="str">
        <f>VLOOKUP($A1946,[1]Consolidado!$C$2:$H$3834,4,FALSE)</f>
        <v>Cancelado</v>
      </c>
      <c r="F1946" s="3" t="str">
        <f>VLOOKUP($A1946,[1]Consolidado!$C$2:$H$3834,6,FALSE)</f>
        <v>Fijo</v>
      </c>
      <c r="G1946" s="4">
        <v>26254</v>
      </c>
      <c r="H1946" s="4">
        <v>0</v>
      </c>
      <c r="I1946" s="4">
        <v>0</v>
      </c>
      <c r="J1946" s="4">
        <v>753.49</v>
      </c>
      <c r="K1946" s="4">
        <v>525</v>
      </c>
      <c r="L1946" s="4">
        <v>24975.51</v>
      </c>
    </row>
    <row r="1947" spans="1:12" s="2" customFormat="1" ht="39.950000000000003" customHeight="1" x14ac:dyDescent="0.25">
      <c r="A1947" s="3" t="s">
        <v>2814</v>
      </c>
      <c r="B1947" s="3" t="s">
        <v>421</v>
      </c>
      <c r="C1947" s="3" t="s">
        <v>3</v>
      </c>
      <c r="D1947" s="3" t="s">
        <v>269</v>
      </c>
      <c r="E1947" s="3" t="str">
        <f>VLOOKUP($A1947,[1]Consolidado!$C$2:$H$3834,4,FALSE)</f>
        <v>Activo</v>
      </c>
      <c r="F1947" s="3" t="str">
        <f>VLOOKUP($A1947,[1]Consolidado!$C$2:$H$3834,6,FALSE)</f>
        <v>Fijo</v>
      </c>
      <c r="G1947" s="4">
        <v>26254</v>
      </c>
      <c r="H1947" s="4">
        <v>0</v>
      </c>
      <c r="I1947" s="4">
        <v>0</v>
      </c>
      <c r="J1947" s="4">
        <v>753.49</v>
      </c>
      <c r="K1947" s="4">
        <v>3716.05</v>
      </c>
      <c r="L1947" s="4">
        <v>21784.46</v>
      </c>
    </row>
    <row r="1948" spans="1:12" s="2" customFormat="1" ht="39.950000000000003" customHeight="1" x14ac:dyDescent="0.25">
      <c r="A1948" s="3" t="s">
        <v>2815</v>
      </c>
      <c r="B1948" s="3" t="s">
        <v>422</v>
      </c>
      <c r="C1948" s="3" t="s">
        <v>858</v>
      </c>
      <c r="D1948" s="3" t="s">
        <v>225</v>
      </c>
      <c r="E1948" s="3" t="str">
        <f>VLOOKUP($A1948,[1]Consolidado!$C$2:$H$3834,4,FALSE)</f>
        <v>Activo</v>
      </c>
      <c r="F1948" s="3" t="str">
        <f>VLOOKUP($A1948,[1]Consolidado!$C$2:$H$3834,6,FALSE)</f>
        <v>Fijo</v>
      </c>
      <c r="G1948" s="4">
        <v>70381</v>
      </c>
      <c r="H1948" s="4">
        <v>5097.0558333333347</v>
      </c>
      <c r="I1948" s="4">
        <v>2139.58</v>
      </c>
      <c r="J1948" s="4">
        <v>2019.93</v>
      </c>
      <c r="K1948" s="4">
        <v>20306.87</v>
      </c>
      <c r="L1948" s="4">
        <v>40817.564166666663</v>
      </c>
    </row>
    <row r="1949" spans="1:12" s="2" customFormat="1" ht="39.950000000000003" customHeight="1" x14ac:dyDescent="0.25">
      <c r="A1949" s="3" t="s">
        <v>2816</v>
      </c>
      <c r="B1949" s="3" t="s">
        <v>421</v>
      </c>
      <c r="C1949" s="3" t="s">
        <v>4068</v>
      </c>
      <c r="D1949" s="3" t="s">
        <v>541</v>
      </c>
      <c r="E1949" s="3" t="str">
        <f>VLOOKUP($A1949,[1]Consolidado!$C$2:$H$3834,4,FALSE)</f>
        <v>Activo</v>
      </c>
      <c r="F1949" s="3" t="str">
        <f>VLOOKUP($A1949,[1]Consolidado!$C$2:$H$3834,6,FALSE)</f>
        <v>Fijo</v>
      </c>
      <c r="G1949" s="4">
        <v>54913</v>
      </c>
      <c r="H1949" s="4">
        <v>2547.3958749999988</v>
      </c>
      <c r="I1949" s="4">
        <v>1669.36</v>
      </c>
      <c r="J1949" s="4">
        <v>1576</v>
      </c>
      <c r="K1949" s="4">
        <v>525</v>
      </c>
      <c r="L1949" s="4">
        <v>48595.244124999997</v>
      </c>
    </row>
    <row r="1950" spans="1:12" s="2" customFormat="1" ht="39.950000000000003" customHeight="1" x14ac:dyDescent="0.25">
      <c r="A1950" s="3" t="s">
        <v>2817</v>
      </c>
      <c r="B1950" s="3" t="s">
        <v>422</v>
      </c>
      <c r="C1950" s="3" t="s">
        <v>3979</v>
      </c>
      <c r="D1950" s="3" t="s">
        <v>159</v>
      </c>
      <c r="E1950" s="3" t="str">
        <f>VLOOKUP($A1950,[1]Consolidado!$C$2:$H$3834,4,FALSE)</f>
        <v>Activo</v>
      </c>
      <c r="F1950" s="3" t="str">
        <f>VLOOKUP($A1950,[1]Consolidado!$C$2:$H$3834,6,FALSE)</f>
        <v>Fijo</v>
      </c>
      <c r="G1950" s="4">
        <v>54606</v>
      </c>
      <c r="H1950" s="4">
        <v>2504.0683749999994</v>
      </c>
      <c r="I1950" s="4">
        <v>1660.02</v>
      </c>
      <c r="J1950" s="4">
        <v>1567.19</v>
      </c>
      <c r="K1950" s="4">
        <v>22330.959999999999</v>
      </c>
      <c r="L1950" s="4">
        <v>26543.761624999999</v>
      </c>
    </row>
    <row r="1951" spans="1:12" s="2" customFormat="1" ht="39.950000000000003" customHeight="1" x14ac:dyDescent="0.25">
      <c r="A1951" s="3" t="s">
        <v>2818</v>
      </c>
      <c r="B1951" s="3" t="s">
        <v>421</v>
      </c>
      <c r="C1951" s="3" t="s">
        <v>605</v>
      </c>
      <c r="D1951" s="3" t="s">
        <v>358</v>
      </c>
      <c r="E1951" s="3" t="str">
        <f>VLOOKUP($A1951,[1]Consolidado!$C$2:$H$3834,4,FALSE)</f>
        <v>Activo</v>
      </c>
      <c r="F1951" s="3" t="str">
        <f>VLOOKUP($A1951,[1]Consolidado!$C$2:$H$3834,6,FALSE)</f>
        <v>Fijo</v>
      </c>
      <c r="G1951" s="4">
        <v>26254</v>
      </c>
      <c r="H1951" s="4">
        <v>0</v>
      </c>
      <c r="I1951" s="4">
        <v>0</v>
      </c>
      <c r="J1951" s="4">
        <v>753.49</v>
      </c>
      <c r="K1951" s="4">
        <v>5376.68</v>
      </c>
      <c r="L1951" s="4">
        <v>20123.829999999998</v>
      </c>
    </row>
    <row r="1952" spans="1:12" s="2" customFormat="1" ht="39.950000000000003" customHeight="1" x14ac:dyDescent="0.25">
      <c r="A1952" s="3" t="s">
        <v>2819</v>
      </c>
      <c r="B1952" s="3" t="s">
        <v>421</v>
      </c>
      <c r="C1952" s="3" t="s">
        <v>692</v>
      </c>
      <c r="D1952" s="3" t="s">
        <v>257</v>
      </c>
      <c r="E1952" s="3" t="str">
        <f>VLOOKUP($A1952,[1]Consolidado!$C$2:$H$3834,4,FALSE)</f>
        <v>Activo</v>
      </c>
      <c r="F1952" s="3" t="str">
        <f>VLOOKUP($A1952,[1]Consolidado!$C$2:$H$3834,6,FALSE)</f>
        <v>Fijo</v>
      </c>
      <c r="G1952" s="4">
        <v>26254</v>
      </c>
      <c r="H1952" s="4">
        <v>0</v>
      </c>
      <c r="I1952" s="4">
        <v>0</v>
      </c>
      <c r="J1952" s="4">
        <v>753.49</v>
      </c>
      <c r="K1952" s="4">
        <v>9564.81</v>
      </c>
      <c r="L1952" s="4">
        <v>15935.699999999999</v>
      </c>
    </row>
    <row r="1953" spans="1:12" s="2" customFormat="1" ht="39.950000000000003" customHeight="1" x14ac:dyDescent="0.25">
      <c r="A1953" s="3" t="s">
        <v>2820</v>
      </c>
      <c r="B1953" s="3" t="s">
        <v>421</v>
      </c>
      <c r="C1953" s="3" t="s">
        <v>4006</v>
      </c>
      <c r="D1953" s="3" t="s">
        <v>383</v>
      </c>
      <c r="E1953" s="3" t="str">
        <f>VLOOKUP($A1953,[1]Consolidado!$C$2:$H$3834,4,FALSE)</f>
        <v>Activo</v>
      </c>
      <c r="F1953" s="3" t="str">
        <f>VLOOKUP($A1953,[1]Consolidado!$C$2:$H$3834,6,FALSE)</f>
        <v>Fijo</v>
      </c>
      <c r="G1953" s="4">
        <v>18687</v>
      </c>
      <c r="H1953" s="4">
        <v>0</v>
      </c>
      <c r="I1953" s="4">
        <v>0</v>
      </c>
      <c r="J1953" s="4">
        <v>536.32000000000005</v>
      </c>
      <c r="K1953" s="4">
        <v>10908.96</v>
      </c>
      <c r="L1953" s="4">
        <v>7241.7200000000012</v>
      </c>
    </row>
    <row r="1954" spans="1:12" s="2" customFormat="1" ht="39.950000000000003" customHeight="1" x14ac:dyDescent="0.25">
      <c r="A1954" s="3" t="s">
        <v>2821</v>
      </c>
      <c r="B1954" s="3" t="s">
        <v>422</v>
      </c>
      <c r="C1954" s="3" t="s">
        <v>4006</v>
      </c>
      <c r="D1954" s="3" t="s">
        <v>63</v>
      </c>
      <c r="E1954" s="3" t="str">
        <f>VLOOKUP($A1954,[1]Consolidado!$C$2:$H$3834,4,FALSE)</f>
        <v>Activo</v>
      </c>
      <c r="F1954" s="3" t="str">
        <f>VLOOKUP($A1954,[1]Consolidado!$C$2:$H$3834,6,FALSE)</f>
        <v>Fijo</v>
      </c>
      <c r="G1954" s="4">
        <v>18687</v>
      </c>
      <c r="H1954" s="4">
        <v>0</v>
      </c>
      <c r="I1954" s="4">
        <v>0</v>
      </c>
      <c r="J1954" s="4">
        <v>536.32000000000005</v>
      </c>
      <c r="K1954" s="4">
        <v>3363.5600000000004</v>
      </c>
      <c r="L1954" s="4">
        <v>14787.119999999999</v>
      </c>
    </row>
    <row r="1955" spans="1:12" s="2" customFormat="1" ht="39.950000000000003" customHeight="1" x14ac:dyDescent="0.25">
      <c r="A1955" s="3" t="s">
        <v>2822</v>
      </c>
      <c r="B1955" s="3" t="s">
        <v>422</v>
      </c>
      <c r="C1955" s="3" t="s">
        <v>3986</v>
      </c>
      <c r="D1955" s="3" t="s">
        <v>267</v>
      </c>
      <c r="E1955" s="3" t="str">
        <f>VLOOKUP($A1955,[1]Consolidado!$C$2:$H$3834,4,FALSE)</f>
        <v>Activo</v>
      </c>
      <c r="F1955" s="3" t="str">
        <f>VLOOKUP($A1955,[1]Consolidado!$C$2:$H$3834,6,FALSE)</f>
        <v>Fijo</v>
      </c>
      <c r="G1955" s="4">
        <v>26254</v>
      </c>
      <c r="H1955" s="4">
        <v>0</v>
      </c>
      <c r="I1955" s="4">
        <v>0</v>
      </c>
      <c r="J1955" s="4">
        <v>753.49</v>
      </c>
      <c r="K1955" s="4">
        <v>9189.4699999999993</v>
      </c>
      <c r="L1955" s="4">
        <v>16311.039999999999</v>
      </c>
    </row>
    <row r="1956" spans="1:12" s="2" customFormat="1" ht="39.950000000000003" customHeight="1" x14ac:dyDescent="0.25">
      <c r="A1956" s="3" t="s">
        <v>2823</v>
      </c>
      <c r="B1956" s="3" t="s">
        <v>421</v>
      </c>
      <c r="C1956" s="3" t="s">
        <v>605</v>
      </c>
      <c r="D1956" s="3" t="s">
        <v>358</v>
      </c>
      <c r="E1956" s="3" t="str">
        <f>VLOOKUP($A1956,[1]Consolidado!$C$2:$H$3834,4,FALSE)</f>
        <v>Activo</v>
      </c>
      <c r="F1956" s="3" t="str">
        <f>VLOOKUP($A1956,[1]Consolidado!$C$2:$H$3834,6,FALSE)</f>
        <v>Fijo</v>
      </c>
      <c r="G1956" s="4">
        <v>26254</v>
      </c>
      <c r="H1956" s="4">
        <v>0</v>
      </c>
      <c r="I1956" s="4">
        <v>0</v>
      </c>
      <c r="J1956" s="4">
        <v>753.49</v>
      </c>
      <c r="K1956" s="4">
        <v>4046.76</v>
      </c>
      <c r="L1956" s="4">
        <v>21453.75</v>
      </c>
    </row>
    <row r="1957" spans="1:12" s="2" customFormat="1" ht="39.950000000000003" customHeight="1" x14ac:dyDescent="0.25">
      <c r="A1957" s="3" t="s">
        <v>2824</v>
      </c>
      <c r="B1957" s="3" t="s">
        <v>422</v>
      </c>
      <c r="C1957" s="3" t="s">
        <v>583</v>
      </c>
      <c r="D1957" s="3" t="s">
        <v>236</v>
      </c>
      <c r="E1957" s="3" t="str">
        <f>VLOOKUP($A1957,[1]Consolidado!$C$2:$H$3834,4,FALSE)</f>
        <v>Activo</v>
      </c>
      <c r="F1957" s="3" t="str">
        <f>VLOOKUP($A1957,[1]Consolidado!$C$2:$H$3834,6,FALSE)</f>
        <v>Fijo</v>
      </c>
      <c r="G1957" s="4">
        <v>44730</v>
      </c>
      <c r="H1957" s="4">
        <v>1110.218875</v>
      </c>
      <c r="I1957" s="4">
        <v>1359.79</v>
      </c>
      <c r="J1957" s="4">
        <v>1283.75</v>
      </c>
      <c r="K1957" s="4">
        <v>19007.43</v>
      </c>
      <c r="L1957" s="4">
        <v>21968.811125</v>
      </c>
    </row>
    <row r="1958" spans="1:12" s="2" customFormat="1" ht="39.950000000000003" customHeight="1" x14ac:dyDescent="0.25">
      <c r="A1958" s="3" t="s">
        <v>2825</v>
      </c>
      <c r="B1958" s="3" t="s">
        <v>421</v>
      </c>
      <c r="C1958" s="3" t="s">
        <v>4063</v>
      </c>
      <c r="D1958" s="3" t="s">
        <v>167</v>
      </c>
      <c r="E1958" s="3" t="str">
        <f>VLOOKUP($A1958,[1]Consolidado!$C$2:$H$3834,4,FALSE)</f>
        <v>Activo</v>
      </c>
      <c r="F1958" s="3" t="str">
        <f>VLOOKUP($A1958,[1]Consolidado!$C$2:$H$3834,6,FALSE)</f>
        <v>Fijo</v>
      </c>
      <c r="G1958" s="4">
        <v>50890</v>
      </c>
      <c r="H1958" s="4">
        <v>1979.6098750000003</v>
      </c>
      <c r="I1958" s="4">
        <v>1547.06</v>
      </c>
      <c r="J1958" s="4">
        <v>1460.54</v>
      </c>
      <c r="K1958" s="4">
        <v>2402.2800000000002</v>
      </c>
      <c r="L1958" s="4">
        <v>43500.510125000001</v>
      </c>
    </row>
    <row r="1959" spans="1:12" s="2" customFormat="1" ht="39.950000000000003" customHeight="1" x14ac:dyDescent="0.25">
      <c r="A1959" s="3" t="s">
        <v>2826</v>
      </c>
      <c r="B1959" s="3" t="s">
        <v>421</v>
      </c>
      <c r="C1959" s="3" t="s">
        <v>795</v>
      </c>
      <c r="D1959" s="3" t="s">
        <v>220</v>
      </c>
      <c r="E1959" s="3" t="str">
        <f>VLOOKUP($A1959,[1]Consolidado!$C$2:$H$3834,4,FALSE)</f>
        <v>Activo</v>
      </c>
      <c r="F1959" s="3" t="str">
        <f>VLOOKUP($A1959,[1]Consolidado!$C$2:$H$3834,6,FALSE)</f>
        <v>Fijo</v>
      </c>
      <c r="G1959" s="4">
        <v>99897</v>
      </c>
      <c r="H1959" s="4">
        <v>12081.209791666668</v>
      </c>
      <c r="I1959" s="4">
        <v>3036.87</v>
      </c>
      <c r="J1959" s="4">
        <v>2867.04</v>
      </c>
      <c r="K1959" s="4">
        <v>1952.2</v>
      </c>
      <c r="L1959" s="4">
        <v>79959.680208333346</v>
      </c>
    </row>
    <row r="1960" spans="1:12" s="2" customFormat="1" ht="39.950000000000003" customHeight="1" x14ac:dyDescent="0.25">
      <c r="A1960" s="3" t="s">
        <v>2827</v>
      </c>
      <c r="B1960" s="3" t="s">
        <v>422</v>
      </c>
      <c r="C1960" s="3" t="s">
        <v>605</v>
      </c>
      <c r="D1960" s="3" t="s">
        <v>358</v>
      </c>
      <c r="E1960" s="3" t="str">
        <f>VLOOKUP($A1960,[1]Consolidado!$C$2:$H$3834,4,FALSE)</f>
        <v>Activo</v>
      </c>
      <c r="F1960" s="3" t="str">
        <f>VLOOKUP($A1960,[1]Consolidado!$C$2:$H$3834,6,FALSE)</f>
        <v>Fijo</v>
      </c>
      <c r="G1960" s="4">
        <v>26254</v>
      </c>
      <c r="H1960" s="4">
        <v>0</v>
      </c>
      <c r="I1960" s="4">
        <v>0</v>
      </c>
      <c r="J1960" s="4">
        <v>753.49</v>
      </c>
      <c r="K1960" s="4">
        <v>8532.6299999999992</v>
      </c>
      <c r="L1960" s="4">
        <v>16967.879999999997</v>
      </c>
    </row>
    <row r="1961" spans="1:12" s="2" customFormat="1" ht="39.950000000000003" customHeight="1" x14ac:dyDescent="0.25">
      <c r="A1961" s="3" t="s">
        <v>2828</v>
      </c>
      <c r="B1961" s="3" t="s">
        <v>421</v>
      </c>
      <c r="C1961" s="3" t="s">
        <v>4188</v>
      </c>
      <c r="D1961" s="3" t="s">
        <v>503</v>
      </c>
      <c r="E1961" s="3" t="str">
        <f>VLOOKUP($A1961,[1]Consolidado!$C$2:$H$3834,4,FALSE)</f>
        <v>Activo</v>
      </c>
      <c r="F1961" s="3" t="str">
        <f>VLOOKUP($A1961,[1]Consolidado!$C$2:$H$3834,6,FALSE)</f>
        <v>Fijo</v>
      </c>
      <c r="G1961" s="4">
        <v>81688</v>
      </c>
      <c r="H1961" s="4">
        <v>7797.994791666667</v>
      </c>
      <c r="I1961" s="4">
        <v>2483.3200000000002</v>
      </c>
      <c r="J1961" s="4">
        <v>2344.4499999999998</v>
      </c>
      <c r="K1961" s="4">
        <v>1438.6</v>
      </c>
      <c r="L1961" s="4">
        <v>67623.635208333319</v>
      </c>
    </row>
    <row r="1962" spans="1:12" s="2" customFormat="1" ht="39.950000000000003" customHeight="1" x14ac:dyDescent="0.25">
      <c r="A1962" s="3" t="s">
        <v>2829</v>
      </c>
      <c r="B1962" s="3" t="s">
        <v>422</v>
      </c>
      <c r="C1962" s="3" t="s">
        <v>4006</v>
      </c>
      <c r="D1962" s="3" t="s">
        <v>5</v>
      </c>
      <c r="E1962" s="3" t="str">
        <f>VLOOKUP($A1962,[1]Consolidado!$C$2:$H$3834,4,FALSE)</f>
        <v>Activo</v>
      </c>
      <c r="F1962" s="3" t="str">
        <f>VLOOKUP($A1962,[1]Consolidado!$C$2:$H$3834,6,FALSE)</f>
        <v>Fijo</v>
      </c>
      <c r="G1962" s="4">
        <v>18687</v>
      </c>
      <c r="H1962" s="4">
        <v>0</v>
      </c>
      <c r="I1962" s="4">
        <v>0</v>
      </c>
      <c r="J1962" s="4">
        <v>536.32000000000005</v>
      </c>
      <c r="K1962" s="4">
        <v>8778.58</v>
      </c>
      <c r="L1962" s="4">
        <v>9372.1</v>
      </c>
    </row>
    <row r="1963" spans="1:12" s="2" customFormat="1" ht="39.950000000000003" customHeight="1" x14ac:dyDescent="0.25">
      <c r="A1963" s="3" t="s">
        <v>2830</v>
      </c>
      <c r="B1963" s="3" t="s">
        <v>422</v>
      </c>
      <c r="C1963" s="3" t="s">
        <v>579</v>
      </c>
      <c r="D1963" s="3" t="s">
        <v>107</v>
      </c>
      <c r="E1963" s="3" t="str">
        <f>VLOOKUP($A1963,[1]Consolidado!$C$2:$H$3834,4,FALSE)</f>
        <v>Activo</v>
      </c>
      <c r="F1963" s="3" t="str">
        <f>VLOOKUP($A1963,[1]Consolidado!$C$2:$H$3834,6,FALSE)</f>
        <v>Fijo</v>
      </c>
      <c r="G1963" s="4">
        <v>54453</v>
      </c>
      <c r="H1963" s="4">
        <v>2482.4743749999993</v>
      </c>
      <c r="I1963" s="4">
        <v>1655.37</v>
      </c>
      <c r="J1963" s="4">
        <v>1562.8</v>
      </c>
      <c r="K1963" s="4">
        <v>851.4</v>
      </c>
      <c r="L1963" s="4">
        <v>47900.955624999995</v>
      </c>
    </row>
    <row r="1964" spans="1:12" s="2" customFormat="1" ht="39.950000000000003" customHeight="1" x14ac:dyDescent="0.25">
      <c r="A1964" s="3" t="s">
        <v>2831</v>
      </c>
      <c r="B1964" s="3" t="s">
        <v>421</v>
      </c>
      <c r="C1964" s="3" t="s">
        <v>729</v>
      </c>
      <c r="D1964" s="3" t="s">
        <v>331</v>
      </c>
      <c r="E1964" s="3" t="str">
        <f>VLOOKUP($A1964,[1]Consolidado!$C$2:$H$3834,4,FALSE)</f>
        <v>Activo</v>
      </c>
      <c r="F1964" s="3" t="str">
        <f>VLOOKUP($A1964,[1]Consolidado!$C$2:$H$3834,6,FALSE)</f>
        <v>Fijo</v>
      </c>
      <c r="G1964" s="4">
        <v>45086</v>
      </c>
      <c r="H1964" s="4">
        <v>1160.4628749999995</v>
      </c>
      <c r="I1964" s="4">
        <v>1370.61</v>
      </c>
      <c r="J1964" s="4">
        <v>1293.97</v>
      </c>
      <c r="K1964" s="4">
        <v>10685.369999999999</v>
      </c>
      <c r="L1964" s="4">
        <v>30575.587125000002</v>
      </c>
    </row>
    <row r="1965" spans="1:12" s="2" customFormat="1" ht="39.950000000000003" customHeight="1" x14ac:dyDescent="0.25">
      <c r="A1965" s="3" t="s">
        <v>2832</v>
      </c>
      <c r="B1965" s="3" t="s">
        <v>422</v>
      </c>
      <c r="C1965" s="3" t="s">
        <v>580</v>
      </c>
      <c r="D1965" s="3" t="s">
        <v>120</v>
      </c>
      <c r="E1965" s="3" t="str">
        <f>VLOOKUP($A1965,[1]Consolidado!$C$2:$H$3834,4,FALSE)</f>
        <v>Activo</v>
      </c>
      <c r="F1965" s="3" t="str">
        <f>VLOOKUP($A1965,[1]Consolidado!$C$2:$H$3834,6,FALSE)</f>
        <v>Fijo</v>
      </c>
      <c r="G1965" s="4">
        <v>26254</v>
      </c>
      <c r="H1965" s="4">
        <v>0</v>
      </c>
      <c r="I1965" s="4">
        <v>0</v>
      </c>
      <c r="J1965" s="4">
        <v>753.49</v>
      </c>
      <c r="K1965" s="4">
        <v>11527.09</v>
      </c>
      <c r="L1965" s="4">
        <v>13973.419999999998</v>
      </c>
    </row>
    <row r="1966" spans="1:12" s="2" customFormat="1" ht="39.950000000000003" customHeight="1" x14ac:dyDescent="0.25">
      <c r="A1966" s="3" t="s">
        <v>2833</v>
      </c>
      <c r="B1966" s="3" t="s">
        <v>421</v>
      </c>
      <c r="C1966" s="3" t="s">
        <v>3</v>
      </c>
      <c r="D1966" s="3" t="s">
        <v>269</v>
      </c>
      <c r="E1966" s="3" t="str">
        <f>VLOOKUP($A1966,[1]Consolidado!$C$2:$H$3834,4,FALSE)</f>
        <v>Activo</v>
      </c>
      <c r="F1966" s="3" t="str">
        <f>VLOOKUP($A1966,[1]Consolidado!$C$2:$H$3834,6,FALSE)</f>
        <v>Fijo</v>
      </c>
      <c r="G1966" s="4">
        <v>26254</v>
      </c>
      <c r="H1966" s="4">
        <v>0</v>
      </c>
      <c r="I1966" s="4">
        <v>0</v>
      </c>
      <c r="J1966" s="4">
        <v>753.49</v>
      </c>
      <c r="K1966" s="4">
        <v>13911.300000000001</v>
      </c>
      <c r="L1966" s="4">
        <v>11589.209999999997</v>
      </c>
    </row>
    <row r="1967" spans="1:12" s="2" customFormat="1" ht="39.950000000000003" customHeight="1" x14ac:dyDescent="0.25">
      <c r="A1967" s="3" t="s">
        <v>2834</v>
      </c>
      <c r="B1967" s="3" t="s">
        <v>421</v>
      </c>
      <c r="C1967" s="3" t="s">
        <v>4235</v>
      </c>
      <c r="D1967" s="3" t="s">
        <v>319</v>
      </c>
      <c r="E1967" s="3" t="str">
        <f>VLOOKUP($A1967,[1]Consolidado!$C$2:$H$3834,4,FALSE)</f>
        <v>Activo</v>
      </c>
      <c r="F1967" s="3" t="str">
        <f>VLOOKUP($A1967,[1]Consolidado!$C$2:$H$3834,6,FALSE)</f>
        <v>Fijo</v>
      </c>
      <c r="G1967" s="4">
        <v>64671</v>
      </c>
      <c r="H1967" s="4">
        <v>4365.6378333333341</v>
      </c>
      <c r="I1967" s="4">
        <v>1966</v>
      </c>
      <c r="J1967" s="4">
        <v>1856.06</v>
      </c>
      <c r="K1967" s="4">
        <v>1643.9</v>
      </c>
      <c r="L1967" s="4">
        <v>54839.402166666667</v>
      </c>
    </row>
    <row r="1968" spans="1:12" s="2" customFormat="1" ht="39.950000000000003" customHeight="1" x14ac:dyDescent="0.25">
      <c r="A1968" s="3" t="s">
        <v>2835</v>
      </c>
      <c r="B1968" s="3" t="s">
        <v>422</v>
      </c>
      <c r="C1968" s="3" t="s">
        <v>805</v>
      </c>
      <c r="D1968" s="3" t="s">
        <v>523</v>
      </c>
      <c r="E1968" s="3" t="str">
        <f>VLOOKUP($A1968,[1]Consolidado!$C$2:$H$3834,4,FALSE)</f>
        <v>Activo</v>
      </c>
      <c r="F1968" s="3" t="str">
        <f>VLOOKUP($A1968,[1]Consolidado!$C$2:$H$3834,6,FALSE)</f>
        <v>Fijo</v>
      </c>
      <c r="G1968" s="4">
        <v>77999</v>
      </c>
      <c r="H1968" s="4">
        <v>6930.252291666664</v>
      </c>
      <c r="I1968" s="4">
        <v>2371.17</v>
      </c>
      <c r="J1968" s="4">
        <v>2238.5700000000002</v>
      </c>
      <c r="K1968" s="4">
        <v>1604.1</v>
      </c>
      <c r="L1968" s="4">
        <v>64854.907708333332</v>
      </c>
    </row>
    <row r="1969" spans="1:12" s="2" customFormat="1" ht="39.950000000000003" customHeight="1" x14ac:dyDescent="0.25">
      <c r="A1969" s="3" t="s">
        <v>2836</v>
      </c>
      <c r="B1969" s="3" t="s">
        <v>421</v>
      </c>
      <c r="C1969" s="3" t="s">
        <v>615</v>
      </c>
      <c r="D1969" s="3" t="s">
        <v>221</v>
      </c>
      <c r="E1969" s="3" t="str">
        <f>VLOOKUP($A1969,[1]Consolidado!$C$2:$H$3834,4,FALSE)</f>
        <v>Activo</v>
      </c>
      <c r="F1969" s="3" t="str">
        <f>VLOOKUP($A1969,[1]Consolidado!$C$2:$H$3834,6,FALSE)</f>
        <v>Fijo</v>
      </c>
      <c r="G1969" s="4">
        <v>44730</v>
      </c>
      <c r="H1969" s="4">
        <v>1110.218875</v>
      </c>
      <c r="I1969" s="4">
        <v>1359.79</v>
      </c>
      <c r="J1969" s="4">
        <v>1283.75</v>
      </c>
      <c r="K1969" s="4">
        <v>231.8</v>
      </c>
      <c r="L1969" s="4">
        <v>40744.441124999998</v>
      </c>
    </row>
    <row r="1970" spans="1:12" s="2" customFormat="1" ht="39.950000000000003" customHeight="1" x14ac:dyDescent="0.25">
      <c r="A1970" s="3" t="s">
        <v>2837</v>
      </c>
      <c r="B1970" s="3" t="s">
        <v>421</v>
      </c>
      <c r="C1970" s="3" t="s">
        <v>4253</v>
      </c>
      <c r="D1970" s="3" t="s">
        <v>562</v>
      </c>
      <c r="E1970" s="3" t="str">
        <f>VLOOKUP($A1970,[1]Consolidado!$C$2:$H$3834,4,FALSE)</f>
        <v>Activo</v>
      </c>
      <c r="F1970" s="3" t="str">
        <f>VLOOKUP($A1970,[1]Consolidado!$C$2:$H$3834,6,FALSE)</f>
        <v>Fijo</v>
      </c>
      <c r="G1970" s="4">
        <v>120577</v>
      </c>
      <c r="H1970" s="4">
        <v>16945.662291666667</v>
      </c>
      <c r="I1970" s="4">
        <v>3665.54</v>
      </c>
      <c r="J1970" s="4">
        <v>3460.56</v>
      </c>
      <c r="K1970" s="4">
        <v>4528.7</v>
      </c>
      <c r="L1970" s="4">
        <v>91976.537708333344</v>
      </c>
    </row>
    <row r="1971" spans="1:12" s="2" customFormat="1" ht="39.950000000000003" customHeight="1" x14ac:dyDescent="0.25">
      <c r="A1971" s="3" t="s">
        <v>2838</v>
      </c>
      <c r="B1971" s="3" t="s">
        <v>422</v>
      </c>
      <c r="C1971" s="3" t="s">
        <v>591</v>
      </c>
      <c r="D1971" s="3" t="s">
        <v>497</v>
      </c>
      <c r="E1971" s="3" t="str">
        <f>VLOOKUP($A1971,[1]Consolidado!$C$2:$H$3834,4,FALSE)</f>
        <v>Activo</v>
      </c>
      <c r="F1971" s="3" t="str">
        <f>VLOOKUP($A1971,[1]Consolidado!$C$2:$H$3834,6,FALSE)</f>
        <v>Fijo</v>
      </c>
      <c r="G1971" s="4">
        <v>49008</v>
      </c>
      <c r="H1971" s="4">
        <v>1713.9943750000004</v>
      </c>
      <c r="I1971" s="4">
        <v>1489.84</v>
      </c>
      <c r="J1971" s="4">
        <v>1406.53</v>
      </c>
      <c r="K1971" s="4">
        <v>1059</v>
      </c>
      <c r="L1971" s="4">
        <v>43338.635625000003</v>
      </c>
    </row>
    <row r="1972" spans="1:12" s="2" customFormat="1" ht="39.950000000000003" customHeight="1" x14ac:dyDescent="0.25">
      <c r="A1972" s="3" t="s">
        <v>2839</v>
      </c>
      <c r="B1972" s="3" t="s">
        <v>422</v>
      </c>
      <c r="C1972" s="3" t="s">
        <v>3</v>
      </c>
      <c r="D1972" s="3" t="s">
        <v>345</v>
      </c>
      <c r="E1972" s="3" t="str">
        <f>VLOOKUP($A1972,[1]Consolidado!$C$2:$H$3834,4,FALSE)</f>
        <v>Activo</v>
      </c>
      <c r="F1972" s="3" t="str">
        <f>VLOOKUP($A1972,[1]Consolidado!$C$2:$H$3834,6,FALSE)</f>
        <v>Fijo</v>
      </c>
      <c r="G1972" s="4">
        <v>26254</v>
      </c>
      <c r="H1972" s="4">
        <v>0</v>
      </c>
      <c r="I1972" s="4">
        <v>0</v>
      </c>
      <c r="J1972" s="4">
        <v>753.49</v>
      </c>
      <c r="K1972" s="4">
        <v>3360.59</v>
      </c>
      <c r="L1972" s="4">
        <v>22139.919999999998</v>
      </c>
    </row>
    <row r="1973" spans="1:12" s="2" customFormat="1" ht="39.950000000000003" customHeight="1" x14ac:dyDescent="0.25">
      <c r="A1973" s="3" t="s">
        <v>2840</v>
      </c>
      <c r="B1973" s="3" t="s">
        <v>421</v>
      </c>
      <c r="C1973" s="3" t="s">
        <v>3986</v>
      </c>
      <c r="D1973" s="3" t="s">
        <v>463</v>
      </c>
      <c r="E1973" s="3" t="str">
        <f>VLOOKUP($A1973,[1]Consolidado!$C$2:$H$3834,4,FALSE)</f>
        <v>Activo</v>
      </c>
      <c r="F1973" s="3" t="str">
        <f>VLOOKUP($A1973,[1]Consolidado!$C$2:$H$3834,6,FALSE)</f>
        <v>Fijo</v>
      </c>
      <c r="G1973" s="4">
        <v>26254</v>
      </c>
      <c r="H1973" s="4">
        <v>0</v>
      </c>
      <c r="I1973" s="4">
        <v>0</v>
      </c>
      <c r="J1973" s="4">
        <v>753.49</v>
      </c>
      <c r="K1973" s="4">
        <v>12515.78</v>
      </c>
      <c r="L1973" s="4">
        <v>12984.729999999998</v>
      </c>
    </row>
    <row r="1974" spans="1:12" s="2" customFormat="1" ht="39.950000000000003" customHeight="1" x14ac:dyDescent="0.25">
      <c r="A1974" s="3" t="s">
        <v>2841</v>
      </c>
      <c r="B1974" s="3" t="s">
        <v>421</v>
      </c>
      <c r="C1974" s="3" t="s">
        <v>776</v>
      </c>
      <c r="D1974" s="3" t="s">
        <v>453</v>
      </c>
      <c r="E1974" s="3" t="str">
        <f>VLOOKUP($A1974,[1]Consolidado!$C$2:$H$3834,4,FALSE)</f>
        <v>Activo</v>
      </c>
      <c r="F1974" s="3" t="str">
        <f>VLOOKUP($A1974,[1]Consolidado!$C$2:$H$3834,6,FALSE)</f>
        <v>Fijo</v>
      </c>
      <c r="G1974" s="4">
        <v>36864</v>
      </c>
      <c r="H1974" s="4">
        <v>4.9375000000145518E-2</v>
      </c>
      <c r="I1974" s="4">
        <v>1120.67</v>
      </c>
      <c r="J1974" s="4">
        <v>1058</v>
      </c>
      <c r="K1974" s="4">
        <v>17177.34</v>
      </c>
      <c r="L1974" s="4">
        <v>17507.940624999999</v>
      </c>
    </row>
    <row r="1975" spans="1:12" s="2" customFormat="1" ht="39.950000000000003" customHeight="1" x14ac:dyDescent="0.25">
      <c r="A1975" s="3" t="s">
        <v>2842</v>
      </c>
      <c r="B1975" s="3" t="s">
        <v>422</v>
      </c>
      <c r="C1975" s="3" t="s">
        <v>4006</v>
      </c>
      <c r="D1975" s="3" t="s">
        <v>383</v>
      </c>
      <c r="E1975" s="3" t="str">
        <f>VLOOKUP($A1975,[1]Consolidado!$C$2:$H$3834,4,FALSE)</f>
        <v>Activo</v>
      </c>
      <c r="F1975" s="3" t="str">
        <f>VLOOKUP($A1975,[1]Consolidado!$C$2:$H$3834,6,FALSE)</f>
        <v>Fijo</v>
      </c>
      <c r="G1975" s="4">
        <v>24697</v>
      </c>
      <c r="H1975" s="4">
        <v>0</v>
      </c>
      <c r="I1975" s="4">
        <v>0</v>
      </c>
      <c r="J1975" s="4">
        <v>708.8</v>
      </c>
      <c r="K1975" s="4">
        <v>12229.69</v>
      </c>
      <c r="L1975" s="4">
        <v>11758.51</v>
      </c>
    </row>
    <row r="1976" spans="1:12" s="2" customFormat="1" ht="39.950000000000003" customHeight="1" x14ac:dyDescent="0.25">
      <c r="A1976" s="3" t="s">
        <v>2843</v>
      </c>
      <c r="B1976" s="3" t="s">
        <v>421</v>
      </c>
      <c r="C1976" s="3" t="s">
        <v>4254</v>
      </c>
      <c r="D1976" s="3" t="s">
        <v>517</v>
      </c>
      <c r="E1976" s="3" t="str">
        <f>VLOOKUP($A1976,[1]Consolidado!$C$2:$H$3834,4,FALSE)</f>
        <v>Activo</v>
      </c>
      <c r="F1976" s="3" t="str">
        <f>VLOOKUP($A1976,[1]Consolidado!$C$2:$H$3834,6,FALSE)</f>
        <v>Fijo</v>
      </c>
      <c r="G1976" s="4">
        <v>93592</v>
      </c>
      <c r="H1976" s="4">
        <v>10169.249791666667</v>
      </c>
      <c r="I1976" s="4">
        <v>2845.2</v>
      </c>
      <c r="J1976" s="4">
        <v>2686.09</v>
      </c>
      <c r="K1976" s="4">
        <v>12581.65</v>
      </c>
      <c r="L1976" s="4">
        <v>65309.810208333343</v>
      </c>
    </row>
    <row r="1977" spans="1:12" s="2" customFormat="1" ht="39.950000000000003" customHeight="1" x14ac:dyDescent="0.25">
      <c r="A1977" s="3" t="s">
        <v>2844</v>
      </c>
      <c r="B1977" s="3" t="s">
        <v>422</v>
      </c>
      <c r="C1977" s="3" t="s">
        <v>579</v>
      </c>
      <c r="D1977" s="3" t="s">
        <v>444</v>
      </c>
      <c r="E1977" s="3" t="str">
        <f>VLOOKUP($A1977,[1]Consolidado!$C$2:$H$3834,4,FALSE)</f>
        <v>Activo</v>
      </c>
      <c r="F1977" s="3" t="str">
        <f>VLOOKUP($A1977,[1]Consolidado!$C$2:$H$3834,6,FALSE)</f>
        <v>Fijo</v>
      </c>
      <c r="G1977" s="4">
        <v>54453</v>
      </c>
      <c r="H1977" s="4">
        <v>2482.4743749999993</v>
      </c>
      <c r="I1977" s="4">
        <v>1655.37</v>
      </c>
      <c r="J1977" s="4">
        <v>1562.8</v>
      </c>
      <c r="K1977" s="4">
        <v>11592.02</v>
      </c>
      <c r="L1977" s="4">
        <v>37160.335624999992</v>
      </c>
    </row>
    <row r="1978" spans="1:12" s="2" customFormat="1" ht="39.950000000000003" customHeight="1" x14ac:dyDescent="0.25">
      <c r="A1978" s="3" t="s">
        <v>2845</v>
      </c>
      <c r="B1978" s="3" t="s">
        <v>421</v>
      </c>
      <c r="C1978" s="3" t="s">
        <v>606</v>
      </c>
      <c r="D1978" s="3" t="s">
        <v>60</v>
      </c>
      <c r="E1978" s="3" t="str">
        <f>VLOOKUP($A1978,[1]Consolidado!$C$2:$H$3834,4,FALSE)</f>
        <v>Activo</v>
      </c>
      <c r="F1978" s="3" t="str">
        <f>VLOOKUP($A1978,[1]Consolidado!$C$2:$H$3834,6,FALSE)</f>
        <v>Fijo</v>
      </c>
      <c r="G1978" s="4">
        <v>24273</v>
      </c>
      <c r="H1978" s="4">
        <v>0</v>
      </c>
      <c r="I1978" s="4">
        <v>0</v>
      </c>
      <c r="J1978" s="4">
        <v>696.64</v>
      </c>
      <c r="K1978" s="4">
        <v>7393.5099999999993</v>
      </c>
      <c r="L1978" s="4">
        <v>16182.850000000002</v>
      </c>
    </row>
    <row r="1979" spans="1:12" s="2" customFormat="1" ht="39.950000000000003" customHeight="1" x14ac:dyDescent="0.25">
      <c r="A1979" s="3" t="s">
        <v>2846</v>
      </c>
      <c r="B1979" s="3" t="s">
        <v>422</v>
      </c>
      <c r="C1979" s="3" t="s">
        <v>4241</v>
      </c>
      <c r="D1979" s="3" t="s">
        <v>221</v>
      </c>
      <c r="E1979" s="3" t="str">
        <f>VLOOKUP($A1979,[1]Consolidado!$C$2:$H$3834,4,FALSE)</f>
        <v>Activo</v>
      </c>
      <c r="F1979" s="3" t="str">
        <f>VLOOKUP($A1979,[1]Consolidado!$C$2:$H$3834,6,FALSE)</f>
        <v>Fijo</v>
      </c>
      <c r="G1979" s="4">
        <v>27227</v>
      </c>
      <c r="H1979" s="4">
        <v>0</v>
      </c>
      <c r="I1979" s="4">
        <v>0</v>
      </c>
      <c r="J1979" s="4">
        <v>781.41</v>
      </c>
      <c r="K1979" s="4">
        <v>11604.67</v>
      </c>
      <c r="L1979" s="4">
        <v>14840.92</v>
      </c>
    </row>
    <row r="1980" spans="1:12" s="2" customFormat="1" ht="39.950000000000003" customHeight="1" x14ac:dyDescent="0.25">
      <c r="A1980" s="3" t="s">
        <v>2847</v>
      </c>
      <c r="B1980" s="3" t="s">
        <v>422</v>
      </c>
      <c r="C1980" s="3" t="s">
        <v>581</v>
      </c>
      <c r="D1980" s="3" t="s">
        <v>435</v>
      </c>
      <c r="E1980" s="3" t="str">
        <f>VLOOKUP($A1980,[1]Consolidado!$C$2:$H$3834,4,FALSE)</f>
        <v>Cancelado</v>
      </c>
      <c r="F1980" s="3" t="str">
        <f>VLOOKUP($A1980,[1]Consolidado!$C$2:$H$3834,6,FALSE)</f>
        <v>Fijo</v>
      </c>
      <c r="G1980" s="4">
        <v>44730</v>
      </c>
      <c r="H1980" s="4">
        <v>1110.218875</v>
      </c>
      <c r="I1980" s="4">
        <v>1359.79</v>
      </c>
      <c r="J1980" s="4">
        <v>1283.75</v>
      </c>
      <c r="K1980" s="4">
        <v>3310</v>
      </c>
      <c r="L1980" s="4">
        <v>37666.241125</v>
      </c>
    </row>
    <row r="1981" spans="1:12" s="2" customFormat="1" ht="39.950000000000003" customHeight="1" x14ac:dyDescent="0.25">
      <c r="A1981" s="3" t="s">
        <v>2848</v>
      </c>
      <c r="B1981" s="3" t="s">
        <v>422</v>
      </c>
      <c r="C1981" s="3" t="s">
        <v>605</v>
      </c>
      <c r="D1981" s="3" t="s">
        <v>357</v>
      </c>
      <c r="E1981" s="3" t="str">
        <f>VLOOKUP($A1981,[1]Consolidado!$C$2:$H$3834,4,FALSE)</f>
        <v>Activo</v>
      </c>
      <c r="F1981" s="3" t="str">
        <f>VLOOKUP($A1981,[1]Consolidado!$C$2:$H$3834,6,FALSE)</f>
        <v>Fijo</v>
      </c>
      <c r="G1981" s="4">
        <v>26254</v>
      </c>
      <c r="H1981" s="4">
        <v>0</v>
      </c>
      <c r="I1981" s="4">
        <v>0</v>
      </c>
      <c r="J1981" s="4">
        <v>753.49</v>
      </c>
      <c r="K1981" s="4">
        <v>25</v>
      </c>
      <c r="L1981" s="4">
        <v>25475.51</v>
      </c>
    </row>
    <row r="1982" spans="1:12" s="2" customFormat="1" ht="39.950000000000003" customHeight="1" x14ac:dyDescent="0.25">
      <c r="A1982" s="3" t="s">
        <v>2849</v>
      </c>
      <c r="B1982" s="3" t="s">
        <v>422</v>
      </c>
      <c r="C1982" s="3" t="s">
        <v>602</v>
      </c>
      <c r="D1982" s="3" t="s">
        <v>433</v>
      </c>
      <c r="E1982" s="3" t="str">
        <f>VLOOKUP($A1982,[1]Consolidado!$C$2:$H$3834,4,FALSE)</f>
        <v>Cancelado</v>
      </c>
      <c r="F1982" s="3" t="str">
        <f>VLOOKUP($A1982,[1]Consolidado!$C$2:$H$3834,6,FALSE)</f>
        <v>Fijo</v>
      </c>
      <c r="G1982" s="4">
        <v>44730</v>
      </c>
      <c r="H1982" s="4">
        <v>1110.218875</v>
      </c>
      <c r="I1982" s="4">
        <v>1359.79</v>
      </c>
      <c r="J1982" s="4">
        <v>1283.75</v>
      </c>
      <c r="K1982" s="4">
        <v>16278.12</v>
      </c>
      <c r="L1982" s="4">
        <v>24698.121124999998</v>
      </c>
    </row>
    <row r="1983" spans="1:12" s="2" customFormat="1" ht="39.950000000000003" customHeight="1" x14ac:dyDescent="0.25">
      <c r="A1983" s="3" t="s">
        <v>2850</v>
      </c>
      <c r="B1983" s="3" t="s">
        <v>422</v>
      </c>
      <c r="C1983" s="3" t="s">
        <v>4078</v>
      </c>
      <c r="D1983" s="3" t="s">
        <v>486</v>
      </c>
      <c r="E1983" s="3" t="str">
        <f>VLOOKUP($A1983,[1]Consolidado!$C$2:$H$3834,4,FALSE)</f>
        <v>Activo</v>
      </c>
      <c r="F1983" s="3" t="str">
        <f>VLOOKUP($A1983,[1]Consolidado!$C$2:$H$3834,6,FALSE)</f>
        <v>Fijo</v>
      </c>
      <c r="G1983" s="4">
        <v>73028</v>
      </c>
      <c r="H1983" s="4">
        <v>5938.2598333333344</v>
      </c>
      <c r="I1983" s="4">
        <v>2220.0500000000002</v>
      </c>
      <c r="J1983" s="4">
        <v>2095.9</v>
      </c>
      <c r="K1983" s="4">
        <v>438.6</v>
      </c>
      <c r="L1983" s="4">
        <v>62335.190166666667</v>
      </c>
    </row>
    <row r="1984" spans="1:12" s="2" customFormat="1" ht="39.950000000000003" customHeight="1" x14ac:dyDescent="0.25">
      <c r="A1984" s="3" t="s">
        <v>2851</v>
      </c>
      <c r="B1984" s="3" t="s">
        <v>422</v>
      </c>
      <c r="C1984" s="3" t="s">
        <v>4227</v>
      </c>
      <c r="D1984" s="3" t="s">
        <v>309</v>
      </c>
      <c r="E1984" s="3" t="str">
        <f>VLOOKUP($A1984,[1]Consolidado!$C$2:$H$3834,4,FALSE)</f>
        <v>Activo</v>
      </c>
      <c r="F1984" s="3" t="str">
        <f>VLOOKUP($A1984,[1]Consolidado!$C$2:$H$3834,6,FALSE)</f>
        <v>Fijo</v>
      </c>
      <c r="G1984" s="4">
        <v>35425</v>
      </c>
      <c r="H1984" s="4">
        <v>0</v>
      </c>
      <c r="I1984" s="4">
        <v>1076.92</v>
      </c>
      <c r="J1984" s="4">
        <v>1016.7</v>
      </c>
      <c r="K1984" s="4">
        <v>1537.1</v>
      </c>
      <c r="L1984" s="4">
        <v>31794.280000000006</v>
      </c>
    </row>
    <row r="1985" spans="1:12" s="2" customFormat="1" ht="39.950000000000003" customHeight="1" x14ac:dyDescent="0.25">
      <c r="A1985" s="3" t="s">
        <v>2852</v>
      </c>
      <c r="B1985" s="3" t="s">
        <v>422</v>
      </c>
      <c r="C1985" s="3" t="s">
        <v>4082</v>
      </c>
      <c r="D1985" s="3" t="s">
        <v>308</v>
      </c>
      <c r="E1985" s="3" t="str">
        <f>VLOOKUP($A1985,[1]Consolidado!$C$2:$H$3834,4,FALSE)</f>
        <v>Activo</v>
      </c>
      <c r="F1985" s="3" t="str">
        <f>VLOOKUP($A1985,[1]Consolidado!$C$2:$H$3834,6,FALSE)</f>
        <v>Fijo</v>
      </c>
      <c r="G1985" s="4">
        <v>64671</v>
      </c>
      <c r="H1985" s="4">
        <v>4022.5458333333336</v>
      </c>
      <c r="I1985" s="4">
        <v>1966</v>
      </c>
      <c r="J1985" s="4">
        <v>1856.06</v>
      </c>
      <c r="K1985" s="4">
        <v>24281.91</v>
      </c>
      <c r="L1985" s="4">
        <v>32544.484166666665</v>
      </c>
    </row>
    <row r="1986" spans="1:12" s="2" customFormat="1" ht="39.950000000000003" customHeight="1" x14ac:dyDescent="0.25">
      <c r="A1986" s="3" t="s">
        <v>2853</v>
      </c>
      <c r="B1986" s="3" t="s">
        <v>422</v>
      </c>
      <c r="C1986" s="3" t="s">
        <v>4075</v>
      </c>
      <c r="D1986" s="3" t="s">
        <v>270</v>
      </c>
      <c r="E1986" s="3" t="str">
        <f>VLOOKUP($A1986,[1]Consolidado!$C$2:$H$3834,4,FALSE)</f>
        <v>Activo</v>
      </c>
      <c r="F1986" s="3" t="str">
        <f>VLOOKUP($A1986,[1]Consolidado!$C$2:$H$3834,6,FALSE)</f>
        <v>Fijo</v>
      </c>
      <c r="G1986" s="4">
        <v>64671</v>
      </c>
      <c r="H1986" s="4">
        <v>4365.6378333333341</v>
      </c>
      <c r="I1986" s="4">
        <v>1966</v>
      </c>
      <c r="J1986" s="4">
        <v>1856.06</v>
      </c>
      <c r="K1986" s="4">
        <v>4182.21</v>
      </c>
      <c r="L1986" s="4">
        <v>52301.092166666669</v>
      </c>
    </row>
    <row r="1987" spans="1:12" s="2" customFormat="1" ht="39.950000000000003" customHeight="1" x14ac:dyDescent="0.25">
      <c r="A1987" s="3" t="s">
        <v>2854</v>
      </c>
      <c r="B1987" s="3" t="s">
        <v>422</v>
      </c>
      <c r="C1987" s="3" t="s">
        <v>591</v>
      </c>
      <c r="D1987" s="3" t="s">
        <v>497</v>
      </c>
      <c r="E1987" s="3" t="str">
        <f>VLOOKUP($A1987,[1]Consolidado!$C$2:$H$3834,4,FALSE)</f>
        <v>Activo</v>
      </c>
      <c r="F1987" s="3" t="str">
        <f>VLOOKUP($A1987,[1]Consolidado!$C$2:$H$3834,6,FALSE)</f>
        <v>Fijo</v>
      </c>
      <c r="G1987" s="4">
        <v>49008</v>
      </c>
      <c r="H1987" s="4">
        <v>1713.9943750000004</v>
      </c>
      <c r="I1987" s="4">
        <v>1489.84</v>
      </c>
      <c r="J1987" s="4">
        <v>1406.53</v>
      </c>
      <c r="K1987" s="4">
        <v>3452.2</v>
      </c>
      <c r="L1987" s="4">
        <v>40945.435625000006</v>
      </c>
    </row>
    <row r="1988" spans="1:12" s="2" customFormat="1" ht="39.950000000000003" customHeight="1" x14ac:dyDescent="0.25">
      <c r="A1988" s="3" t="s">
        <v>2855</v>
      </c>
      <c r="B1988" s="3" t="s">
        <v>422</v>
      </c>
      <c r="C1988" s="3" t="s">
        <v>806</v>
      </c>
      <c r="D1988" s="3" t="s">
        <v>308</v>
      </c>
      <c r="E1988" s="3" t="str">
        <f>VLOOKUP($A1988,[1]Consolidado!$C$2:$H$3834,4,FALSE)</f>
        <v>Activo</v>
      </c>
      <c r="F1988" s="3" t="str">
        <f>VLOOKUP($A1988,[1]Consolidado!$C$2:$H$3834,6,FALSE)</f>
        <v>Fijo</v>
      </c>
      <c r="G1988" s="4">
        <v>35006</v>
      </c>
      <c r="H1988" s="4">
        <v>0</v>
      </c>
      <c r="I1988" s="4">
        <v>1064.18</v>
      </c>
      <c r="J1988" s="4">
        <v>1004.67</v>
      </c>
      <c r="K1988" s="4">
        <v>14072.019999999999</v>
      </c>
      <c r="L1988" s="4">
        <v>18865.130000000005</v>
      </c>
    </row>
    <row r="1989" spans="1:12" s="2" customFormat="1" ht="39.950000000000003" customHeight="1" x14ac:dyDescent="0.25">
      <c r="A1989" s="3" t="s">
        <v>2856</v>
      </c>
      <c r="B1989" s="3" t="s">
        <v>421</v>
      </c>
      <c r="C1989" s="3" t="s">
        <v>4251</v>
      </c>
      <c r="D1989" s="3" t="s">
        <v>229</v>
      </c>
      <c r="E1989" s="3" t="str">
        <f>VLOOKUP($A1989,[1]Consolidado!$C$2:$H$3834,4,FALSE)</f>
        <v>Activo</v>
      </c>
      <c r="F1989" s="3" t="str">
        <f>VLOOKUP($A1989,[1]Consolidado!$C$2:$H$3834,6,FALSE)</f>
        <v>Fijo</v>
      </c>
      <c r="G1989" s="4">
        <v>81152</v>
      </c>
      <c r="H1989" s="4">
        <v>7671.9172916666676</v>
      </c>
      <c r="I1989" s="4">
        <v>2467.02</v>
      </c>
      <c r="J1989" s="4">
        <v>2329.06</v>
      </c>
      <c r="K1989" s="4">
        <v>11842.03</v>
      </c>
      <c r="L1989" s="4">
        <v>56841.972708333327</v>
      </c>
    </row>
    <row r="1990" spans="1:12" s="2" customFormat="1" ht="39.950000000000003" customHeight="1" x14ac:dyDescent="0.25">
      <c r="A1990" s="3" t="s">
        <v>2857</v>
      </c>
      <c r="B1990" s="3" t="s">
        <v>422</v>
      </c>
      <c r="C1990" s="3" t="s">
        <v>584</v>
      </c>
      <c r="D1990" s="3" t="s">
        <v>546</v>
      </c>
      <c r="E1990" s="3" t="str">
        <f>VLOOKUP($A1990,[1]Consolidado!$C$2:$H$3834,4,FALSE)</f>
        <v>Activo</v>
      </c>
      <c r="F1990" s="3" t="str">
        <f>VLOOKUP($A1990,[1]Consolidado!$C$2:$H$3834,6,FALSE)</f>
        <v>Fijo</v>
      </c>
      <c r="G1990" s="4">
        <v>39312</v>
      </c>
      <c r="H1990" s="4">
        <v>345.55037499999958</v>
      </c>
      <c r="I1990" s="4">
        <v>1195.08</v>
      </c>
      <c r="J1990" s="4">
        <v>1128.25</v>
      </c>
      <c r="K1990" s="4">
        <v>19821.8</v>
      </c>
      <c r="L1990" s="4">
        <v>16821.319625</v>
      </c>
    </row>
    <row r="1991" spans="1:12" s="2" customFormat="1" ht="39.950000000000003" customHeight="1" x14ac:dyDescent="0.25">
      <c r="A1991" s="3" t="s">
        <v>2858</v>
      </c>
      <c r="B1991" s="3" t="s">
        <v>421</v>
      </c>
      <c r="C1991" s="3" t="s">
        <v>603</v>
      </c>
      <c r="D1991" s="3" t="s">
        <v>360</v>
      </c>
      <c r="E1991" s="3" t="str">
        <f>VLOOKUP($A1991,[1]Consolidado!$C$2:$H$3834,4,FALSE)</f>
        <v>Activo</v>
      </c>
      <c r="F1991" s="3" t="str">
        <f>VLOOKUP($A1991,[1]Consolidado!$C$2:$H$3834,6,FALSE)</f>
        <v>Fijo</v>
      </c>
      <c r="G1991" s="4">
        <v>39312</v>
      </c>
      <c r="H1991" s="4">
        <v>345.55037499999958</v>
      </c>
      <c r="I1991" s="4">
        <v>1195.08</v>
      </c>
      <c r="J1991" s="4">
        <v>1128.25</v>
      </c>
      <c r="K1991" s="4">
        <v>4822.3999999999996</v>
      </c>
      <c r="L1991" s="4">
        <v>31820.719624999998</v>
      </c>
    </row>
    <row r="1992" spans="1:12" s="2" customFormat="1" ht="39.950000000000003" customHeight="1" x14ac:dyDescent="0.25">
      <c r="A1992" s="3" t="s">
        <v>2859</v>
      </c>
      <c r="B1992" s="3" t="s">
        <v>421</v>
      </c>
      <c r="C1992" s="3" t="s">
        <v>791</v>
      </c>
      <c r="D1992" s="3" t="s">
        <v>278</v>
      </c>
      <c r="E1992" s="3" t="str">
        <f>VLOOKUP($A1992,[1]Consolidado!$C$2:$H$3834,4,FALSE)</f>
        <v>Activo</v>
      </c>
      <c r="F1992" s="3" t="str">
        <f>VLOOKUP($A1992,[1]Consolidado!$C$2:$H$3834,6,FALSE)</f>
        <v>Fijo</v>
      </c>
      <c r="G1992" s="4">
        <v>81152</v>
      </c>
      <c r="H1992" s="4">
        <v>7243.0522916666641</v>
      </c>
      <c r="I1992" s="4">
        <v>2467.02</v>
      </c>
      <c r="J1992" s="4">
        <v>2329.06</v>
      </c>
      <c r="K1992" s="4">
        <v>13891.099999999999</v>
      </c>
      <c r="L1992" s="4">
        <v>55221.767708333333</v>
      </c>
    </row>
    <row r="1993" spans="1:12" s="2" customFormat="1" ht="39.950000000000003" customHeight="1" x14ac:dyDescent="0.25">
      <c r="A1993" s="3" t="s">
        <v>2860</v>
      </c>
      <c r="B1993" s="3" t="s">
        <v>422</v>
      </c>
      <c r="C1993" s="3" t="s">
        <v>586</v>
      </c>
      <c r="D1993" s="3" t="s">
        <v>262</v>
      </c>
      <c r="E1993" s="3" t="str">
        <f>VLOOKUP($A1993,[1]Consolidado!$C$2:$H$3834,4,FALSE)</f>
        <v>Activo</v>
      </c>
      <c r="F1993" s="3" t="str">
        <f>VLOOKUP($A1993,[1]Consolidado!$C$2:$H$3834,6,FALSE)</f>
        <v>Fijo</v>
      </c>
      <c r="G1993" s="4">
        <v>70380</v>
      </c>
      <c r="H1993" s="4">
        <v>5439.9578333333329</v>
      </c>
      <c r="I1993" s="4">
        <v>2139.5500000000002</v>
      </c>
      <c r="J1993" s="4">
        <v>2019.91</v>
      </c>
      <c r="K1993" s="4">
        <v>5025</v>
      </c>
      <c r="L1993" s="4">
        <v>55755.58216666666</v>
      </c>
    </row>
    <row r="1994" spans="1:12" s="2" customFormat="1" ht="39.950000000000003" customHeight="1" x14ac:dyDescent="0.25">
      <c r="A1994" s="3" t="s">
        <v>2861</v>
      </c>
      <c r="B1994" s="3" t="s">
        <v>422</v>
      </c>
      <c r="C1994" s="3" t="s">
        <v>4138</v>
      </c>
      <c r="D1994" s="3" t="s">
        <v>329</v>
      </c>
      <c r="E1994" s="3" t="str">
        <f>VLOOKUP($A1994,[1]Consolidado!$C$2:$H$3834,4,FALSE)</f>
        <v>Activo</v>
      </c>
      <c r="F1994" s="3" t="str">
        <f>VLOOKUP($A1994,[1]Consolidado!$C$2:$H$3834,6,FALSE)</f>
        <v>Fijo</v>
      </c>
      <c r="G1994" s="4">
        <v>102952</v>
      </c>
      <c r="H1994" s="4">
        <v>12370.957291666666</v>
      </c>
      <c r="I1994" s="4">
        <v>3129.74</v>
      </c>
      <c r="J1994" s="4">
        <v>2954.72</v>
      </c>
      <c r="K1994" s="4">
        <v>6267.42</v>
      </c>
      <c r="L1994" s="4">
        <v>78229.16270833333</v>
      </c>
    </row>
    <row r="1995" spans="1:12" s="2" customFormat="1" ht="39.950000000000003" customHeight="1" x14ac:dyDescent="0.25">
      <c r="A1995" s="3" t="s">
        <v>2862</v>
      </c>
      <c r="B1995" s="3" t="s">
        <v>422</v>
      </c>
      <c r="C1995" s="3" t="s">
        <v>593</v>
      </c>
      <c r="D1995" s="3" t="s">
        <v>426</v>
      </c>
      <c r="E1995" s="3" t="str">
        <f>VLOOKUP($A1995,[1]Consolidado!$C$2:$H$3834,4,FALSE)</f>
        <v>Activo</v>
      </c>
      <c r="F1995" s="3" t="str">
        <f>VLOOKUP($A1995,[1]Consolidado!$C$2:$H$3834,6,FALSE)</f>
        <v>Fijo</v>
      </c>
      <c r="G1995" s="4">
        <v>41329</v>
      </c>
      <c r="H1995" s="4">
        <v>372.89987499999984</v>
      </c>
      <c r="I1995" s="4">
        <v>1256.4000000000001</v>
      </c>
      <c r="J1995" s="4">
        <v>1186.1400000000001</v>
      </c>
      <c r="K1995" s="4">
        <v>6622.1200000000008</v>
      </c>
      <c r="L1995" s="4">
        <v>31891.440124999994</v>
      </c>
    </row>
    <row r="1996" spans="1:12" s="2" customFormat="1" ht="39.950000000000003" customHeight="1" x14ac:dyDescent="0.25">
      <c r="A1996" s="3" t="s">
        <v>2863</v>
      </c>
      <c r="B1996" s="3" t="s">
        <v>422</v>
      </c>
      <c r="C1996" s="3" t="s">
        <v>3</v>
      </c>
      <c r="D1996" s="3" t="s">
        <v>38</v>
      </c>
      <c r="E1996" s="3" t="str">
        <f>VLOOKUP($A1996,[1]Consolidado!$C$2:$H$3834,4,FALSE)</f>
        <v>Activo</v>
      </c>
      <c r="F1996" s="3" t="str">
        <f>VLOOKUP($A1996,[1]Consolidado!$C$2:$H$3834,6,FALSE)</f>
        <v>Fijo</v>
      </c>
      <c r="G1996" s="4">
        <v>26254</v>
      </c>
      <c r="H1996" s="4">
        <v>0</v>
      </c>
      <c r="I1996" s="4">
        <v>0</v>
      </c>
      <c r="J1996" s="4">
        <v>753.49</v>
      </c>
      <c r="K1996" s="4">
        <v>8590.9699999999993</v>
      </c>
      <c r="L1996" s="4">
        <v>16909.54</v>
      </c>
    </row>
    <row r="1997" spans="1:12" s="2" customFormat="1" ht="39.950000000000003" customHeight="1" x14ac:dyDescent="0.25">
      <c r="A1997" s="3" t="s">
        <v>2864</v>
      </c>
      <c r="B1997" s="3" t="s">
        <v>422</v>
      </c>
      <c r="C1997" s="3" t="s">
        <v>859</v>
      </c>
      <c r="D1997" s="3" t="s">
        <v>203</v>
      </c>
      <c r="E1997" s="3" t="str">
        <f>VLOOKUP($A1997,[1]Consolidado!$C$2:$H$3834,4,FALSE)</f>
        <v>Activo</v>
      </c>
      <c r="F1997" s="3" t="str">
        <f>VLOOKUP($A1997,[1]Consolidado!$C$2:$H$3834,6,FALSE)</f>
        <v>Fijo</v>
      </c>
      <c r="G1997" s="4">
        <v>93592</v>
      </c>
      <c r="H1997" s="4">
        <v>10598.114791666667</v>
      </c>
      <c r="I1997" s="4">
        <v>2845.2</v>
      </c>
      <c r="J1997" s="4">
        <v>2686.09</v>
      </c>
      <c r="K1997" s="4">
        <v>6387.56</v>
      </c>
      <c r="L1997" s="4">
        <v>71075.035208333342</v>
      </c>
    </row>
    <row r="1998" spans="1:12" s="2" customFormat="1" ht="39.950000000000003" customHeight="1" x14ac:dyDescent="0.25">
      <c r="A1998" s="3" t="s">
        <v>2865</v>
      </c>
      <c r="B1998" s="3" t="s">
        <v>421</v>
      </c>
      <c r="C1998" s="3" t="s">
        <v>785</v>
      </c>
      <c r="D1998" s="3" t="s">
        <v>550</v>
      </c>
      <c r="E1998" s="3" t="str">
        <f>VLOOKUP($A1998,[1]Consolidado!$C$2:$H$3834,4,FALSE)</f>
        <v>Activo</v>
      </c>
      <c r="F1998" s="3" t="str">
        <f>VLOOKUP($A1998,[1]Consolidado!$C$2:$H$3834,6,FALSE)</f>
        <v>Fijo</v>
      </c>
      <c r="G1998" s="4">
        <v>99897</v>
      </c>
      <c r="H1998" s="4">
        <v>11223.479791666667</v>
      </c>
      <c r="I1998" s="4">
        <v>3036.87</v>
      </c>
      <c r="J1998" s="4">
        <v>2867.04</v>
      </c>
      <c r="K1998" s="4">
        <v>34960.35</v>
      </c>
      <c r="L1998" s="4">
        <v>47809.26020833334</v>
      </c>
    </row>
    <row r="1999" spans="1:12" s="2" customFormat="1" ht="39.950000000000003" customHeight="1" x14ac:dyDescent="0.25">
      <c r="A1999" s="3" t="s">
        <v>2866</v>
      </c>
      <c r="B1999" s="3" t="s">
        <v>421</v>
      </c>
      <c r="C1999" s="3" t="s">
        <v>591</v>
      </c>
      <c r="D1999" s="3" t="s">
        <v>352</v>
      </c>
      <c r="E1999" s="3" t="str">
        <f>VLOOKUP($A1999,[1]Consolidado!$C$2:$H$3834,4,FALSE)</f>
        <v>Activo</v>
      </c>
      <c r="F1999" s="3" t="str">
        <f>VLOOKUP($A1999,[1]Consolidado!$C$2:$H$3834,6,FALSE)</f>
        <v>Fijo</v>
      </c>
      <c r="G1999" s="4">
        <v>49008</v>
      </c>
      <c r="H1999" s="4">
        <v>1713.9943750000004</v>
      </c>
      <c r="I1999" s="4">
        <v>1489.84</v>
      </c>
      <c r="J1999" s="4">
        <v>1406.53</v>
      </c>
      <c r="K1999" s="4">
        <v>938.6</v>
      </c>
      <c r="L1999" s="4">
        <v>43459.035625000004</v>
      </c>
    </row>
    <row r="2000" spans="1:12" s="2" customFormat="1" ht="39.950000000000003" customHeight="1" x14ac:dyDescent="0.25">
      <c r="A2000" s="3" t="s">
        <v>2867</v>
      </c>
      <c r="B2000" s="3" t="s">
        <v>421</v>
      </c>
      <c r="C2000" s="3" t="s">
        <v>849</v>
      </c>
      <c r="D2000" s="3" t="s">
        <v>329</v>
      </c>
      <c r="E2000" s="3" t="str">
        <f>VLOOKUP($A2000,[1]Consolidado!$C$2:$H$3834,4,FALSE)</f>
        <v>Activo</v>
      </c>
      <c r="F2000" s="3" t="str">
        <f>VLOOKUP($A2000,[1]Consolidado!$C$2:$H$3834,6,FALSE)</f>
        <v>Fijo</v>
      </c>
      <c r="G2000" s="4">
        <v>70380</v>
      </c>
      <c r="H2000" s="4">
        <v>5439.9578333333329</v>
      </c>
      <c r="I2000" s="4">
        <v>2139.5500000000002</v>
      </c>
      <c r="J2000" s="4">
        <v>2019.91</v>
      </c>
      <c r="K2000" s="4">
        <v>16789.84</v>
      </c>
      <c r="L2000" s="4">
        <v>43990.742166666663</v>
      </c>
    </row>
    <row r="2001" spans="1:12" s="2" customFormat="1" ht="39.950000000000003" customHeight="1" x14ac:dyDescent="0.25">
      <c r="A2001" s="3" t="s">
        <v>2868</v>
      </c>
      <c r="B2001" s="3" t="s">
        <v>421</v>
      </c>
      <c r="C2001" s="3" t="s">
        <v>4055</v>
      </c>
      <c r="D2001" s="3" t="s">
        <v>390</v>
      </c>
      <c r="E2001" s="3" t="str">
        <f>VLOOKUP($A2001,[1]Consolidado!$C$2:$H$3834,4,FALSE)</f>
        <v>Activo</v>
      </c>
      <c r="F2001" s="3" t="str">
        <f>VLOOKUP($A2001,[1]Consolidado!$C$2:$H$3834,6,FALSE)</f>
        <v>Fijo</v>
      </c>
      <c r="G2001" s="4">
        <v>54913</v>
      </c>
      <c r="H2001" s="4">
        <v>2547.3958749999988</v>
      </c>
      <c r="I2001" s="4">
        <v>1669.36</v>
      </c>
      <c r="J2001" s="4">
        <v>1576</v>
      </c>
      <c r="K2001" s="4">
        <v>10420.69</v>
      </c>
      <c r="L2001" s="4">
        <v>38699.554124999995</v>
      </c>
    </row>
    <row r="2002" spans="1:12" s="2" customFormat="1" ht="39.950000000000003" customHeight="1" x14ac:dyDescent="0.25">
      <c r="A2002" s="3" t="s">
        <v>2869</v>
      </c>
      <c r="B2002" s="3" t="s">
        <v>422</v>
      </c>
      <c r="C2002" s="3" t="s">
        <v>4078</v>
      </c>
      <c r="D2002" s="3" t="s">
        <v>486</v>
      </c>
      <c r="E2002" s="3" t="str">
        <f>VLOOKUP($A2002,[1]Consolidado!$C$2:$H$3834,4,FALSE)</f>
        <v>Activo</v>
      </c>
      <c r="F2002" s="3" t="str">
        <f>VLOOKUP($A2002,[1]Consolidado!$C$2:$H$3834,6,FALSE)</f>
        <v>Fijo</v>
      </c>
      <c r="G2002" s="4">
        <v>73028</v>
      </c>
      <c r="H2002" s="4">
        <v>5938.2598333333344</v>
      </c>
      <c r="I2002" s="4">
        <v>2220.0500000000002</v>
      </c>
      <c r="J2002" s="4">
        <v>2095.9</v>
      </c>
      <c r="K2002" s="4">
        <v>7830.63</v>
      </c>
      <c r="L2002" s="4">
        <v>54943.160166666668</v>
      </c>
    </row>
    <row r="2003" spans="1:12" s="2" customFormat="1" ht="39.950000000000003" customHeight="1" x14ac:dyDescent="0.25">
      <c r="A2003" s="3" t="s">
        <v>2870</v>
      </c>
      <c r="B2003" s="3" t="s">
        <v>422</v>
      </c>
      <c r="C2003" s="3" t="s">
        <v>699</v>
      </c>
      <c r="D2003" s="3" t="s">
        <v>563</v>
      </c>
      <c r="E2003" s="3" t="str">
        <f>VLOOKUP($A2003,[1]Consolidado!$C$2:$H$3834,4,FALSE)</f>
        <v>Activo</v>
      </c>
      <c r="F2003" s="3" t="str">
        <f>VLOOKUP($A2003,[1]Consolidado!$C$2:$H$3834,6,FALSE)</f>
        <v>Fijo</v>
      </c>
      <c r="G2003" s="4">
        <v>97719</v>
      </c>
      <c r="H2003" s="4">
        <v>11568.887291666668</v>
      </c>
      <c r="I2003" s="4">
        <v>2970.66</v>
      </c>
      <c r="J2003" s="4">
        <v>2804.54</v>
      </c>
      <c r="K2003" s="4">
        <v>15025</v>
      </c>
      <c r="L2003" s="4">
        <v>65349.91270833333</v>
      </c>
    </row>
    <row r="2004" spans="1:12" s="2" customFormat="1" ht="39.950000000000003" customHeight="1" x14ac:dyDescent="0.25">
      <c r="A2004" s="3" t="s">
        <v>2871</v>
      </c>
      <c r="B2004" s="3" t="s">
        <v>421</v>
      </c>
      <c r="C2004" s="3" t="s">
        <v>3977</v>
      </c>
      <c r="D2004" s="3" t="s">
        <v>194</v>
      </c>
      <c r="E2004" s="3" t="str">
        <f>VLOOKUP($A2004,[1]Consolidado!$C$2:$H$3834,4,FALSE)</f>
        <v>Activo</v>
      </c>
      <c r="F2004" s="3" t="str">
        <f>VLOOKUP($A2004,[1]Consolidado!$C$2:$H$3834,6,FALSE)</f>
        <v>Fijo</v>
      </c>
      <c r="G2004" s="4">
        <v>73028</v>
      </c>
      <c r="H2004" s="4">
        <v>5938.2598333333344</v>
      </c>
      <c r="I2004" s="4">
        <v>2220.0500000000002</v>
      </c>
      <c r="J2004" s="4">
        <v>2095.9</v>
      </c>
      <c r="K2004" s="4">
        <v>6895.08</v>
      </c>
      <c r="L2004" s="4">
        <v>55878.710166666664</v>
      </c>
    </row>
    <row r="2005" spans="1:12" s="2" customFormat="1" ht="39.950000000000003" customHeight="1" x14ac:dyDescent="0.25">
      <c r="A2005" s="3" t="s">
        <v>2872</v>
      </c>
      <c r="B2005" s="3" t="s">
        <v>422</v>
      </c>
      <c r="C2005" s="3" t="s">
        <v>3977</v>
      </c>
      <c r="D2005" s="3" t="s">
        <v>194</v>
      </c>
      <c r="E2005" s="3" t="str">
        <f>VLOOKUP($A2005,[1]Consolidado!$C$2:$H$3834,4,FALSE)</f>
        <v>Activo</v>
      </c>
      <c r="F2005" s="3" t="str">
        <f>VLOOKUP($A2005,[1]Consolidado!$C$2:$H$3834,6,FALSE)</f>
        <v>Fijo</v>
      </c>
      <c r="G2005" s="4">
        <v>73028</v>
      </c>
      <c r="H2005" s="4">
        <v>5938.2598333333344</v>
      </c>
      <c r="I2005" s="4">
        <v>2220.0500000000002</v>
      </c>
      <c r="J2005" s="4">
        <v>2095.9</v>
      </c>
      <c r="K2005" s="4">
        <v>1745.4</v>
      </c>
      <c r="L2005" s="4">
        <v>61028.390166666664</v>
      </c>
    </row>
    <row r="2006" spans="1:12" s="2" customFormat="1" ht="39.950000000000003" customHeight="1" x14ac:dyDescent="0.25">
      <c r="A2006" s="3" t="s">
        <v>2873</v>
      </c>
      <c r="B2006" s="3" t="s">
        <v>422</v>
      </c>
      <c r="C2006" s="3" t="s">
        <v>4255</v>
      </c>
      <c r="D2006" s="3" t="s">
        <v>273</v>
      </c>
      <c r="E2006" s="3" t="str">
        <f>VLOOKUP($A2006,[1]Consolidado!$C$2:$H$3834,4,FALSE)</f>
        <v>Activo</v>
      </c>
      <c r="F2006" s="3" t="str">
        <f>VLOOKUP($A2006,[1]Consolidado!$C$2:$H$3834,6,FALSE)</f>
        <v>Fijo</v>
      </c>
      <c r="G2006" s="4">
        <v>107084</v>
      </c>
      <c r="H2006" s="4">
        <v>13771.772291666668</v>
      </c>
      <c r="I2006" s="4">
        <v>3255.35</v>
      </c>
      <c r="J2006" s="4">
        <v>3073.31</v>
      </c>
      <c r="K2006" s="4">
        <v>7490.68</v>
      </c>
      <c r="L2006" s="4">
        <v>79492.887708333321</v>
      </c>
    </row>
    <row r="2007" spans="1:12" s="2" customFormat="1" ht="39.950000000000003" customHeight="1" x14ac:dyDescent="0.25">
      <c r="A2007" s="3" t="s">
        <v>2874</v>
      </c>
      <c r="B2007" s="3" t="s">
        <v>421</v>
      </c>
      <c r="C2007" s="3" t="s">
        <v>4006</v>
      </c>
      <c r="D2007" s="3" t="s">
        <v>144</v>
      </c>
      <c r="E2007" s="3" t="str">
        <f>VLOOKUP($A2007,[1]Consolidado!$C$2:$H$3834,4,FALSE)</f>
        <v>Activo</v>
      </c>
      <c r="F2007" s="3" t="str">
        <f>VLOOKUP($A2007,[1]Consolidado!$C$2:$H$3834,6,FALSE)</f>
        <v>Fijo</v>
      </c>
      <c r="G2007" s="4">
        <v>18687</v>
      </c>
      <c r="H2007" s="4">
        <v>0</v>
      </c>
      <c r="I2007" s="4">
        <v>0</v>
      </c>
      <c r="J2007" s="4">
        <v>536.32000000000005</v>
      </c>
      <c r="K2007" s="4">
        <v>7225.3</v>
      </c>
      <c r="L2007" s="4">
        <v>10925.380000000001</v>
      </c>
    </row>
    <row r="2008" spans="1:12" s="2" customFormat="1" ht="39.950000000000003" customHeight="1" x14ac:dyDescent="0.25">
      <c r="A2008" s="3" t="s">
        <v>2875</v>
      </c>
      <c r="B2008" s="3" t="s">
        <v>422</v>
      </c>
      <c r="C2008" s="3" t="s">
        <v>610</v>
      </c>
      <c r="D2008" s="3" t="s">
        <v>440</v>
      </c>
      <c r="E2008" s="3" t="str">
        <f>VLOOKUP($A2008,[1]Consolidado!$C$2:$H$3834,4,FALSE)</f>
        <v>Activo</v>
      </c>
      <c r="F2008" s="3" t="str">
        <f>VLOOKUP($A2008,[1]Consolidado!$C$2:$H$3834,6,FALSE)</f>
        <v>Fijo</v>
      </c>
      <c r="G2008" s="4">
        <v>44925</v>
      </c>
      <c r="H2008" s="4">
        <v>1137.7393750000003</v>
      </c>
      <c r="I2008" s="4">
        <v>1365.72</v>
      </c>
      <c r="J2008" s="4">
        <v>1289.3499999999999</v>
      </c>
      <c r="K2008" s="4">
        <v>21920.62</v>
      </c>
      <c r="L2008" s="4">
        <v>19211.570625000004</v>
      </c>
    </row>
    <row r="2009" spans="1:12" s="2" customFormat="1" ht="39.950000000000003" customHeight="1" x14ac:dyDescent="0.25">
      <c r="A2009" s="3" t="s">
        <v>2876</v>
      </c>
      <c r="B2009" s="3" t="s">
        <v>421</v>
      </c>
      <c r="C2009" s="3" t="s">
        <v>614</v>
      </c>
      <c r="D2009" s="3" t="s">
        <v>231</v>
      </c>
      <c r="E2009" s="3" t="str">
        <f>VLOOKUP($A2009,[1]Consolidado!$C$2:$H$3834,4,FALSE)</f>
        <v>Activo</v>
      </c>
      <c r="F2009" s="3" t="str">
        <f>VLOOKUP($A2009,[1]Consolidado!$C$2:$H$3834,6,FALSE)</f>
        <v>Fijo</v>
      </c>
      <c r="G2009" s="4">
        <v>64671</v>
      </c>
      <c r="H2009" s="4">
        <v>4365.6378333333341</v>
      </c>
      <c r="I2009" s="4">
        <v>1966</v>
      </c>
      <c r="J2009" s="4">
        <v>1856.06</v>
      </c>
      <c r="K2009" s="4">
        <v>6573.6</v>
      </c>
      <c r="L2009" s="4">
        <v>49909.70216666667</v>
      </c>
    </row>
    <row r="2010" spans="1:12" s="2" customFormat="1" ht="39.950000000000003" customHeight="1" x14ac:dyDescent="0.25">
      <c r="A2010" s="3" t="s">
        <v>2877</v>
      </c>
      <c r="B2010" s="3" t="s">
        <v>421</v>
      </c>
      <c r="C2010" s="3" t="s">
        <v>807</v>
      </c>
      <c r="D2010" s="3" t="s">
        <v>530</v>
      </c>
      <c r="E2010" s="3" t="str">
        <f>VLOOKUP($A2010,[1]Consolidado!$C$2:$H$3834,4,FALSE)</f>
        <v>Activo</v>
      </c>
      <c r="F2010" s="3" t="str">
        <f>VLOOKUP($A2010,[1]Consolidado!$C$2:$H$3834,6,FALSE)</f>
        <v>Fijo</v>
      </c>
      <c r="G2010" s="4">
        <v>60288</v>
      </c>
      <c r="H2010" s="4">
        <v>3540.8438333333338</v>
      </c>
      <c r="I2010" s="4">
        <v>1832.76</v>
      </c>
      <c r="J2010" s="4">
        <v>1730.27</v>
      </c>
      <c r="K2010" s="4">
        <v>1284.4000000000001</v>
      </c>
      <c r="L2010" s="4">
        <v>51899.726166666667</v>
      </c>
    </row>
    <row r="2011" spans="1:12" s="2" customFormat="1" ht="39.950000000000003" customHeight="1" x14ac:dyDescent="0.25">
      <c r="A2011" s="3" t="s">
        <v>2878</v>
      </c>
      <c r="B2011" s="3" t="s">
        <v>422</v>
      </c>
      <c r="C2011" s="3" t="s">
        <v>580</v>
      </c>
      <c r="D2011" s="3" t="s">
        <v>490</v>
      </c>
      <c r="E2011" s="3" t="str">
        <f>VLOOKUP($A2011,[1]Consolidado!$C$2:$H$3834,4,FALSE)</f>
        <v>Activo</v>
      </c>
      <c r="F2011" s="3" t="str">
        <f>VLOOKUP($A2011,[1]Consolidado!$C$2:$H$3834,6,FALSE)</f>
        <v>Fijo</v>
      </c>
      <c r="G2011" s="4">
        <v>26254</v>
      </c>
      <c r="H2011" s="4">
        <v>0</v>
      </c>
      <c r="I2011" s="4">
        <v>0</v>
      </c>
      <c r="J2011" s="4">
        <v>753.49</v>
      </c>
      <c r="K2011" s="4">
        <v>1652.2</v>
      </c>
      <c r="L2011" s="4">
        <v>23848.309999999998</v>
      </c>
    </row>
    <row r="2012" spans="1:12" s="2" customFormat="1" ht="39.950000000000003" customHeight="1" x14ac:dyDescent="0.25">
      <c r="A2012" s="3" t="s">
        <v>2879</v>
      </c>
      <c r="B2012" s="3" t="s">
        <v>421</v>
      </c>
      <c r="C2012" s="3" t="s">
        <v>4146</v>
      </c>
      <c r="D2012" s="3" t="s">
        <v>194</v>
      </c>
      <c r="E2012" s="3" t="str">
        <f>VLOOKUP($A2012,[1]Consolidado!$C$2:$H$3834,4,FALSE)</f>
        <v>Activo</v>
      </c>
      <c r="F2012" s="3" t="str">
        <f>VLOOKUP($A2012,[1]Consolidado!$C$2:$H$3834,6,FALSE)</f>
        <v>Fijo</v>
      </c>
      <c r="G2012" s="4">
        <v>75725</v>
      </c>
      <c r="H2012" s="4">
        <v>6445.779833333334</v>
      </c>
      <c r="I2012" s="4">
        <v>2302.04</v>
      </c>
      <c r="J2012" s="4">
        <v>2173.31</v>
      </c>
      <c r="K2012" s="4">
        <v>4572.3</v>
      </c>
      <c r="L2012" s="4">
        <v>60231.570166666665</v>
      </c>
    </row>
    <row r="2013" spans="1:12" s="2" customFormat="1" ht="39.950000000000003" customHeight="1" x14ac:dyDescent="0.25">
      <c r="A2013" s="3" t="s">
        <v>2880</v>
      </c>
      <c r="B2013" s="3" t="s">
        <v>422</v>
      </c>
      <c r="C2013" s="3" t="s">
        <v>4124</v>
      </c>
      <c r="D2013" s="3" t="s">
        <v>328</v>
      </c>
      <c r="E2013" s="3" t="str">
        <f>VLOOKUP($A2013,[1]Consolidado!$C$2:$H$3834,4,FALSE)</f>
        <v>Activo</v>
      </c>
      <c r="F2013" s="3" t="str">
        <f>VLOOKUP($A2013,[1]Consolidado!$C$2:$H$3834,6,FALSE)</f>
        <v>Fijo</v>
      </c>
      <c r="G2013" s="4">
        <v>64671</v>
      </c>
      <c r="H2013" s="4">
        <v>4022.5458333333336</v>
      </c>
      <c r="I2013" s="4">
        <v>1966</v>
      </c>
      <c r="J2013" s="4">
        <v>1856.06</v>
      </c>
      <c r="K2013" s="4">
        <v>9148.0300000000007</v>
      </c>
      <c r="L2013" s="4">
        <v>47678.364166666666</v>
      </c>
    </row>
    <row r="2014" spans="1:12" s="2" customFormat="1" ht="39.950000000000003" customHeight="1" x14ac:dyDescent="0.25">
      <c r="A2014" s="3" t="s">
        <v>2881</v>
      </c>
      <c r="B2014" s="3" t="s">
        <v>422</v>
      </c>
      <c r="C2014" s="3" t="s">
        <v>4256</v>
      </c>
      <c r="D2014" s="3" t="s">
        <v>513</v>
      </c>
      <c r="E2014" s="3" t="str">
        <f>VLOOKUP($A2014,[1]Consolidado!$C$2:$H$3834,4,FALSE)</f>
        <v>Activo</v>
      </c>
      <c r="F2014" s="3" t="str">
        <f>VLOOKUP($A2014,[1]Consolidado!$C$2:$H$3834,6,FALSE)</f>
        <v>Fijo</v>
      </c>
      <c r="G2014" s="4">
        <v>26254</v>
      </c>
      <c r="H2014" s="4">
        <v>0</v>
      </c>
      <c r="I2014" s="4">
        <v>0</v>
      </c>
      <c r="J2014" s="4">
        <v>753.49</v>
      </c>
      <c r="K2014" s="4">
        <v>2166.6</v>
      </c>
      <c r="L2014" s="4">
        <v>23333.91</v>
      </c>
    </row>
    <row r="2015" spans="1:12" s="2" customFormat="1" ht="39.950000000000003" customHeight="1" x14ac:dyDescent="0.25">
      <c r="A2015" s="3" t="s">
        <v>2882</v>
      </c>
      <c r="B2015" s="3" t="s">
        <v>421</v>
      </c>
      <c r="C2015" s="3" t="s">
        <v>650</v>
      </c>
      <c r="D2015" s="3" t="s">
        <v>562</v>
      </c>
      <c r="E2015" s="3" t="str">
        <f>VLOOKUP($A2015,[1]Consolidado!$C$2:$H$3834,4,FALSE)</f>
        <v>Activo</v>
      </c>
      <c r="F2015" s="3" t="str">
        <f>VLOOKUP($A2015,[1]Consolidado!$C$2:$H$3834,6,FALSE)</f>
        <v>Fijo</v>
      </c>
      <c r="G2015" s="4">
        <v>64671</v>
      </c>
      <c r="H2015" s="4">
        <v>4365.6378333333341</v>
      </c>
      <c r="I2015" s="4">
        <v>1966</v>
      </c>
      <c r="J2015" s="4">
        <v>1856.06</v>
      </c>
      <c r="K2015" s="4">
        <v>1902.8999999999999</v>
      </c>
      <c r="L2015" s="4">
        <v>54580.402166666667</v>
      </c>
    </row>
    <row r="2016" spans="1:12" s="2" customFormat="1" ht="39.950000000000003" customHeight="1" x14ac:dyDescent="0.25">
      <c r="A2016" s="3" t="s">
        <v>2883</v>
      </c>
      <c r="B2016" s="3" t="s">
        <v>421</v>
      </c>
      <c r="C2016" s="3" t="s">
        <v>606</v>
      </c>
      <c r="D2016" s="3" t="s">
        <v>395</v>
      </c>
      <c r="E2016" s="3" t="str">
        <f>VLOOKUP($A2016,[1]Consolidado!$C$2:$H$3834,4,FALSE)</f>
        <v>Activo</v>
      </c>
      <c r="F2016" s="3" t="str">
        <f>VLOOKUP($A2016,[1]Consolidado!$C$2:$H$3834,6,FALSE)</f>
        <v>Fijo</v>
      </c>
      <c r="G2016" s="4">
        <v>24273</v>
      </c>
      <c r="H2016" s="4">
        <v>0</v>
      </c>
      <c r="I2016" s="4">
        <v>0</v>
      </c>
      <c r="J2016" s="4">
        <v>696.64</v>
      </c>
      <c r="K2016" s="4">
        <v>8847.19</v>
      </c>
      <c r="L2016" s="4">
        <v>14729.17</v>
      </c>
    </row>
    <row r="2017" spans="1:12" s="2" customFormat="1" ht="39.950000000000003" customHeight="1" x14ac:dyDescent="0.25">
      <c r="A2017" s="3" t="s">
        <v>2884</v>
      </c>
      <c r="B2017" s="3" t="s">
        <v>421</v>
      </c>
      <c r="C2017" s="3" t="s">
        <v>4006</v>
      </c>
      <c r="D2017" s="3" t="s">
        <v>383</v>
      </c>
      <c r="E2017" s="3" t="str">
        <f>VLOOKUP($A2017,[1]Consolidado!$C$2:$H$3834,4,FALSE)</f>
        <v>Activo</v>
      </c>
      <c r="F2017" s="3" t="str">
        <f>VLOOKUP($A2017,[1]Consolidado!$C$2:$H$3834,6,FALSE)</f>
        <v>Fijo</v>
      </c>
      <c r="G2017" s="4">
        <v>18687</v>
      </c>
      <c r="H2017" s="4">
        <v>0</v>
      </c>
      <c r="I2017" s="4">
        <v>0</v>
      </c>
      <c r="J2017" s="4">
        <v>536.32000000000005</v>
      </c>
      <c r="K2017" s="4">
        <v>4969.79</v>
      </c>
      <c r="L2017" s="4">
        <v>13180.89</v>
      </c>
    </row>
    <row r="2018" spans="1:12" s="2" customFormat="1" ht="39.950000000000003" customHeight="1" x14ac:dyDescent="0.25">
      <c r="A2018" s="3" t="s">
        <v>2885</v>
      </c>
      <c r="B2018" s="3" t="s">
        <v>421</v>
      </c>
      <c r="C2018" s="3" t="s">
        <v>4105</v>
      </c>
      <c r="D2018" s="3" t="s">
        <v>443</v>
      </c>
      <c r="E2018" s="3" t="str">
        <f>VLOOKUP($A2018,[1]Consolidado!$C$2:$H$3834,4,FALSE)</f>
        <v>Activo</v>
      </c>
      <c r="F2018" s="3" t="str">
        <f>VLOOKUP($A2018,[1]Consolidado!$C$2:$H$3834,6,FALSE)</f>
        <v>Fijo</v>
      </c>
      <c r="G2018" s="4">
        <v>60288</v>
      </c>
      <c r="H2018" s="4">
        <v>3197.7518333333333</v>
      </c>
      <c r="I2018" s="4">
        <v>1832.76</v>
      </c>
      <c r="J2018" s="4">
        <v>1730.27</v>
      </c>
      <c r="K2018" s="4">
        <v>5880.3200000000006</v>
      </c>
      <c r="L2018" s="4">
        <v>47646.898166666666</v>
      </c>
    </row>
    <row r="2019" spans="1:12" s="2" customFormat="1" ht="39.950000000000003" customHeight="1" x14ac:dyDescent="0.25">
      <c r="A2019" s="3" t="s">
        <v>2886</v>
      </c>
      <c r="B2019" s="3" t="s">
        <v>422</v>
      </c>
      <c r="C2019" s="3" t="s">
        <v>4006</v>
      </c>
      <c r="D2019" s="3" t="s">
        <v>43</v>
      </c>
      <c r="E2019" s="3" t="str">
        <f>VLOOKUP($A2019,[1]Consolidado!$C$2:$H$3834,4,FALSE)</f>
        <v>Activo</v>
      </c>
      <c r="F2019" s="3" t="str">
        <f>VLOOKUP($A2019,[1]Consolidado!$C$2:$H$3834,6,FALSE)</f>
        <v>Fijo</v>
      </c>
      <c r="G2019" s="4">
        <v>18687</v>
      </c>
      <c r="H2019" s="4">
        <v>0</v>
      </c>
      <c r="I2019" s="4">
        <v>0</v>
      </c>
      <c r="J2019" s="4">
        <v>536.32000000000005</v>
      </c>
      <c r="K2019" s="4">
        <v>3223</v>
      </c>
      <c r="L2019" s="4">
        <v>14927.68</v>
      </c>
    </row>
    <row r="2020" spans="1:12" s="2" customFormat="1" ht="39.950000000000003" customHeight="1" x14ac:dyDescent="0.25">
      <c r="A2020" s="3" t="s">
        <v>2887</v>
      </c>
      <c r="B2020" s="3" t="s">
        <v>421</v>
      </c>
      <c r="C2020" s="3" t="s">
        <v>850</v>
      </c>
      <c r="D2020" s="3" t="s">
        <v>203</v>
      </c>
      <c r="E2020" s="3" t="str">
        <f>VLOOKUP($A2020,[1]Consolidado!$C$2:$H$3834,4,FALSE)</f>
        <v>Activo</v>
      </c>
      <c r="F2020" s="3" t="str">
        <f>VLOOKUP($A2020,[1]Consolidado!$C$2:$H$3834,6,FALSE)</f>
        <v>Fijo</v>
      </c>
      <c r="G2020" s="4">
        <v>26254</v>
      </c>
      <c r="H2020" s="4">
        <v>0</v>
      </c>
      <c r="I2020" s="4">
        <v>0</v>
      </c>
      <c r="J2020" s="4">
        <v>753.49</v>
      </c>
      <c r="K2020" s="4">
        <v>15682.25</v>
      </c>
      <c r="L2020" s="4">
        <v>9818.2599999999984</v>
      </c>
    </row>
    <row r="2021" spans="1:12" s="2" customFormat="1" ht="39.950000000000003" customHeight="1" x14ac:dyDescent="0.25">
      <c r="A2021" s="3" t="s">
        <v>2888</v>
      </c>
      <c r="B2021" s="3" t="s">
        <v>422</v>
      </c>
      <c r="C2021" s="3" t="s">
        <v>679</v>
      </c>
      <c r="D2021" s="3" t="s">
        <v>530</v>
      </c>
      <c r="E2021" s="3" t="str">
        <f>VLOOKUP($A2021,[1]Consolidado!$C$2:$H$3834,4,FALSE)</f>
        <v>Activo</v>
      </c>
      <c r="F2021" s="3" t="str">
        <f>VLOOKUP($A2021,[1]Consolidado!$C$2:$H$3834,6,FALSE)</f>
        <v>Fijo</v>
      </c>
      <c r="G2021" s="4">
        <v>36952</v>
      </c>
      <c r="H2021" s="4">
        <v>12.470875000000524</v>
      </c>
      <c r="I2021" s="4">
        <v>1123.3399999999999</v>
      </c>
      <c r="J2021" s="4">
        <v>1060.52</v>
      </c>
      <c r="K2021" s="4">
        <v>4366.7299999999996</v>
      </c>
      <c r="L2021" s="4">
        <v>30388.939125000008</v>
      </c>
    </row>
    <row r="2022" spans="1:12" s="2" customFormat="1" ht="39.950000000000003" customHeight="1" x14ac:dyDescent="0.25">
      <c r="A2022" s="3" t="s">
        <v>2889</v>
      </c>
      <c r="B2022" s="3" t="s">
        <v>422</v>
      </c>
      <c r="C2022" s="3" t="s">
        <v>4055</v>
      </c>
      <c r="D2022" s="3" t="s">
        <v>386</v>
      </c>
      <c r="E2022" s="3" t="str">
        <f>VLOOKUP($A2022,[1]Consolidado!$C$2:$H$3834,4,FALSE)</f>
        <v>Activo</v>
      </c>
      <c r="F2022" s="3" t="str">
        <f>VLOOKUP($A2022,[1]Consolidado!$C$2:$H$3834,6,FALSE)</f>
        <v>Fijo</v>
      </c>
      <c r="G2022" s="4">
        <v>54913</v>
      </c>
      <c r="H2022" s="4">
        <v>2547.3958749999988</v>
      </c>
      <c r="I2022" s="4">
        <v>1669.36</v>
      </c>
      <c r="J2022" s="4">
        <v>1576</v>
      </c>
      <c r="K2022" s="4">
        <v>12506.339999999998</v>
      </c>
      <c r="L2022" s="4">
        <v>36613.904125000001</v>
      </c>
    </row>
    <row r="2023" spans="1:12" s="2" customFormat="1" ht="39.950000000000003" customHeight="1" x14ac:dyDescent="0.25">
      <c r="A2023" s="3" t="s">
        <v>2890</v>
      </c>
      <c r="B2023" s="3" t="s">
        <v>422</v>
      </c>
      <c r="C2023" s="3" t="s">
        <v>605</v>
      </c>
      <c r="D2023" s="3" t="s">
        <v>357</v>
      </c>
      <c r="E2023" s="3" t="str">
        <f>VLOOKUP($A2023,[1]Consolidado!$C$2:$H$3834,4,FALSE)</f>
        <v>Activo</v>
      </c>
      <c r="F2023" s="3" t="str">
        <f>VLOOKUP($A2023,[1]Consolidado!$C$2:$H$3834,6,FALSE)</f>
        <v>Fijo</v>
      </c>
      <c r="G2023" s="4">
        <v>26254</v>
      </c>
      <c r="H2023" s="4">
        <v>0</v>
      </c>
      <c r="I2023" s="4">
        <v>0</v>
      </c>
      <c r="J2023" s="4">
        <v>753.49</v>
      </c>
      <c r="K2023" s="4">
        <v>11115.48</v>
      </c>
      <c r="L2023" s="4">
        <v>14385.029999999999</v>
      </c>
    </row>
    <row r="2024" spans="1:12" s="2" customFormat="1" ht="39.950000000000003" customHeight="1" x14ac:dyDescent="0.25">
      <c r="A2024" s="3" t="s">
        <v>2891</v>
      </c>
      <c r="B2024" s="3" t="s">
        <v>422</v>
      </c>
      <c r="C2024" s="3" t="s">
        <v>4055</v>
      </c>
      <c r="D2024" s="3" t="s">
        <v>394</v>
      </c>
      <c r="E2024" s="3" t="str">
        <f>VLOOKUP($A2024,[1]Consolidado!$C$2:$H$3834,4,FALSE)</f>
        <v>Activo</v>
      </c>
      <c r="F2024" s="3" t="str">
        <f>VLOOKUP($A2024,[1]Consolidado!$C$2:$H$3834,6,FALSE)</f>
        <v>Fijo</v>
      </c>
      <c r="G2024" s="4">
        <v>54913</v>
      </c>
      <c r="H2024" s="4">
        <v>2547.3958749999988</v>
      </c>
      <c r="I2024" s="4">
        <v>1669.36</v>
      </c>
      <c r="J2024" s="4">
        <v>1576</v>
      </c>
      <c r="K2024" s="4">
        <v>2914.6</v>
      </c>
      <c r="L2024" s="4">
        <v>46205.644124999999</v>
      </c>
    </row>
    <row r="2025" spans="1:12" s="2" customFormat="1" ht="39.950000000000003" customHeight="1" x14ac:dyDescent="0.25">
      <c r="A2025" s="3" t="s">
        <v>2892</v>
      </c>
      <c r="B2025" s="3" t="s">
        <v>422</v>
      </c>
      <c r="C2025" s="3" t="s">
        <v>4055</v>
      </c>
      <c r="D2025" s="3" t="s">
        <v>388</v>
      </c>
      <c r="E2025" s="3" t="str">
        <f>VLOOKUP($A2025,[1]Consolidado!$C$2:$H$3834,4,FALSE)</f>
        <v>Activo</v>
      </c>
      <c r="F2025" s="3" t="str">
        <f>VLOOKUP($A2025,[1]Consolidado!$C$2:$H$3834,6,FALSE)</f>
        <v>Fijo</v>
      </c>
      <c r="G2025" s="4">
        <v>54913</v>
      </c>
      <c r="H2025" s="4">
        <v>2290.0768750000002</v>
      </c>
      <c r="I2025" s="4">
        <v>1669.36</v>
      </c>
      <c r="J2025" s="4">
        <v>1576</v>
      </c>
      <c r="K2025" s="4">
        <v>5569.0199999999995</v>
      </c>
      <c r="L2025" s="4">
        <v>43808.543125000004</v>
      </c>
    </row>
    <row r="2026" spans="1:12" s="2" customFormat="1" ht="39.950000000000003" customHeight="1" x14ac:dyDescent="0.25">
      <c r="A2026" s="3" t="s">
        <v>2893</v>
      </c>
      <c r="B2026" s="3" t="s">
        <v>422</v>
      </c>
      <c r="C2026" s="3" t="s">
        <v>805</v>
      </c>
      <c r="D2026" s="3" t="s">
        <v>523</v>
      </c>
      <c r="E2026" s="3" t="str">
        <f>VLOOKUP($A2026,[1]Consolidado!$C$2:$H$3834,4,FALSE)</f>
        <v>Activo</v>
      </c>
      <c r="F2026" s="3" t="str">
        <f>VLOOKUP($A2026,[1]Consolidado!$C$2:$H$3834,6,FALSE)</f>
        <v>Fijo</v>
      </c>
      <c r="G2026" s="4">
        <v>77999</v>
      </c>
      <c r="H2026" s="4">
        <v>6930.252291666664</v>
      </c>
      <c r="I2026" s="4">
        <v>2371.17</v>
      </c>
      <c r="J2026" s="4">
        <v>2238.5700000000002</v>
      </c>
      <c r="K2026" s="4">
        <v>7029</v>
      </c>
      <c r="L2026" s="4">
        <v>59430.007708333331</v>
      </c>
    </row>
    <row r="2027" spans="1:12" s="2" customFormat="1" ht="39.950000000000003" customHeight="1" x14ac:dyDescent="0.25">
      <c r="A2027" s="3" t="s">
        <v>2894</v>
      </c>
      <c r="B2027" s="3" t="s">
        <v>421</v>
      </c>
      <c r="C2027" s="3" t="s">
        <v>610</v>
      </c>
      <c r="D2027" s="3" t="s">
        <v>440</v>
      </c>
      <c r="E2027" s="3" t="str">
        <f>VLOOKUP($A2027,[1]Consolidado!$C$2:$H$3834,4,FALSE)</f>
        <v>Activo</v>
      </c>
      <c r="F2027" s="3" t="str">
        <f>VLOOKUP($A2027,[1]Consolidado!$C$2:$H$3834,6,FALSE)</f>
        <v>Fijo</v>
      </c>
      <c r="G2027" s="4">
        <v>44925</v>
      </c>
      <c r="H2027" s="4">
        <v>1137.7393750000003</v>
      </c>
      <c r="I2027" s="4">
        <v>1365.72</v>
      </c>
      <c r="J2027" s="4">
        <v>1289.3499999999999</v>
      </c>
      <c r="K2027" s="4">
        <v>16404.54</v>
      </c>
      <c r="L2027" s="4">
        <v>24727.650625000002</v>
      </c>
    </row>
    <row r="2028" spans="1:12" s="2" customFormat="1" ht="39.950000000000003" customHeight="1" x14ac:dyDescent="0.25">
      <c r="A2028" s="3" t="s">
        <v>2895</v>
      </c>
      <c r="B2028" s="3" t="s">
        <v>421</v>
      </c>
      <c r="C2028" s="3" t="s">
        <v>4060</v>
      </c>
      <c r="D2028" s="3" t="s">
        <v>564</v>
      </c>
      <c r="E2028" s="3" t="str">
        <f>VLOOKUP($A2028,[1]Consolidado!$C$2:$H$3834,4,FALSE)</f>
        <v>Activo</v>
      </c>
      <c r="F2028" s="3" t="str">
        <f>VLOOKUP($A2028,[1]Consolidado!$C$2:$H$3834,6,FALSE)</f>
        <v>Fijo</v>
      </c>
      <c r="G2028" s="4">
        <v>85667</v>
      </c>
      <c r="H2028" s="4">
        <v>7876.227291666667</v>
      </c>
      <c r="I2028" s="4">
        <v>2604.2800000000002</v>
      </c>
      <c r="J2028" s="4">
        <v>2458.64</v>
      </c>
      <c r="K2028" s="4">
        <v>24207.42</v>
      </c>
      <c r="L2028" s="4">
        <v>48520.432708333334</v>
      </c>
    </row>
    <row r="2029" spans="1:12" s="2" customFormat="1" ht="39.950000000000003" customHeight="1" x14ac:dyDescent="0.25">
      <c r="A2029" s="3" t="s">
        <v>2896</v>
      </c>
      <c r="B2029" s="3" t="s">
        <v>421</v>
      </c>
      <c r="C2029" s="3" t="s">
        <v>606</v>
      </c>
      <c r="D2029" s="3" t="s">
        <v>395</v>
      </c>
      <c r="E2029" s="3" t="str">
        <f>VLOOKUP($A2029,[1]Consolidado!$C$2:$H$3834,4,FALSE)</f>
        <v>Activo</v>
      </c>
      <c r="F2029" s="3" t="str">
        <f>VLOOKUP($A2029,[1]Consolidado!$C$2:$H$3834,6,FALSE)</f>
        <v>Fijo</v>
      </c>
      <c r="G2029" s="4">
        <v>24273</v>
      </c>
      <c r="H2029" s="4">
        <v>0</v>
      </c>
      <c r="I2029" s="4">
        <v>0</v>
      </c>
      <c r="J2029" s="4">
        <v>696.64</v>
      </c>
      <c r="K2029" s="4">
        <v>16871.52</v>
      </c>
      <c r="L2029" s="4">
        <v>6704.84</v>
      </c>
    </row>
    <row r="2030" spans="1:12" s="2" customFormat="1" ht="39.950000000000003" customHeight="1" x14ac:dyDescent="0.25">
      <c r="A2030" s="3" t="s">
        <v>2897</v>
      </c>
      <c r="B2030" s="3" t="s">
        <v>421</v>
      </c>
      <c r="C2030" s="3" t="s">
        <v>4188</v>
      </c>
      <c r="D2030" s="3" t="s">
        <v>503</v>
      </c>
      <c r="E2030" s="3" t="str">
        <f>VLOOKUP($A2030,[1]Consolidado!$C$2:$H$3834,4,FALSE)</f>
        <v>Activo</v>
      </c>
      <c r="F2030" s="3" t="str">
        <f>VLOOKUP($A2030,[1]Consolidado!$C$2:$H$3834,6,FALSE)</f>
        <v>Fijo</v>
      </c>
      <c r="G2030" s="4">
        <v>81688</v>
      </c>
      <c r="H2030" s="4">
        <v>7797.994791666667</v>
      </c>
      <c r="I2030" s="4">
        <v>2483.3200000000002</v>
      </c>
      <c r="J2030" s="4">
        <v>2344.4499999999998</v>
      </c>
      <c r="K2030" s="4">
        <v>25</v>
      </c>
      <c r="L2030" s="4">
        <v>69037.235208333324</v>
      </c>
    </row>
    <row r="2031" spans="1:12" s="2" customFormat="1" ht="39.950000000000003" customHeight="1" x14ac:dyDescent="0.25">
      <c r="A2031" s="3" t="s">
        <v>2898</v>
      </c>
      <c r="B2031" s="3" t="s">
        <v>422</v>
      </c>
      <c r="C2031" s="3" t="s">
        <v>873</v>
      </c>
      <c r="D2031" s="3" t="s">
        <v>83</v>
      </c>
      <c r="E2031" s="3" t="str">
        <f>VLOOKUP($A2031,[1]Consolidado!$C$2:$H$3834,4,FALSE)</f>
        <v>Activo</v>
      </c>
      <c r="F2031" s="3" t="str">
        <f>VLOOKUP($A2031,[1]Consolidado!$C$2:$H$3834,6,FALSE)</f>
        <v>Fijo</v>
      </c>
      <c r="G2031" s="4">
        <v>27227</v>
      </c>
      <c r="H2031" s="4">
        <v>0</v>
      </c>
      <c r="I2031" s="4">
        <v>0</v>
      </c>
      <c r="J2031" s="4">
        <v>781.41</v>
      </c>
      <c r="K2031" s="4">
        <v>2998.25</v>
      </c>
      <c r="L2031" s="4">
        <v>23447.34</v>
      </c>
    </row>
    <row r="2032" spans="1:12" s="2" customFormat="1" ht="39.950000000000003" customHeight="1" x14ac:dyDescent="0.25">
      <c r="A2032" s="3" t="s">
        <v>2899</v>
      </c>
      <c r="B2032" s="3" t="s">
        <v>422</v>
      </c>
      <c r="C2032" s="3" t="s">
        <v>4033</v>
      </c>
      <c r="D2032" s="3" t="s">
        <v>434</v>
      </c>
      <c r="E2032" s="3" t="str">
        <f>VLOOKUP($A2032,[1]Consolidado!$C$2:$H$3834,4,FALSE)</f>
        <v>Activo</v>
      </c>
      <c r="F2032" s="3" t="str">
        <f>VLOOKUP($A2032,[1]Consolidado!$C$2:$H$3834,6,FALSE)</f>
        <v>Fijo</v>
      </c>
      <c r="G2032" s="4">
        <v>50096</v>
      </c>
      <c r="H2032" s="4">
        <v>1610.2288750000007</v>
      </c>
      <c r="I2032" s="4">
        <v>1522.92</v>
      </c>
      <c r="J2032" s="4">
        <v>1437.76</v>
      </c>
      <c r="K2032" s="4">
        <v>6367.75</v>
      </c>
      <c r="L2032" s="4">
        <v>39157.341124999999</v>
      </c>
    </row>
    <row r="2033" spans="1:12" s="2" customFormat="1" ht="39.950000000000003" customHeight="1" x14ac:dyDescent="0.25">
      <c r="A2033" s="3" t="s">
        <v>2900</v>
      </c>
      <c r="B2033" s="3" t="s">
        <v>421</v>
      </c>
      <c r="C2033" s="3" t="s">
        <v>873</v>
      </c>
      <c r="D2033" s="3" t="s">
        <v>7</v>
      </c>
      <c r="E2033" s="3" t="str">
        <f>VLOOKUP($A2033,[1]Consolidado!$C$2:$H$3834,4,FALSE)</f>
        <v>Activo</v>
      </c>
      <c r="F2033" s="3" t="str">
        <f>VLOOKUP($A2033,[1]Consolidado!$C$2:$H$3834,6,FALSE)</f>
        <v>Fijo</v>
      </c>
      <c r="G2033" s="4">
        <v>27227</v>
      </c>
      <c r="H2033" s="4">
        <v>0</v>
      </c>
      <c r="I2033" s="4">
        <v>0</v>
      </c>
      <c r="J2033" s="4">
        <v>781.41</v>
      </c>
      <c r="K2033" s="4">
        <v>231.8</v>
      </c>
      <c r="L2033" s="4">
        <v>26213.79</v>
      </c>
    </row>
    <row r="2034" spans="1:12" s="2" customFormat="1" ht="39.950000000000003" customHeight="1" x14ac:dyDescent="0.25">
      <c r="A2034" s="3" t="s">
        <v>2901</v>
      </c>
      <c r="B2034" s="3" t="s">
        <v>421</v>
      </c>
      <c r="C2034" s="3" t="s">
        <v>684</v>
      </c>
      <c r="D2034" s="3" t="s">
        <v>283</v>
      </c>
      <c r="E2034" s="3" t="str">
        <f>VLOOKUP($A2034,[1]Consolidado!$C$2:$H$3834,4,FALSE)</f>
        <v>Activo</v>
      </c>
      <c r="F2034" s="3" t="str">
        <f>VLOOKUP($A2034,[1]Consolidado!$C$2:$H$3834,6,FALSE)</f>
        <v>Fijo</v>
      </c>
      <c r="G2034" s="4">
        <v>77999</v>
      </c>
      <c r="H2034" s="4">
        <v>6930.252291666664</v>
      </c>
      <c r="I2034" s="4">
        <v>2371.17</v>
      </c>
      <c r="J2034" s="4">
        <v>2238.5700000000002</v>
      </c>
      <c r="K2034" s="4">
        <v>5749.4</v>
      </c>
      <c r="L2034" s="4">
        <v>60709.607708333329</v>
      </c>
    </row>
    <row r="2035" spans="1:12" s="2" customFormat="1" ht="39.950000000000003" customHeight="1" x14ac:dyDescent="0.25">
      <c r="A2035" s="3" t="s">
        <v>2902</v>
      </c>
      <c r="B2035" s="3" t="s">
        <v>422</v>
      </c>
      <c r="C2035" s="3" t="s">
        <v>4105</v>
      </c>
      <c r="D2035" s="3" t="s">
        <v>446</v>
      </c>
      <c r="E2035" s="3" t="str">
        <f>VLOOKUP($A2035,[1]Consolidado!$C$2:$H$3834,4,FALSE)</f>
        <v>Activo</v>
      </c>
      <c r="F2035" s="3" t="str">
        <f>VLOOKUP($A2035,[1]Consolidado!$C$2:$H$3834,6,FALSE)</f>
        <v>Fijo</v>
      </c>
      <c r="G2035" s="4">
        <v>60288</v>
      </c>
      <c r="H2035" s="4">
        <v>3540.8438333333338</v>
      </c>
      <c r="I2035" s="4">
        <v>1832.76</v>
      </c>
      <c r="J2035" s="4">
        <v>1730.27</v>
      </c>
      <c r="K2035" s="4">
        <v>10954.23</v>
      </c>
      <c r="L2035" s="4">
        <v>42229.896166666673</v>
      </c>
    </row>
    <row r="2036" spans="1:12" s="2" customFormat="1" ht="39.950000000000003" customHeight="1" x14ac:dyDescent="0.25">
      <c r="A2036" s="3" t="s">
        <v>2903</v>
      </c>
      <c r="B2036" s="3" t="s">
        <v>421</v>
      </c>
      <c r="C2036" s="3" t="s">
        <v>4014</v>
      </c>
      <c r="D2036" s="3" t="s">
        <v>32</v>
      </c>
      <c r="E2036" s="3" t="str">
        <f>VLOOKUP($A2036,[1]Consolidado!$C$2:$H$3834,4,FALSE)</f>
        <v>Activo</v>
      </c>
      <c r="F2036" s="3" t="str">
        <f>VLOOKUP($A2036,[1]Consolidado!$C$2:$H$3834,6,FALSE)</f>
        <v>Fijo</v>
      </c>
      <c r="G2036" s="4">
        <v>21209</v>
      </c>
      <c r="H2036" s="4">
        <v>0</v>
      </c>
      <c r="I2036" s="4">
        <v>0</v>
      </c>
      <c r="J2036" s="4">
        <v>608.70000000000005</v>
      </c>
      <c r="K2036" s="4">
        <v>3793.2000000000003</v>
      </c>
      <c r="L2036" s="4">
        <v>16807.099999999999</v>
      </c>
    </row>
    <row r="2037" spans="1:12" s="2" customFormat="1" ht="39.950000000000003" customHeight="1" x14ac:dyDescent="0.25">
      <c r="A2037" s="3" t="s">
        <v>2904</v>
      </c>
      <c r="B2037" s="3" t="s">
        <v>422</v>
      </c>
      <c r="C2037" s="3" t="s">
        <v>3980</v>
      </c>
      <c r="D2037" s="3" t="s">
        <v>291</v>
      </c>
      <c r="E2037" s="3" t="str">
        <f>VLOOKUP($A2037,[1]Consolidado!$C$2:$H$3834,4,FALSE)</f>
        <v>Activo</v>
      </c>
      <c r="F2037" s="3" t="str">
        <f>VLOOKUP($A2037,[1]Consolidado!$C$2:$H$3834,6,FALSE)</f>
        <v>Fijo</v>
      </c>
      <c r="G2037" s="4">
        <v>58757</v>
      </c>
      <c r="H2037" s="4">
        <v>3252.7418333333335</v>
      </c>
      <c r="I2037" s="4">
        <v>1786.21</v>
      </c>
      <c r="J2037" s="4">
        <v>1686.33</v>
      </c>
      <c r="K2037" s="4">
        <v>14785.570000000002</v>
      </c>
      <c r="L2037" s="4">
        <v>37246.148166666666</v>
      </c>
    </row>
    <row r="2038" spans="1:12" s="2" customFormat="1" ht="39.950000000000003" customHeight="1" x14ac:dyDescent="0.25">
      <c r="A2038" s="3" t="s">
        <v>2905</v>
      </c>
      <c r="B2038" s="3" t="s">
        <v>422</v>
      </c>
      <c r="C2038" s="3" t="s">
        <v>593</v>
      </c>
      <c r="D2038" s="3" t="s">
        <v>448</v>
      </c>
      <c r="E2038" s="3" t="str">
        <f>VLOOKUP($A2038,[1]Consolidado!$C$2:$H$3834,4,FALSE)</f>
        <v>Activo</v>
      </c>
      <c r="F2038" s="3" t="str">
        <f>VLOOKUP($A2038,[1]Consolidado!$C$2:$H$3834,6,FALSE)</f>
        <v>Fijo</v>
      </c>
      <c r="G2038" s="4">
        <v>41329</v>
      </c>
      <c r="H2038" s="4">
        <v>372.89987499999984</v>
      </c>
      <c r="I2038" s="4">
        <v>1256.4000000000001</v>
      </c>
      <c r="J2038" s="4">
        <v>1186.1400000000001</v>
      </c>
      <c r="K2038" s="4">
        <v>14524.32</v>
      </c>
      <c r="L2038" s="4">
        <v>23989.240124999997</v>
      </c>
    </row>
    <row r="2039" spans="1:12" s="2" customFormat="1" ht="39.950000000000003" customHeight="1" x14ac:dyDescent="0.25">
      <c r="A2039" s="3" t="s">
        <v>2906</v>
      </c>
      <c r="B2039" s="3" t="s">
        <v>421</v>
      </c>
      <c r="C2039" s="3" t="s">
        <v>780</v>
      </c>
      <c r="D2039" s="3" t="s">
        <v>248</v>
      </c>
      <c r="E2039" s="3" t="str">
        <f>VLOOKUP($A2039,[1]Consolidado!$C$2:$H$3834,4,FALSE)</f>
        <v>Activo</v>
      </c>
      <c r="F2039" s="3" t="str">
        <f>VLOOKUP($A2039,[1]Consolidado!$C$2:$H$3834,6,FALSE)</f>
        <v>Fijo</v>
      </c>
      <c r="G2039" s="4">
        <v>64671</v>
      </c>
      <c r="H2039" s="4">
        <v>4022.5458333333336</v>
      </c>
      <c r="I2039" s="4">
        <v>1966</v>
      </c>
      <c r="J2039" s="4">
        <v>1856.06</v>
      </c>
      <c r="K2039" s="4">
        <v>2915.02</v>
      </c>
      <c r="L2039" s="4">
        <v>53911.374166666668</v>
      </c>
    </row>
    <row r="2040" spans="1:12" s="2" customFormat="1" ht="39.950000000000003" customHeight="1" x14ac:dyDescent="0.25">
      <c r="A2040" s="3" t="s">
        <v>2907</v>
      </c>
      <c r="B2040" s="3" t="s">
        <v>421</v>
      </c>
      <c r="C2040" s="3" t="s">
        <v>4007</v>
      </c>
      <c r="D2040" s="3" t="s">
        <v>53</v>
      </c>
      <c r="E2040" s="3" t="str">
        <f>VLOOKUP($A2040,[1]Consolidado!$C$2:$H$3834,4,FALSE)</f>
        <v>Activo</v>
      </c>
      <c r="F2040" s="3" t="str">
        <f>VLOOKUP($A2040,[1]Consolidado!$C$2:$H$3834,6,FALSE)</f>
        <v>Fijo</v>
      </c>
      <c r="G2040" s="4">
        <v>41329</v>
      </c>
      <c r="H2040" s="4">
        <v>630.21887500000014</v>
      </c>
      <c r="I2040" s="4">
        <v>1256.4000000000001</v>
      </c>
      <c r="J2040" s="4">
        <v>1186.1400000000001</v>
      </c>
      <c r="K2040" s="4">
        <v>22143.27</v>
      </c>
      <c r="L2040" s="4">
        <v>16112.971125</v>
      </c>
    </row>
    <row r="2041" spans="1:12" s="2" customFormat="1" ht="39.950000000000003" customHeight="1" x14ac:dyDescent="0.25">
      <c r="A2041" s="3" t="s">
        <v>2908</v>
      </c>
      <c r="B2041" s="3" t="s">
        <v>421</v>
      </c>
      <c r="C2041" s="3" t="s">
        <v>4257</v>
      </c>
      <c r="D2041" s="3" t="s">
        <v>122</v>
      </c>
      <c r="E2041" s="3" t="str">
        <f>VLOOKUP($A2041,[1]Consolidado!$C$2:$H$3834,4,FALSE)</f>
        <v>Activo</v>
      </c>
      <c r="F2041" s="3" t="str">
        <f>VLOOKUP($A2041,[1]Consolidado!$C$2:$H$3834,6,FALSE)</f>
        <v>Fijo</v>
      </c>
      <c r="G2041" s="4">
        <v>58252</v>
      </c>
      <c r="H2041" s="4">
        <v>3157.7118333333328</v>
      </c>
      <c r="I2041" s="4">
        <v>1770.86</v>
      </c>
      <c r="J2041" s="4">
        <v>1671.83</v>
      </c>
      <c r="K2041" s="4">
        <v>3758</v>
      </c>
      <c r="L2041" s="4">
        <v>47893.598166666663</v>
      </c>
    </row>
    <row r="2042" spans="1:12" s="2" customFormat="1" ht="39.950000000000003" customHeight="1" x14ac:dyDescent="0.25">
      <c r="A2042" s="3" t="s">
        <v>2909</v>
      </c>
      <c r="B2042" s="3" t="s">
        <v>421</v>
      </c>
      <c r="C2042" s="3" t="s">
        <v>3</v>
      </c>
      <c r="D2042" s="3" t="s">
        <v>203</v>
      </c>
      <c r="E2042" s="3" t="str">
        <f>VLOOKUP($A2042,[1]Consolidado!$C$2:$H$3834,4,FALSE)</f>
        <v>Activo</v>
      </c>
      <c r="F2042" s="3" t="str">
        <f>VLOOKUP($A2042,[1]Consolidado!$C$2:$H$3834,6,FALSE)</f>
        <v>Fijo</v>
      </c>
      <c r="G2042" s="4">
        <v>26254</v>
      </c>
      <c r="H2042" s="4">
        <v>0</v>
      </c>
      <c r="I2042" s="4">
        <v>0</v>
      </c>
      <c r="J2042" s="4">
        <v>753.49</v>
      </c>
      <c r="K2042" s="4">
        <v>9574.31</v>
      </c>
      <c r="L2042" s="4">
        <v>15926.199999999999</v>
      </c>
    </row>
    <row r="2043" spans="1:12" s="2" customFormat="1" ht="39.950000000000003" customHeight="1" x14ac:dyDescent="0.25">
      <c r="A2043" s="3" t="s">
        <v>2910</v>
      </c>
      <c r="B2043" s="3" t="s">
        <v>422</v>
      </c>
      <c r="C2043" s="3" t="s">
        <v>635</v>
      </c>
      <c r="D2043" s="3" t="s">
        <v>330</v>
      </c>
      <c r="E2043" s="3" t="str">
        <f>VLOOKUP($A2043,[1]Consolidado!$C$2:$H$3834,4,FALSE)</f>
        <v>Activo</v>
      </c>
      <c r="F2043" s="3" t="str">
        <f>VLOOKUP($A2043,[1]Consolidado!$C$2:$H$3834,6,FALSE)</f>
        <v>Fijo</v>
      </c>
      <c r="G2043" s="4">
        <v>62620</v>
      </c>
      <c r="H2043" s="4">
        <v>3979.6818333333322</v>
      </c>
      <c r="I2043" s="4">
        <v>1903.65</v>
      </c>
      <c r="J2043" s="4">
        <v>1797.19</v>
      </c>
      <c r="K2043" s="4">
        <v>645.4</v>
      </c>
      <c r="L2043" s="4">
        <v>54294.078166666659</v>
      </c>
    </row>
    <row r="2044" spans="1:12" s="2" customFormat="1" ht="39.950000000000003" customHeight="1" x14ac:dyDescent="0.25">
      <c r="A2044" s="3" t="s">
        <v>2911</v>
      </c>
      <c r="B2044" s="3" t="s">
        <v>421</v>
      </c>
      <c r="C2044" s="3" t="s">
        <v>606</v>
      </c>
      <c r="D2044" s="3" t="s">
        <v>395</v>
      </c>
      <c r="E2044" s="3" t="str">
        <f>VLOOKUP($A2044,[1]Consolidado!$C$2:$H$3834,4,FALSE)</f>
        <v>Activo</v>
      </c>
      <c r="F2044" s="3" t="str">
        <f>VLOOKUP($A2044,[1]Consolidado!$C$2:$H$3834,6,FALSE)</f>
        <v>Fijo</v>
      </c>
      <c r="G2044" s="4">
        <v>24273</v>
      </c>
      <c r="H2044" s="4">
        <v>0</v>
      </c>
      <c r="I2044" s="4">
        <v>0</v>
      </c>
      <c r="J2044" s="4">
        <v>696.64</v>
      </c>
      <c r="K2044" s="4">
        <v>15122.85</v>
      </c>
      <c r="L2044" s="4">
        <v>8453.51</v>
      </c>
    </row>
    <row r="2045" spans="1:12" s="2" customFormat="1" ht="39.950000000000003" customHeight="1" x14ac:dyDescent="0.25">
      <c r="A2045" s="3" t="s">
        <v>2912</v>
      </c>
      <c r="B2045" s="3" t="s">
        <v>422</v>
      </c>
      <c r="C2045" s="3" t="s">
        <v>4055</v>
      </c>
      <c r="D2045" s="3" t="s">
        <v>385</v>
      </c>
      <c r="E2045" s="3" t="str">
        <f>VLOOKUP($A2045,[1]Consolidado!$C$2:$H$3834,4,FALSE)</f>
        <v>Activo</v>
      </c>
      <c r="F2045" s="3" t="str">
        <f>VLOOKUP($A2045,[1]Consolidado!$C$2:$H$3834,6,FALSE)</f>
        <v>Fijo</v>
      </c>
      <c r="G2045" s="4">
        <v>54913</v>
      </c>
      <c r="H2045" s="4">
        <v>2547.3958749999988</v>
      </c>
      <c r="I2045" s="4">
        <v>1669.36</v>
      </c>
      <c r="J2045" s="4">
        <v>1576</v>
      </c>
      <c r="K2045" s="4">
        <v>1094</v>
      </c>
      <c r="L2045" s="4">
        <v>48026.244124999997</v>
      </c>
    </row>
    <row r="2046" spans="1:12" s="2" customFormat="1" ht="39.950000000000003" customHeight="1" x14ac:dyDescent="0.25">
      <c r="A2046" s="3" t="s">
        <v>2913</v>
      </c>
      <c r="B2046" s="3" t="s">
        <v>422</v>
      </c>
      <c r="C2046" s="3" t="s">
        <v>808</v>
      </c>
      <c r="D2046" s="3" t="s">
        <v>234</v>
      </c>
      <c r="E2046" s="3" t="str">
        <f>VLOOKUP($A2046,[1]Consolidado!$C$2:$H$3834,4,FALSE)</f>
        <v>Activo</v>
      </c>
      <c r="F2046" s="3" t="str">
        <f>VLOOKUP($A2046,[1]Consolidado!$C$2:$H$3834,6,FALSE)</f>
        <v>Fijo</v>
      </c>
      <c r="G2046" s="4">
        <v>49589</v>
      </c>
      <c r="H2046" s="4">
        <v>1795.9933749999998</v>
      </c>
      <c r="I2046" s="4">
        <v>1507.51</v>
      </c>
      <c r="J2046" s="4">
        <v>1423.2</v>
      </c>
      <c r="K2046" s="4">
        <v>3655.7000000000003</v>
      </c>
      <c r="L2046" s="4">
        <v>41206.596625000006</v>
      </c>
    </row>
    <row r="2047" spans="1:12" s="2" customFormat="1" ht="39.950000000000003" customHeight="1" x14ac:dyDescent="0.25">
      <c r="A2047" s="3" t="s">
        <v>2914</v>
      </c>
      <c r="B2047" s="3" t="s">
        <v>421</v>
      </c>
      <c r="C2047" s="3" t="s">
        <v>617</v>
      </c>
      <c r="D2047" s="3" t="s">
        <v>193</v>
      </c>
      <c r="E2047" s="3" t="str">
        <f>VLOOKUP($A2047,[1]Consolidado!$C$2:$H$3834,4,FALSE)</f>
        <v>Activo</v>
      </c>
      <c r="F2047" s="3" t="str">
        <f>VLOOKUP($A2047,[1]Consolidado!$C$2:$H$3834,6,FALSE)</f>
        <v>Fijo</v>
      </c>
      <c r="G2047" s="4">
        <v>99897</v>
      </c>
      <c r="H2047" s="4">
        <v>11652.344791666668</v>
      </c>
      <c r="I2047" s="4">
        <v>3036.87</v>
      </c>
      <c r="J2047" s="4">
        <v>2867.04</v>
      </c>
      <c r="K2047" s="4">
        <v>20221.82</v>
      </c>
      <c r="L2047" s="4">
        <v>62118.925208333349</v>
      </c>
    </row>
    <row r="2048" spans="1:12" s="2" customFormat="1" ht="39.950000000000003" customHeight="1" x14ac:dyDescent="0.25">
      <c r="A2048" s="3" t="s">
        <v>2915</v>
      </c>
      <c r="B2048" s="3" t="s">
        <v>421</v>
      </c>
      <c r="C2048" s="3" t="s">
        <v>606</v>
      </c>
      <c r="D2048" s="3" t="s">
        <v>395</v>
      </c>
      <c r="E2048" s="3" t="str">
        <f>VLOOKUP($A2048,[1]Consolidado!$C$2:$H$3834,4,FALSE)</f>
        <v>Activo</v>
      </c>
      <c r="F2048" s="3" t="str">
        <f>VLOOKUP($A2048,[1]Consolidado!$C$2:$H$3834,6,FALSE)</f>
        <v>Fijo</v>
      </c>
      <c r="G2048" s="4">
        <v>24273</v>
      </c>
      <c r="H2048" s="4">
        <v>0</v>
      </c>
      <c r="I2048" s="4">
        <v>0</v>
      </c>
      <c r="J2048" s="4">
        <v>696.64</v>
      </c>
      <c r="K2048" s="4">
        <v>7247.3899999999994</v>
      </c>
      <c r="L2048" s="4">
        <v>16328.970000000001</v>
      </c>
    </row>
    <row r="2049" spans="1:12" s="2" customFormat="1" ht="39.950000000000003" customHeight="1" x14ac:dyDescent="0.25">
      <c r="A2049" s="3" t="s">
        <v>2916</v>
      </c>
      <c r="B2049" s="3" t="s">
        <v>421</v>
      </c>
      <c r="C2049" s="3" t="s">
        <v>764</v>
      </c>
      <c r="D2049" s="3" t="s">
        <v>260</v>
      </c>
      <c r="E2049" s="3" t="str">
        <f>VLOOKUP($A2049,[1]Consolidado!$C$2:$H$3834,4,FALSE)</f>
        <v>Activo</v>
      </c>
      <c r="F2049" s="3" t="str">
        <f>VLOOKUP($A2049,[1]Consolidado!$C$2:$H$3834,6,FALSE)</f>
        <v>Fijo</v>
      </c>
      <c r="G2049" s="4">
        <v>91327</v>
      </c>
      <c r="H2049" s="4">
        <v>9207.602291666668</v>
      </c>
      <c r="I2049" s="4">
        <v>2776.34</v>
      </c>
      <c r="J2049" s="4">
        <v>2621.08</v>
      </c>
      <c r="K2049" s="4">
        <v>30759.43</v>
      </c>
      <c r="L2049" s="4">
        <v>45962.547708333332</v>
      </c>
    </row>
    <row r="2050" spans="1:12" s="2" customFormat="1" ht="39.950000000000003" customHeight="1" x14ac:dyDescent="0.25">
      <c r="A2050" s="3" t="s">
        <v>2917</v>
      </c>
      <c r="B2050" s="3" t="s">
        <v>421</v>
      </c>
      <c r="C2050" s="3" t="s">
        <v>4006</v>
      </c>
      <c r="D2050" s="3" t="s">
        <v>52</v>
      </c>
      <c r="E2050" s="3" t="str">
        <f>VLOOKUP($A2050,[1]Consolidado!$C$2:$H$3834,4,FALSE)</f>
        <v>Activo</v>
      </c>
      <c r="F2050" s="3" t="str">
        <f>VLOOKUP($A2050,[1]Consolidado!$C$2:$H$3834,6,FALSE)</f>
        <v>Fijo</v>
      </c>
      <c r="G2050" s="4">
        <v>18687</v>
      </c>
      <c r="H2050" s="4">
        <v>0</v>
      </c>
      <c r="I2050" s="4">
        <v>0</v>
      </c>
      <c r="J2050" s="4">
        <v>536.32000000000005</v>
      </c>
      <c r="K2050" s="4">
        <v>5035.6000000000004</v>
      </c>
      <c r="L2050" s="4">
        <v>13115.08</v>
      </c>
    </row>
    <row r="2051" spans="1:12" s="2" customFormat="1" ht="39.950000000000003" customHeight="1" x14ac:dyDescent="0.25">
      <c r="A2051" s="3" t="s">
        <v>2918</v>
      </c>
      <c r="B2051" s="3" t="s">
        <v>422</v>
      </c>
      <c r="C2051" s="3" t="s">
        <v>590</v>
      </c>
      <c r="D2051" s="3" t="s">
        <v>565</v>
      </c>
      <c r="E2051" s="3" t="str">
        <f>VLOOKUP($A2051,[1]Consolidado!$C$2:$H$3834,4,FALSE)</f>
        <v>Activo</v>
      </c>
      <c r="F2051" s="3" t="str">
        <f>VLOOKUP($A2051,[1]Consolidado!$C$2:$H$3834,6,FALSE)</f>
        <v>Fijo</v>
      </c>
      <c r="G2051" s="4">
        <v>44730</v>
      </c>
      <c r="H2051" s="4">
        <v>1110.218875</v>
      </c>
      <c r="I2051" s="4">
        <v>1359.79</v>
      </c>
      <c r="J2051" s="4">
        <v>1283.75</v>
      </c>
      <c r="K2051" s="4">
        <v>18383.03</v>
      </c>
      <c r="L2051" s="4">
        <v>22593.211125000002</v>
      </c>
    </row>
    <row r="2052" spans="1:12" s="2" customFormat="1" ht="39.950000000000003" customHeight="1" x14ac:dyDescent="0.25">
      <c r="A2052" s="3" t="s">
        <v>2919</v>
      </c>
      <c r="B2052" s="3" t="s">
        <v>421</v>
      </c>
      <c r="C2052" s="3" t="s">
        <v>596</v>
      </c>
      <c r="D2052" s="3" t="s">
        <v>523</v>
      </c>
      <c r="E2052" s="3" t="str">
        <f>VLOOKUP($A2052,[1]Consolidado!$C$2:$H$3834,4,FALSE)</f>
        <v>Activo</v>
      </c>
      <c r="F2052" s="3" t="str">
        <f>VLOOKUP($A2052,[1]Consolidado!$C$2:$H$3834,6,FALSE)</f>
        <v>Fijo</v>
      </c>
      <c r="G2052" s="4">
        <v>44730</v>
      </c>
      <c r="H2052" s="4">
        <v>1110.218875</v>
      </c>
      <c r="I2052" s="4">
        <v>1359.79</v>
      </c>
      <c r="J2052" s="4">
        <v>1283.75</v>
      </c>
      <c r="K2052" s="4">
        <v>17550.45</v>
      </c>
      <c r="L2052" s="4">
        <v>23425.791125</v>
      </c>
    </row>
    <row r="2053" spans="1:12" s="2" customFormat="1" ht="39.950000000000003" customHeight="1" x14ac:dyDescent="0.25">
      <c r="A2053" s="3" t="s">
        <v>2920</v>
      </c>
      <c r="B2053" s="3" t="s">
        <v>421</v>
      </c>
      <c r="C2053" s="3" t="s">
        <v>4188</v>
      </c>
      <c r="D2053" s="3" t="s">
        <v>503</v>
      </c>
      <c r="E2053" s="3" t="str">
        <f>VLOOKUP($A2053,[1]Consolidado!$C$2:$H$3834,4,FALSE)</f>
        <v>Activo</v>
      </c>
      <c r="F2053" s="3" t="str">
        <f>VLOOKUP($A2053,[1]Consolidado!$C$2:$H$3834,6,FALSE)</f>
        <v>Fijo</v>
      </c>
      <c r="G2053" s="4">
        <v>81688</v>
      </c>
      <c r="H2053" s="4">
        <v>7797.994791666667</v>
      </c>
      <c r="I2053" s="4">
        <v>2483.3200000000002</v>
      </c>
      <c r="J2053" s="4">
        <v>2344.4499999999998</v>
      </c>
      <c r="K2053" s="4">
        <v>525</v>
      </c>
      <c r="L2053" s="4">
        <v>68537.235208333324</v>
      </c>
    </row>
    <row r="2054" spans="1:12" s="2" customFormat="1" ht="39.950000000000003" customHeight="1" x14ac:dyDescent="0.25">
      <c r="A2054" s="3" t="s">
        <v>2921</v>
      </c>
      <c r="B2054" s="3" t="s">
        <v>421</v>
      </c>
      <c r="C2054" s="3" t="s">
        <v>583</v>
      </c>
      <c r="D2054" s="3" t="s">
        <v>236</v>
      </c>
      <c r="E2054" s="3" t="str">
        <f>VLOOKUP($A2054,[1]Consolidado!$C$2:$H$3834,4,FALSE)</f>
        <v>Activo</v>
      </c>
      <c r="F2054" s="3" t="str">
        <f>VLOOKUP($A2054,[1]Consolidado!$C$2:$H$3834,6,FALSE)</f>
        <v>Fijo</v>
      </c>
      <c r="G2054" s="4">
        <v>44730</v>
      </c>
      <c r="H2054" s="4">
        <v>1110.218875</v>
      </c>
      <c r="I2054" s="4">
        <v>1359.79</v>
      </c>
      <c r="J2054" s="4">
        <v>1283.75</v>
      </c>
      <c r="K2054" s="4">
        <v>422.8</v>
      </c>
      <c r="L2054" s="4">
        <v>40553.441124999998</v>
      </c>
    </row>
    <row r="2055" spans="1:12" s="2" customFormat="1" ht="39.950000000000003" customHeight="1" x14ac:dyDescent="0.25">
      <c r="A2055" s="3" t="s">
        <v>2922</v>
      </c>
      <c r="B2055" s="3" t="s">
        <v>421</v>
      </c>
      <c r="C2055" s="3" t="s">
        <v>699</v>
      </c>
      <c r="D2055" s="3" t="s">
        <v>219</v>
      </c>
      <c r="E2055" s="3" t="str">
        <f>VLOOKUP($A2055,[1]Consolidado!$C$2:$H$3834,4,FALSE)</f>
        <v>Activo</v>
      </c>
      <c r="F2055" s="3" t="str">
        <f>VLOOKUP($A2055,[1]Consolidado!$C$2:$H$3834,6,FALSE)</f>
        <v>Fijo</v>
      </c>
      <c r="G2055" s="4">
        <v>97719</v>
      </c>
      <c r="H2055" s="4">
        <v>11568.887291666668</v>
      </c>
      <c r="I2055" s="4">
        <v>2970.66</v>
      </c>
      <c r="J2055" s="4">
        <v>2804.54</v>
      </c>
      <c r="K2055" s="4">
        <v>231.8</v>
      </c>
      <c r="L2055" s="4">
        <v>80143.112708333327</v>
      </c>
    </row>
    <row r="2056" spans="1:12" s="2" customFormat="1" ht="39.950000000000003" customHeight="1" x14ac:dyDescent="0.25">
      <c r="A2056" s="3" t="s">
        <v>2923</v>
      </c>
      <c r="B2056" s="3" t="s">
        <v>422</v>
      </c>
      <c r="C2056" s="3" t="s">
        <v>730</v>
      </c>
      <c r="D2056" s="3" t="s">
        <v>513</v>
      </c>
      <c r="E2056" s="3" t="str">
        <f>VLOOKUP($A2056,[1]Consolidado!$C$2:$H$3834,4,FALSE)</f>
        <v>Activo</v>
      </c>
      <c r="F2056" s="3" t="str">
        <f>VLOOKUP($A2056,[1]Consolidado!$C$2:$H$3834,6,FALSE)</f>
        <v>Fijo</v>
      </c>
      <c r="G2056" s="4">
        <v>64671</v>
      </c>
      <c r="H2056" s="4">
        <v>4365.6378333333341</v>
      </c>
      <c r="I2056" s="4">
        <v>1966</v>
      </c>
      <c r="J2056" s="4">
        <v>1856.06</v>
      </c>
      <c r="K2056" s="4">
        <v>160.4</v>
      </c>
      <c r="L2056" s="4">
        <v>56322.902166666667</v>
      </c>
    </row>
    <row r="2057" spans="1:12" s="2" customFormat="1" ht="39.950000000000003" customHeight="1" x14ac:dyDescent="0.25">
      <c r="A2057" s="3" t="s">
        <v>2924</v>
      </c>
      <c r="B2057" s="3" t="s">
        <v>422</v>
      </c>
      <c r="C2057" s="3" t="s">
        <v>580</v>
      </c>
      <c r="D2057" s="3" t="s">
        <v>449</v>
      </c>
      <c r="E2057" s="3" t="str">
        <f>VLOOKUP($A2057,[1]Consolidado!$C$2:$H$3834,4,FALSE)</f>
        <v>Activo</v>
      </c>
      <c r="F2057" s="3" t="str">
        <f>VLOOKUP($A2057,[1]Consolidado!$C$2:$H$3834,6,FALSE)</f>
        <v>Fijo</v>
      </c>
      <c r="G2057" s="4">
        <v>26254</v>
      </c>
      <c r="H2057" s="4">
        <v>0</v>
      </c>
      <c r="I2057" s="4">
        <v>0</v>
      </c>
      <c r="J2057" s="4">
        <v>753.49</v>
      </c>
      <c r="K2057" s="4">
        <v>3300.85</v>
      </c>
      <c r="L2057" s="4">
        <v>22199.66</v>
      </c>
    </row>
    <row r="2058" spans="1:12" s="2" customFormat="1" ht="39.950000000000003" customHeight="1" x14ac:dyDescent="0.25">
      <c r="A2058" s="3" t="s">
        <v>2925</v>
      </c>
      <c r="B2058" s="3" t="s">
        <v>422</v>
      </c>
      <c r="C2058" s="3" t="s">
        <v>603</v>
      </c>
      <c r="D2058" s="3" t="s">
        <v>442</v>
      </c>
      <c r="E2058" s="3" t="str">
        <f>VLOOKUP($A2058,[1]Consolidado!$C$2:$H$3834,4,FALSE)</f>
        <v>Activo</v>
      </c>
      <c r="F2058" s="3" t="str">
        <f>VLOOKUP($A2058,[1]Consolidado!$C$2:$H$3834,6,FALSE)</f>
        <v>Fijo</v>
      </c>
      <c r="G2058" s="4">
        <v>39312</v>
      </c>
      <c r="H2058" s="4">
        <v>345.55037499999958</v>
      </c>
      <c r="I2058" s="4">
        <v>1195.08</v>
      </c>
      <c r="J2058" s="4">
        <v>1128.25</v>
      </c>
      <c r="K2058" s="4">
        <v>19214.32</v>
      </c>
      <c r="L2058" s="4">
        <v>17428.799625</v>
      </c>
    </row>
    <row r="2059" spans="1:12" s="2" customFormat="1" ht="39.950000000000003" customHeight="1" x14ac:dyDescent="0.25">
      <c r="A2059" s="3" t="s">
        <v>2926</v>
      </c>
      <c r="B2059" s="3" t="s">
        <v>422</v>
      </c>
      <c r="C2059" s="3" t="s">
        <v>605</v>
      </c>
      <c r="D2059" s="3" t="s">
        <v>357</v>
      </c>
      <c r="E2059" s="3" t="str">
        <f>VLOOKUP($A2059,[1]Consolidado!$C$2:$H$3834,4,FALSE)</f>
        <v>Activo</v>
      </c>
      <c r="F2059" s="3" t="str">
        <f>VLOOKUP($A2059,[1]Consolidado!$C$2:$H$3834,6,FALSE)</f>
        <v>Fijo</v>
      </c>
      <c r="G2059" s="4">
        <v>26254</v>
      </c>
      <c r="H2059" s="4">
        <v>0</v>
      </c>
      <c r="I2059" s="4">
        <v>0</v>
      </c>
      <c r="J2059" s="4">
        <v>753.49</v>
      </c>
      <c r="K2059" s="4">
        <v>4291.8200000000006</v>
      </c>
      <c r="L2059" s="4">
        <v>21208.69</v>
      </c>
    </row>
    <row r="2060" spans="1:12" s="2" customFormat="1" ht="39.950000000000003" customHeight="1" x14ac:dyDescent="0.25">
      <c r="A2060" s="3" t="s">
        <v>2927</v>
      </c>
      <c r="B2060" s="3" t="s">
        <v>421</v>
      </c>
      <c r="C2060" s="3" t="s">
        <v>4258</v>
      </c>
      <c r="D2060" s="3" t="s">
        <v>566</v>
      </c>
      <c r="E2060" s="3" t="str">
        <f>VLOOKUP($A2060,[1]Consolidado!$C$2:$H$3834,4,FALSE)</f>
        <v>Activo</v>
      </c>
      <c r="F2060" s="3" t="str">
        <f>VLOOKUP($A2060,[1]Consolidado!$C$2:$H$3834,6,FALSE)</f>
        <v>Fijo</v>
      </c>
      <c r="G2060" s="4">
        <v>93592</v>
      </c>
      <c r="H2060" s="4">
        <v>10598.114791666667</v>
      </c>
      <c r="I2060" s="4">
        <v>2845.2</v>
      </c>
      <c r="J2060" s="4">
        <v>2686.09</v>
      </c>
      <c r="K2060" s="4">
        <v>7522.16</v>
      </c>
      <c r="L2060" s="4">
        <v>69940.435208333336</v>
      </c>
    </row>
    <row r="2061" spans="1:12" s="2" customFormat="1" ht="39.950000000000003" customHeight="1" x14ac:dyDescent="0.25">
      <c r="A2061" s="3" t="s">
        <v>2928</v>
      </c>
      <c r="B2061" s="3" t="s">
        <v>421</v>
      </c>
      <c r="C2061" s="3" t="s">
        <v>752</v>
      </c>
      <c r="D2061" s="3" t="s">
        <v>539</v>
      </c>
      <c r="E2061" s="3" t="str">
        <f>VLOOKUP($A2061,[1]Consolidado!$C$2:$H$3834,4,FALSE)</f>
        <v>Activo</v>
      </c>
      <c r="F2061" s="3" t="str">
        <f>VLOOKUP($A2061,[1]Consolidado!$C$2:$H$3834,6,FALSE)</f>
        <v>Fijo</v>
      </c>
      <c r="G2061" s="4">
        <v>77999</v>
      </c>
      <c r="H2061" s="4">
        <v>6930.252291666664</v>
      </c>
      <c r="I2061" s="4">
        <v>2371.17</v>
      </c>
      <c r="J2061" s="4">
        <v>2238.5700000000002</v>
      </c>
      <c r="K2061" s="4">
        <v>1945</v>
      </c>
      <c r="L2061" s="4">
        <v>64514.007708333331</v>
      </c>
    </row>
    <row r="2062" spans="1:12" s="2" customFormat="1" ht="39.950000000000003" customHeight="1" x14ac:dyDescent="0.25">
      <c r="A2062" s="3" t="s">
        <v>2929</v>
      </c>
      <c r="B2062" s="3" t="s">
        <v>421</v>
      </c>
      <c r="C2062" s="3" t="s">
        <v>730</v>
      </c>
      <c r="D2062" s="3" t="s">
        <v>513</v>
      </c>
      <c r="E2062" s="3" t="str">
        <f>VLOOKUP($A2062,[1]Consolidado!$C$2:$H$3834,4,FALSE)</f>
        <v>Cancelado</v>
      </c>
      <c r="F2062" s="3" t="str">
        <f>VLOOKUP($A2062,[1]Consolidado!$C$2:$H$3834,6,FALSE)</f>
        <v>Fijo</v>
      </c>
      <c r="G2062" s="4">
        <v>64671</v>
      </c>
      <c r="H2062" s="4">
        <v>4365.6378333333341</v>
      </c>
      <c r="I2062" s="4">
        <v>1966</v>
      </c>
      <c r="J2062" s="4">
        <v>1856.06</v>
      </c>
      <c r="K2062" s="4">
        <v>13953.17</v>
      </c>
      <c r="L2062" s="4">
        <v>42530.13216666667</v>
      </c>
    </row>
    <row r="2063" spans="1:12" s="2" customFormat="1" ht="39.950000000000003" customHeight="1" x14ac:dyDescent="0.25">
      <c r="A2063" s="3" t="s">
        <v>2930</v>
      </c>
      <c r="B2063" s="3" t="s">
        <v>422</v>
      </c>
      <c r="C2063" s="3" t="s">
        <v>4227</v>
      </c>
      <c r="D2063" s="3" t="s">
        <v>29</v>
      </c>
      <c r="E2063" s="3" t="str">
        <f>VLOOKUP($A2063,[1]Consolidado!$C$2:$H$3834,4,FALSE)</f>
        <v>Activo</v>
      </c>
      <c r="F2063" s="3" t="str">
        <f>VLOOKUP($A2063,[1]Consolidado!$C$2:$H$3834,6,FALSE)</f>
        <v>Fijo</v>
      </c>
      <c r="G2063" s="4">
        <v>68534</v>
      </c>
      <c r="H2063" s="4">
        <v>5092.5778333333337</v>
      </c>
      <c r="I2063" s="4">
        <v>2083.4299999999998</v>
      </c>
      <c r="J2063" s="4">
        <v>1966.93</v>
      </c>
      <c r="K2063" s="4">
        <v>2139.3000000000002</v>
      </c>
      <c r="L2063" s="4">
        <v>57251.76216666666</v>
      </c>
    </row>
    <row r="2064" spans="1:12" s="2" customFormat="1" ht="39.950000000000003" customHeight="1" x14ac:dyDescent="0.25">
      <c r="A2064" s="3" t="s">
        <v>2931</v>
      </c>
      <c r="B2064" s="3" t="s">
        <v>422</v>
      </c>
      <c r="C2064" s="3" t="s">
        <v>584</v>
      </c>
      <c r="D2064" s="3" t="s">
        <v>29</v>
      </c>
      <c r="E2064" s="3" t="str">
        <f>VLOOKUP($A2064,[1]Consolidado!$C$2:$H$3834,4,FALSE)</f>
        <v>Activo</v>
      </c>
      <c r="F2064" s="3" t="str">
        <f>VLOOKUP($A2064,[1]Consolidado!$C$2:$H$3834,6,FALSE)</f>
        <v>Fijo</v>
      </c>
      <c r="G2064" s="4">
        <v>39312</v>
      </c>
      <c r="H2064" s="4">
        <v>345.55037499999958</v>
      </c>
      <c r="I2064" s="4">
        <v>1195.08</v>
      </c>
      <c r="J2064" s="4">
        <v>1128.25</v>
      </c>
      <c r="K2064" s="4">
        <v>13588.599999999999</v>
      </c>
      <c r="L2064" s="4">
        <v>23054.519625000001</v>
      </c>
    </row>
    <row r="2065" spans="1:12" s="2" customFormat="1" ht="39.950000000000003" customHeight="1" x14ac:dyDescent="0.25">
      <c r="A2065" s="3" t="s">
        <v>2932</v>
      </c>
      <c r="B2065" s="3" t="s">
        <v>422</v>
      </c>
      <c r="C2065" s="3" t="s">
        <v>4006</v>
      </c>
      <c r="D2065" s="3" t="s">
        <v>383</v>
      </c>
      <c r="E2065" s="3" t="str">
        <f>VLOOKUP($A2065,[1]Consolidado!$C$2:$H$3834,4,FALSE)</f>
        <v>Activo</v>
      </c>
      <c r="F2065" s="3" t="str">
        <f>VLOOKUP($A2065,[1]Consolidado!$C$2:$H$3834,6,FALSE)</f>
        <v>Fijo</v>
      </c>
      <c r="G2065" s="4">
        <v>18687</v>
      </c>
      <c r="H2065" s="4">
        <v>0</v>
      </c>
      <c r="I2065" s="4">
        <v>0</v>
      </c>
      <c r="J2065" s="4">
        <v>536.32000000000005</v>
      </c>
      <c r="K2065" s="4">
        <v>5953.2</v>
      </c>
      <c r="L2065" s="4">
        <v>12197.48</v>
      </c>
    </row>
    <row r="2066" spans="1:12" s="2" customFormat="1" ht="39.950000000000003" customHeight="1" x14ac:dyDescent="0.25">
      <c r="A2066" s="3" t="s">
        <v>2933</v>
      </c>
      <c r="B2066" s="3" t="s">
        <v>422</v>
      </c>
      <c r="C2066" s="3" t="s">
        <v>4006</v>
      </c>
      <c r="D2066" s="3" t="s">
        <v>36</v>
      </c>
      <c r="E2066" s="3" t="str">
        <f>VLOOKUP($A2066,[1]Consolidado!$C$2:$H$3834,4,FALSE)</f>
        <v>Activo</v>
      </c>
      <c r="F2066" s="3" t="str">
        <f>VLOOKUP($A2066,[1]Consolidado!$C$2:$H$3834,6,FALSE)</f>
        <v>Fijo</v>
      </c>
      <c r="G2066" s="4">
        <v>18687</v>
      </c>
      <c r="H2066" s="4">
        <v>0</v>
      </c>
      <c r="I2066" s="4">
        <v>0</v>
      </c>
      <c r="J2066" s="4">
        <v>536.32000000000005</v>
      </c>
      <c r="K2066" s="4">
        <v>6825.49</v>
      </c>
      <c r="L2066" s="4">
        <v>11325.19</v>
      </c>
    </row>
    <row r="2067" spans="1:12" s="2" customFormat="1" ht="39.950000000000003" customHeight="1" x14ac:dyDescent="0.25">
      <c r="A2067" s="3" t="s">
        <v>2934</v>
      </c>
      <c r="B2067" s="3" t="s">
        <v>422</v>
      </c>
      <c r="C2067" s="3" t="s">
        <v>4006</v>
      </c>
      <c r="D2067" s="3" t="s">
        <v>42</v>
      </c>
      <c r="E2067" s="3" t="str">
        <f>VLOOKUP($A2067,[1]Consolidado!$C$2:$H$3834,4,FALSE)</f>
        <v>Activo</v>
      </c>
      <c r="F2067" s="3" t="str">
        <f>VLOOKUP($A2067,[1]Consolidado!$C$2:$H$3834,6,FALSE)</f>
        <v>Fijo</v>
      </c>
      <c r="G2067" s="4">
        <v>18687</v>
      </c>
      <c r="H2067" s="4">
        <v>0</v>
      </c>
      <c r="I2067" s="4">
        <v>0</v>
      </c>
      <c r="J2067" s="4">
        <v>536.32000000000005</v>
      </c>
      <c r="K2067" s="4">
        <v>10133.689999999999</v>
      </c>
      <c r="L2067" s="4">
        <v>8016.9900000000016</v>
      </c>
    </row>
    <row r="2068" spans="1:12" s="2" customFormat="1" ht="39.950000000000003" customHeight="1" x14ac:dyDescent="0.25">
      <c r="A2068" s="3" t="s">
        <v>2935</v>
      </c>
      <c r="B2068" s="3" t="s">
        <v>422</v>
      </c>
      <c r="C2068" s="3" t="s">
        <v>4068</v>
      </c>
      <c r="D2068" s="3" t="s">
        <v>541</v>
      </c>
      <c r="E2068" s="3" t="str">
        <f>VLOOKUP($A2068,[1]Consolidado!$C$2:$H$3834,4,FALSE)</f>
        <v>Activo</v>
      </c>
      <c r="F2068" s="3" t="str">
        <f>VLOOKUP($A2068,[1]Consolidado!$C$2:$H$3834,6,FALSE)</f>
        <v>Fijo</v>
      </c>
      <c r="G2068" s="4">
        <v>54913</v>
      </c>
      <c r="H2068" s="4">
        <v>2547.3958749999988</v>
      </c>
      <c r="I2068" s="4">
        <v>1669.36</v>
      </c>
      <c r="J2068" s="4">
        <v>1576</v>
      </c>
      <c r="K2068" s="4">
        <v>2525</v>
      </c>
      <c r="L2068" s="4">
        <v>46595.244124999997</v>
      </c>
    </row>
    <row r="2069" spans="1:12" s="2" customFormat="1" ht="39.950000000000003" customHeight="1" x14ac:dyDescent="0.25">
      <c r="A2069" s="3" t="s">
        <v>2936</v>
      </c>
      <c r="B2069" s="3" t="s">
        <v>421</v>
      </c>
      <c r="C2069" s="3" t="s">
        <v>656</v>
      </c>
      <c r="D2069" s="3" t="s">
        <v>254</v>
      </c>
      <c r="E2069" s="3" t="str">
        <f>VLOOKUP($A2069,[1]Consolidado!$C$2:$H$3834,4,FALSE)</f>
        <v>Activo</v>
      </c>
      <c r="F2069" s="3" t="str">
        <f>VLOOKUP($A2069,[1]Consolidado!$C$2:$H$3834,6,FALSE)</f>
        <v>Fijo</v>
      </c>
      <c r="G2069" s="4">
        <v>81688</v>
      </c>
      <c r="H2069" s="4">
        <v>7797.994791666667</v>
      </c>
      <c r="I2069" s="4">
        <v>2483.3200000000002</v>
      </c>
      <c r="J2069" s="4">
        <v>2344.4499999999998</v>
      </c>
      <c r="K2069" s="4">
        <v>1056.9000000000001</v>
      </c>
      <c r="L2069" s="4">
        <v>68005.33520833333</v>
      </c>
    </row>
    <row r="2070" spans="1:12" s="2" customFormat="1" ht="39.950000000000003" customHeight="1" x14ac:dyDescent="0.25">
      <c r="A2070" s="3" t="s">
        <v>2937</v>
      </c>
      <c r="B2070" s="3" t="s">
        <v>422</v>
      </c>
      <c r="C2070" s="3" t="s">
        <v>809</v>
      </c>
      <c r="D2070" s="3" t="s">
        <v>545</v>
      </c>
      <c r="E2070" s="3" t="str">
        <f>VLOOKUP($A2070,[1]Consolidado!$C$2:$H$3834,4,FALSE)</f>
        <v>Activo</v>
      </c>
      <c r="F2070" s="3" t="str">
        <f>VLOOKUP($A2070,[1]Consolidado!$C$2:$H$3834,6,FALSE)</f>
        <v>Fijo</v>
      </c>
      <c r="G2070" s="4">
        <v>91327</v>
      </c>
      <c r="H2070" s="4">
        <v>10065.332291666666</v>
      </c>
      <c r="I2070" s="4">
        <v>2776.34</v>
      </c>
      <c r="J2070" s="4">
        <v>2621.08</v>
      </c>
      <c r="K2070" s="4">
        <v>5025</v>
      </c>
      <c r="L2070" s="4">
        <v>70839.247708333336</v>
      </c>
    </row>
    <row r="2071" spans="1:12" s="2" customFormat="1" ht="39.950000000000003" customHeight="1" x14ac:dyDescent="0.25">
      <c r="A2071" s="3" t="s">
        <v>2938</v>
      </c>
      <c r="B2071" s="3" t="s">
        <v>422</v>
      </c>
      <c r="C2071" s="3" t="s">
        <v>4259</v>
      </c>
      <c r="D2071" s="3" t="s">
        <v>242</v>
      </c>
      <c r="E2071" s="3" t="str">
        <f>VLOOKUP($A2071,[1]Consolidado!$C$2:$H$3834,4,FALSE)</f>
        <v>Activo</v>
      </c>
      <c r="F2071" s="3" t="str">
        <f>VLOOKUP($A2071,[1]Consolidado!$C$2:$H$3834,6,FALSE)</f>
        <v>Fijo</v>
      </c>
      <c r="G2071" s="4">
        <v>107084</v>
      </c>
      <c r="H2071" s="4">
        <v>13771.772291666668</v>
      </c>
      <c r="I2071" s="4">
        <v>3255.35</v>
      </c>
      <c r="J2071" s="4">
        <v>3073.31</v>
      </c>
      <c r="K2071" s="4">
        <v>10026.199999999999</v>
      </c>
      <c r="L2071" s="4">
        <v>76957.367708333331</v>
      </c>
    </row>
    <row r="2072" spans="1:12" s="2" customFormat="1" ht="39.950000000000003" customHeight="1" x14ac:dyDescent="0.25">
      <c r="A2072" s="3" t="s">
        <v>2939</v>
      </c>
      <c r="B2072" s="3" t="s">
        <v>421</v>
      </c>
      <c r="C2072" s="3" t="s">
        <v>4235</v>
      </c>
      <c r="D2072" s="3" t="s">
        <v>319</v>
      </c>
      <c r="E2072" s="3" t="str">
        <f>VLOOKUP($A2072,[1]Consolidado!$C$2:$H$3834,4,FALSE)</f>
        <v>Cancelado</v>
      </c>
      <c r="F2072" s="3" t="str">
        <f>VLOOKUP($A2072,[1]Consolidado!$C$2:$H$3834,6,FALSE)</f>
        <v>Fijo</v>
      </c>
      <c r="G2072" s="4">
        <v>64671</v>
      </c>
      <c r="H2072" s="4">
        <v>4365.6378333333341</v>
      </c>
      <c r="I2072" s="4">
        <v>1966</v>
      </c>
      <c r="J2072" s="4">
        <v>1856.06</v>
      </c>
      <c r="K2072" s="4">
        <v>25</v>
      </c>
      <c r="L2072" s="4">
        <v>56458.302166666668</v>
      </c>
    </row>
    <row r="2073" spans="1:12" s="2" customFormat="1" ht="39.950000000000003" customHeight="1" x14ac:dyDescent="0.25">
      <c r="A2073" s="3" t="s">
        <v>2940</v>
      </c>
      <c r="B2073" s="3" t="s">
        <v>421</v>
      </c>
      <c r="C2073" s="3" t="s">
        <v>617</v>
      </c>
      <c r="D2073" s="3" t="s">
        <v>503</v>
      </c>
      <c r="E2073" s="3" t="str">
        <f>VLOOKUP($A2073,[1]Consolidado!$C$2:$H$3834,4,FALSE)</f>
        <v>Activo</v>
      </c>
      <c r="F2073" s="3" t="str">
        <f>VLOOKUP($A2073,[1]Consolidado!$C$2:$H$3834,6,FALSE)</f>
        <v>Fijo</v>
      </c>
      <c r="G2073" s="4">
        <v>99897</v>
      </c>
      <c r="H2073" s="4">
        <v>12081.209791666668</v>
      </c>
      <c r="I2073" s="4">
        <v>3036.87</v>
      </c>
      <c r="J2073" s="4">
        <v>2867.04</v>
      </c>
      <c r="K2073" s="4">
        <v>25</v>
      </c>
      <c r="L2073" s="4">
        <v>81886.880208333343</v>
      </c>
    </row>
    <row r="2074" spans="1:12" s="2" customFormat="1" ht="39.950000000000003" customHeight="1" x14ac:dyDescent="0.25">
      <c r="A2074" s="3" t="s">
        <v>2941</v>
      </c>
      <c r="B2074" s="3" t="s">
        <v>421</v>
      </c>
      <c r="C2074" s="3" t="s">
        <v>4188</v>
      </c>
      <c r="D2074" s="3" t="s">
        <v>503</v>
      </c>
      <c r="E2074" s="3" t="str">
        <f>VLOOKUP($A2074,[1]Consolidado!$C$2:$H$3834,4,FALSE)</f>
        <v>Activo</v>
      </c>
      <c r="F2074" s="3" t="str">
        <f>VLOOKUP($A2074,[1]Consolidado!$C$2:$H$3834,6,FALSE)</f>
        <v>Fijo</v>
      </c>
      <c r="G2074" s="4">
        <v>81688</v>
      </c>
      <c r="H2074" s="4">
        <v>7797.994791666667</v>
      </c>
      <c r="I2074" s="4">
        <v>2483.3200000000002</v>
      </c>
      <c r="J2074" s="4">
        <v>2344.4499999999998</v>
      </c>
      <c r="K2074" s="4">
        <v>25</v>
      </c>
      <c r="L2074" s="4">
        <v>69037.235208333324</v>
      </c>
    </row>
    <row r="2075" spans="1:12" s="2" customFormat="1" ht="39.950000000000003" customHeight="1" x14ac:dyDescent="0.25">
      <c r="A2075" s="3" t="s">
        <v>2942</v>
      </c>
      <c r="B2075" s="3" t="s">
        <v>421</v>
      </c>
      <c r="C2075" s="3" t="s">
        <v>577</v>
      </c>
      <c r="D2075" s="3" t="s">
        <v>214</v>
      </c>
      <c r="E2075" s="3" t="str">
        <f>VLOOKUP($A2075,[1]Consolidado!$C$2:$H$3834,4,FALSE)</f>
        <v>Activo</v>
      </c>
      <c r="F2075" s="3" t="str">
        <f>VLOOKUP($A2075,[1]Consolidado!$C$2:$H$3834,6,FALSE)</f>
        <v>Fijo</v>
      </c>
      <c r="G2075" s="4">
        <v>22873</v>
      </c>
      <c r="H2075" s="4">
        <v>0</v>
      </c>
      <c r="I2075" s="4">
        <v>0</v>
      </c>
      <c r="J2075" s="4">
        <v>656.46</v>
      </c>
      <c r="K2075" s="4">
        <v>18562.669999999998</v>
      </c>
      <c r="L2075" s="4">
        <v>3653.8700000000026</v>
      </c>
    </row>
    <row r="2076" spans="1:12" s="2" customFormat="1" ht="39.950000000000003" customHeight="1" x14ac:dyDescent="0.25">
      <c r="A2076" s="3" t="s">
        <v>2943</v>
      </c>
      <c r="B2076" s="3" t="s">
        <v>421</v>
      </c>
      <c r="C2076" s="3" t="s">
        <v>656</v>
      </c>
      <c r="D2076" s="3" t="s">
        <v>254</v>
      </c>
      <c r="E2076" s="3" t="str">
        <f>VLOOKUP($A2076,[1]Consolidado!$C$2:$H$3834,4,FALSE)</f>
        <v>Activo</v>
      </c>
      <c r="F2076" s="3" t="str">
        <f>VLOOKUP($A2076,[1]Consolidado!$C$2:$H$3834,6,FALSE)</f>
        <v>Fijo</v>
      </c>
      <c r="G2076" s="4">
        <v>81688</v>
      </c>
      <c r="H2076" s="4">
        <v>7797.994791666667</v>
      </c>
      <c r="I2076" s="4">
        <v>2483.3200000000002</v>
      </c>
      <c r="J2076" s="4">
        <v>2344.4499999999998</v>
      </c>
      <c r="K2076" s="4">
        <v>7729.17</v>
      </c>
      <c r="L2076" s="4">
        <v>61333.065208333326</v>
      </c>
    </row>
    <row r="2077" spans="1:12" s="2" customFormat="1" ht="39.950000000000003" customHeight="1" x14ac:dyDescent="0.25">
      <c r="A2077" s="3" t="s">
        <v>2944</v>
      </c>
      <c r="B2077" s="3" t="s">
        <v>421</v>
      </c>
      <c r="C2077" s="3" t="s">
        <v>600</v>
      </c>
      <c r="D2077" s="3" t="s">
        <v>198</v>
      </c>
      <c r="E2077" s="3" t="str">
        <f>VLOOKUP($A2077,[1]Consolidado!$C$2:$H$3834,4,FALSE)</f>
        <v>Activo</v>
      </c>
      <c r="F2077" s="3" t="str">
        <f>VLOOKUP($A2077,[1]Consolidado!$C$2:$H$3834,6,FALSE)</f>
        <v>Fijo</v>
      </c>
      <c r="G2077" s="4">
        <v>91327</v>
      </c>
      <c r="H2077" s="4">
        <v>10065.332291666666</v>
      </c>
      <c r="I2077" s="4">
        <v>2776.34</v>
      </c>
      <c r="J2077" s="4">
        <v>2621.08</v>
      </c>
      <c r="K2077" s="4">
        <v>628</v>
      </c>
      <c r="L2077" s="4">
        <v>75236.247708333336</v>
      </c>
    </row>
    <row r="2078" spans="1:12" s="2" customFormat="1" ht="39.950000000000003" customHeight="1" x14ac:dyDescent="0.25">
      <c r="A2078" s="3" t="s">
        <v>2945</v>
      </c>
      <c r="B2078" s="3" t="s">
        <v>421</v>
      </c>
      <c r="C2078" s="3" t="s">
        <v>3980</v>
      </c>
      <c r="D2078" s="3" t="s">
        <v>567</v>
      </c>
      <c r="E2078" s="3" t="str">
        <f>VLOOKUP($A2078,[1]Consolidado!$C$2:$H$3834,4,FALSE)</f>
        <v>Activo</v>
      </c>
      <c r="F2078" s="3" t="str">
        <f>VLOOKUP($A2078,[1]Consolidado!$C$2:$H$3834,6,FALSE)</f>
        <v>Fijo</v>
      </c>
      <c r="G2078" s="4">
        <v>58757</v>
      </c>
      <c r="H2078" s="4">
        <v>3252.7418333333335</v>
      </c>
      <c r="I2078" s="4">
        <v>1786.21</v>
      </c>
      <c r="J2078" s="4">
        <v>1686.33</v>
      </c>
      <c r="K2078" s="4">
        <v>231.8</v>
      </c>
      <c r="L2078" s="4">
        <v>51799.918166666663</v>
      </c>
    </row>
    <row r="2079" spans="1:12" s="2" customFormat="1" ht="39.950000000000003" customHeight="1" x14ac:dyDescent="0.25">
      <c r="A2079" s="3" t="s">
        <v>2946</v>
      </c>
      <c r="B2079" s="3" t="s">
        <v>422</v>
      </c>
      <c r="C2079" s="3" t="s">
        <v>766</v>
      </c>
      <c r="D2079" s="3" t="s">
        <v>440</v>
      </c>
      <c r="E2079" s="3" t="str">
        <f>VLOOKUP($A2079,[1]Consolidado!$C$2:$H$3834,4,FALSE)</f>
        <v>Activo</v>
      </c>
      <c r="F2079" s="3" t="str">
        <f>VLOOKUP($A2079,[1]Consolidado!$C$2:$H$3834,6,FALSE)</f>
        <v>Fijo</v>
      </c>
      <c r="G2079" s="4">
        <v>70380</v>
      </c>
      <c r="H2079" s="4">
        <v>5439.9578333333329</v>
      </c>
      <c r="I2079" s="4">
        <v>2139.5500000000002</v>
      </c>
      <c r="J2079" s="4">
        <v>2019.91</v>
      </c>
      <c r="K2079" s="4">
        <v>25</v>
      </c>
      <c r="L2079" s="4">
        <v>60755.58216666666</v>
      </c>
    </row>
    <row r="2080" spans="1:12" s="2" customFormat="1" ht="39.950000000000003" customHeight="1" x14ac:dyDescent="0.25">
      <c r="A2080" s="3" t="s">
        <v>2947</v>
      </c>
      <c r="B2080" s="3" t="s">
        <v>422</v>
      </c>
      <c r="C2080" s="3" t="s">
        <v>766</v>
      </c>
      <c r="D2080" s="3" t="s">
        <v>440</v>
      </c>
      <c r="E2080" s="3" t="str">
        <f>VLOOKUP($A2080,[1]Consolidado!$C$2:$H$3834,4,FALSE)</f>
        <v>Activo</v>
      </c>
      <c r="F2080" s="3" t="str">
        <f>VLOOKUP($A2080,[1]Consolidado!$C$2:$H$3834,6,FALSE)</f>
        <v>Fijo</v>
      </c>
      <c r="G2080" s="4">
        <v>70380</v>
      </c>
      <c r="H2080" s="4">
        <v>5439.9578333333329</v>
      </c>
      <c r="I2080" s="4">
        <v>2139.5500000000002</v>
      </c>
      <c r="J2080" s="4">
        <v>2019.91</v>
      </c>
      <c r="K2080" s="4">
        <v>4573.21</v>
      </c>
      <c r="L2080" s="4">
        <v>56207.372166666661</v>
      </c>
    </row>
    <row r="2081" spans="1:12" s="2" customFormat="1" ht="39.950000000000003" customHeight="1" x14ac:dyDescent="0.25">
      <c r="A2081" s="3" t="s">
        <v>2948</v>
      </c>
      <c r="B2081" s="3" t="s">
        <v>421</v>
      </c>
      <c r="C2081" s="3" t="s">
        <v>617</v>
      </c>
      <c r="D2081" s="3" t="s">
        <v>503</v>
      </c>
      <c r="E2081" s="3" t="str">
        <f>VLOOKUP($A2081,[1]Consolidado!$C$2:$H$3834,4,FALSE)</f>
        <v>Activo</v>
      </c>
      <c r="F2081" s="3" t="str">
        <f>VLOOKUP($A2081,[1]Consolidado!$C$2:$H$3834,6,FALSE)</f>
        <v>Fijo</v>
      </c>
      <c r="G2081" s="4">
        <v>99897</v>
      </c>
      <c r="H2081" s="4">
        <v>12081.209791666668</v>
      </c>
      <c r="I2081" s="4">
        <v>3036.87</v>
      </c>
      <c r="J2081" s="4">
        <v>2867.04</v>
      </c>
      <c r="K2081" s="4">
        <v>231.8</v>
      </c>
      <c r="L2081" s="4">
        <v>81680.08020833334</v>
      </c>
    </row>
    <row r="2082" spans="1:12" s="2" customFormat="1" ht="39.950000000000003" customHeight="1" x14ac:dyDescent="0.25">
      <c r="A2082" s="3" t="s">
        <v>2949</v>
      </c>
      <c r="B2082" s="3" t="s">
        <v>422</v>
      </c>
      <c r="C2082" s="3" t="s">
        <v>656</v>
      </c>
      <c r="D2082" s="3" t="s">
        <v>254</v>
      </c>
      <c r="E2082" s="3" t="str">
        <f>VLOOKUP($A2082,[1]Consolidado!$C$2:$H$3834,4,FALSE)</f>
        <v>Activo</v>
      </c>
      <c r="F2082" s="3" t="str">
        <f>VLOOKUP($A2082,[1]Consolidado!$C$2:$H$3834,6,FALSE)</f>
        <v>Fijo</v>
      </c>
      <c r="G2082" s="4">
        <v>81688</v>
      </c>
      <c r="H2082" s="4">
        <v>7797.994791666667</v>
      </c>
      <c r="I2082" s="4">
        <v>2483.3200000000002</v>
      </c>
      <c r="J2082" s="4">
        <v>2344.4499999999998</v>
      </c>
      <c r="K2082" s="4">
        <v>2402.1999999999998</v>
      </c>
      <c r="L2082" s="4">
        <v>66660.035208333327</v>
      </c>
    </row>
    <row r="2083" spans="1:12" s="2" customFormat="1" ht="39.950000000000003" customHeight="1" x14ac:dyDescent="0.25">
      <c r="A2083" s="3" t="s">
        <v>2950</v>
      </c>
      <c r="B2083" s="3" t="s">
        <v>421</v>
      </c>
      <c r="C2083" s="3" t="s">
        <v>4006</v>
      </c>
      <c r="D2083" s="3" t="s">
        <v>58</v>
      </c>
      <c r="E2083" s="3" t="str">
        <f>VLOOKUP($A2083,[1]Consolidado!$C$2:$H$3834,4,FALSE)</f>
        <v>Activo</v>
      </c>
      <c r="F2083" s="3" t="str">
        <f>VLOOKUP($A2083,[1]Consolidado!$C$2:$H$3834,6,FALSE)</f>
        <v>Fijo</v>
      </c>
      <c r="G2083" s="4">
        <v>18687</v>
      </c>
      <c r="H2083" s="4">
        <v>0</v>
      </c>
      <c r="I2083" s="4">
        <v>0</v>
      </c>
      <c r="J2083" s="4">
        <v>536.32000000000005</v>
      </c>
      <c r="K2083" s="4">
        <v>3045.38</v>
      </c>
      <c r="L2083" s="4">
        <v>15105.3</v>
      </c>
    </row>
    <row r="2084" spans="1:12" s="2" customFormat="1" ht="39.950000000000003" customHeight="1" x14ac:dyDescent="0.25">
      <c r="A2084" s="3" t="s">
        <v>2951</v>
      </c>
      <c r="B2084" s="3" t="s">
        <v>422</v>
      </c>
      <c r="C2084" s="3" t="s">
        <v>4006</v>
      </c>
      <c r="D2084" s="3" t="s">
        <v>60</v>
      </c>
      <c r="E2084" s="3" t="str">
        <f>VLOOKUP($A2084,[1]Consolidado!$C$2:$H$3834,4,FALSE)</f>
        <v>Activo</v>
      </c>
      <c r="F2084" s="3" t="str">
        <f>VLOOKUP($A2084,[1]Consolidado!$C$2:$H$3834,6,FALSE)</f>
        <v>Fijo</v>
      </c>
      <c r="G2084" s="4">
        <v>18687</v>
      </c>
      <c r="H2084" s="4">
        <v>0</v>
      </c>
      <c r="I2084" s="4">
        <v>0</v>
      </c>
      <c r="J2084" s="4">
        <v>536.32000000000005</v>
      </c>
      <c r="K2084" s="4">
        <v>6838.92</v>
      </c>
      <c r="L2084" s="4">
        <v>11311.76</v>
      </c>
    </row>
    <row r="2085" spans="1:12" s="2" customFormat="1" ht="39.950000000000003" customHeight="1" x14ac:dyDescent="0.25">
      <c r="A2085" s="3" t="s">
        <v>2952</v>
      </c>
      <c r="B2085" s="3" t="s">
        <v>421</v>
      </c>
      <c r="C2085" s="3" t="s">
        <v>810</v>
      </c>
      <c r="D2085" s="3" t="s">
        <v>207</v>
      </c>
      <c r="E2085" s="3" t="str">
        <f>VLOOKUP($A2085,[1]Consolidado!$C$2:$H$3834,4,FALSE)</f>
        <v>Activo</v>
      </c>
      <c r="F2085" s="3" t="str">
        <f>VLOOKUP($A2085,[1]Consolidado!$C$2:$H$3834,6,FALSE)</f>
        <v>Fijo</v>
      </c>
      <c r="G2085" s="4">
        <v>598772</v>
      </c>
      <c r="H2085" s="4">
        <v>134028.06229166666</v>
      </c>
      <c r="I2085" s="4">
        <v>5883.16</v>
      </c>
      <c r="J2085" s="4">
        <v>11108.34</v>
      </c>
      <c r="K2085" s="4">
        <v>18330.78</v>
      </c>
      <c r="L2085" s="4">
        <v>429421.65770833334</v>
      </c>
    </row>
    <row r="2086" spans="1:12" s="2" customFormat="1" ht="39.950000000000003" customHeight="1" x14ac:dyDescent="0.25">
      <c r="A2086" s="3" t="s">
        <v>2953</v>
      </c>
      <c r="B2086" s="3" t="s">
        <v>421</v>
      </c>
      <c r="C2086" s="3" t="s">
        <v>811</v>
      </c>
      <c r="D2086" s="3" t="s">
        <v>207</v>
      </c>
      <c r="E2086" s="3" t="str">
        <f>VLOOKUP($A2086,[1]Consolidado!$C$2:$H$3834,4,FALSE)</f>
        <v>Activo</v>
      </c>
      <c r="F2086" s="3" t="str">
        <f>VLOOKUP($A2086,[1]Consolidado!$C$2:$H$3834,6,FALSE)</f>
        <v>Fijo</v>
      </c>
      <c r="G2086" s="4">
        <v>233682</v>
      </c>
      <c r="H2086" s="4">
        <v>43427.114791666667</v>
      </c>
      <c r="I2086" s="4">
        <v>5883.16</v>
      </c>
      <c r="J2086" s="4">
        <v>6706.67</v>
      </c>
      <c r="K2086" s="4">
        <v>17028.739999999998</v>
      </c>
      <c r="L2086" s="4">
        <v>160636.31520833331</v>
      </c>
    </row>
    <row r="2087" spans="1:12" s="2" customFormat="1" ht="39.950000000000003" customHeight="1" x14ac:dyDescent="0.25">
      <c r="A2087" s="3" t="s">
        <v>2954</v>
      </c>
      <c r="B2087" s="3" t="s">
        <v>421</v>
      </c>
      <c r="C2087" s="3" t="s">
        <v>4260</v>
      </c>
      <c r="D2087" s="3" t="s">
        <v>209</v>
      </c>
      <c r="E2087" s="3" t="str">
        <f>VLOOKUP($A2087,[1]Consolidado!$C$2:$H$3834,4,FALSE)</f>
        <v>Activo</v>
      </c>
      <c r="F2087" s="3" t="str">
        <f>VLOOKUP($A2087,[1]Consolidado!$C$2:$H$3834,6,FALSE)</f>
        <v>Fijo</v>
      </c>
      <c r="G2087" s="4">
        <v>245366</v>
      </c>
      <c r="H2087" s="4">
        <v>46693.147291666675</v>
      </c>
      <c r="I2087" s="4">
        <v>5883.16</v>
      </c>
      <c r="J2087" s="4">
        <v>7042</v>
      </c>
      <c r="K2087" s="4">
        <v>1595.16</v>
      </c>
      <c r="L2087" s="4">
        <v>184152.53270833331</v>
      </c>
    </row>
    <row r="2088" spans="1:12" s="2" customFormat="1" ht="39.950000000000003" customHeight="1" x14ac:dyDescent="0.25">
      <c r="A2088" s="3" t="s">
        <v>2955</v>
      </c>
      <c r="B2088" s="3" t="s">
        <v>422</v>
      </c>
      <c r="C2088" s="3" t="s">
        <v>4261</v>
      </c>
      <c r="D2088" s="3" t="s">
        <v>202</v>
      </c>
      <c r="E2088" s="3" t="str">
        <f>VLOOKUP($A2088,[1]Consolidado!$C$2:$H$3834,4,FALSE)</f>
        <v>Activo</v>
      </c>
      <c r="F2088" s="3" t="str">
        <f>VLOOKUP($A2088,[1]Consolidado!$C$2:$H$3834,6,FALSE)</f>
        <v>Fijo</v>
      </c>
      <c r="G2088" s="4">
        <v>165304</v>
      </c>
      <c r="H2088" s="4">
        <v>27466.572291666667</v>
      </c>
      <c r="I2088" s="4">
        <v>5025.24</v>
      </c>
      <c r="J2088" s="4">
        <v>4744.22</v>
      </c>
      <c r="K2088" s="4">
        <v>28286.36</v>
      </c>
      <c r="L2088" s="4">
        <v>99781.607708333322</v>
      </c>
    </row>
    <row r="2089" spans="1:12" s="2" customFormat="1" ht="39.950000000000003" customHeight="1" x14ac:dyDescent="0.25">
      <c r="A2089" s="3" t="s">
        <v>2956</v>
      </c>
      <c r="B2089" s="3" t="s">
        <v>422</v>
      </c>
      <c r="C2089" s="3" t="s">
        <v>812</v>
      </c>
      <c r="D2089" s="3" t="s">
        <v>337</v>
      </c>
      <c r="E2089" s="3" t="str">
        <f>VLOOKUP($A2089,[1]Consolidado!$C$2:$H$3834,4,FALSE)</f>
        <v>Activo</v>
      </c>
      <c r="F2089" s="3" t="str">
        <f>VLOOKUP($A2089,[1]Consolidado!$C$2:$H$3834,6,FALSE)</f>
        <v>Fijo</v>
      </c>
      <c r="G2089" s="4">
        <v>363511</v>
      </c>
      <c r="H2089" s="4">
        <v>75381.704791666663</v>
      </c>
      <c r="I2089" s="4">
        <v>5883.16</v>
      </c>
      <c r="J2089" s="4">
        <v>10432.77</v>
      </c>
      <c r="K2089" s="4">
        <v>6836.1</v>
      </c>
      <c r="L2089" s="4">
        <v>264977.26520833338</v>
      </c>
    </row>
    <row r="2090" spans="1:12" s="2" customFormat="1" ht="39.950000000000003" customHeight="1" x14ac:dyDescent="0.25">
      <c r="A2090" s="3" t="s">
        <v>2957</v>
      </c>
      <c r="B2090" s="3" t="s">
        <v>422</v>
      </c>
      <c r="C2090" s="3" t="s">
        <v>813</v>
      </c>
      <c r="D2090" s="3" t="s">
        <v>336</v>
      </c>
      <c r="E2090" s="3" t="str">
        <f>VLOOKUP($A2090,[1]Consolidado!$C$2:$H$3834,4,FALSE)</f>
        <v>Activo</v>
      </c>
      <c r="F2090" s="3" t="str">
        <f>VLOOKUP($A2090,[1]Consolidado!$C$2:$H$3834,6,FALSE)</f>
        <v>Fijo</v>
      </c>
      <c r="G2090" s="4">
        <v>363511</v>
      </c>
      <c r="H2090" s="4">
        <v>75381.704791666663</v>
      </c>
      <c r="I2090" s="4">
        <v>5883.16</v>
      </c>
      <c r="J2090" s="4">
        <v>10432.77</v>
      </c>
      <c r="K2090" s="4">
        <v>2517.63</v>
      </c>
      <c r="L2090" s="4">
        <v>269295.73520833335</v>
      </c>
    </row>
    <row r="2091" spans="1:12" s="2" customFormat="1" ht="39.950000000000003" customHeight="1" x14ac:dyDescent="0.25">
      <c r="A2091" s="3" t="s">
        <v>2958</v>
      </c>
      <c r="B2091" s="3" t="s">
        <v>421</v>
      </c>
      <c r="C2091" s="3" t="s">
        <v>814</v>
      </c>
      <c r="D2091" s="3" t="s">
        <v>27</v>
      </c>
      <c r="E2091" s="3" t="str">
        <f>VLOOKUP($A2091,[1]Consolidado!$C$2:$H$3834,4,FALSE)</f>
        <v>Activo</v>
      </c>
      <c r="F2091" s="3" t="str">
        <f>VLOOKUP($A2091,[1]Consolidado!$C$2:$H$3834,6,FALSE)</f>
        <v>Fijo</v>
      </c>
      <c r="G2091" s="4">
        <v>245366</v>
      </c>
      <c r="H2091" s="4">
        <v>46693.147291666675</v>
      </c>
      <c r="I2091" s="4">
        <v>5883.16</v>
      </c>
      <c r="J2091" s="4">
        <v>7042</v>
      </c>
      <c r="K2091" s="4">
        <v>21617.7</v>
      </c>
      <c r="L2091" s="4">
        <v>164129.9927083333</v>
      </c>
    </row>
    <row r="2092" spans="1:12" s="2" customFormat="1" ht="39.950000000000003" customHeight="1" x14ac:dyDescent="0.25">
      <c r="A2092" s="3" t="s">
        <v>2959</v>
      </c>
      <c r="B2092" s="3" t="s">
        <v>422</v>
      </c>
      <c r="C2092" s="3" t="s">
        <v>4262</v>
      </c>
      <c r="D2092" s="3" t="s">
        <v>211</v>
      </c>
      <c r="E2092" s="3" t="str">
        <f>VLOOKUP($A2092,[1]Consolidado!$C$2:$H$3834,4,FALSE)</f>
        <v>Activo</v>
      </c>
      <c r="F2092" s="3" t="str">
        <f>VLOOKUP($A2092,[1]Consolidado!$C$2:$H$3834,6,FALSE)</f>
        <v>Fijo</v>
      </c>
      <c r="G2092" s="4">
        <v>245366</v>
      </c>
      <c r="H2092" s="4">
        <v>46693.147291666675</v>
      </c>
      <c r="I2092" s="4">
        <v>5883.16</v>
      </c>
      <c r="J2092" s="4">
        <v>7042</v>
      </c>
      <c r="K2092" s="4">
        <v>14562.08</v>
      </c>
      <c r="L2092" s="4">
        <v>171185.61270833333</v>
      </c>
    </row>
    <row r="2093" spans="1:12" s="2" customFormat="1" ht="39.950000000000003" customHeight="1" x14ac:dyDescent="0.25">
      <c r="A2093" s="3" t="s">
        <v>2960</v>
      </c>
      <c r="B2093" s="3" t="s">
        <v>422</v>
      </c>
      <c r="C2093" s="3" t="s">
        <v>4263</v>
      </c>
      <c r="D2093" s="3" t="s">
        <v>568</v>
      </c>
      <c r="E2093" s="3" t="str">
        <f>VLOOKUP($A2093,[1]Consolidado!$C$2:$H$3834,4,FALSE)</f>
        <v>Activo</v>
      </c>
      <c r="F2093" s="3" t="str">
        <f>VLOOKUP($A2093,[1]Consolidado!$C$2:$H$3834,6,FALSE)</f>
        <v>Fijo</v>
      </c>
      <c r="G2093" s="4">
        <v>245366</v>
      </c>
      <c r="H2093" s="4">
        <v>46264.282291666663</v>
      </c>
      <c r="I2093" s="4">
        <v>5883.16</v>
      </c>
      <c r="J2093" s="4">
        <v>7042</v>
      </c>
      <c r="K2093" s="4">
        <v>2493.3000000000002</v>
      </c>
      <c r="L2093" s="4">
        <v>183683.25770833335</v>
      </c>
    </row>
    <row r="2094" spans="1:12" s="2" customFormat="1" ht="39.950000000000003" customHeight="1" x14ac:dyDescent="0.25">
      <c r="A2094" s="3" t="s">
        <v>2961</v>
      </c>
      <c r="B2094" s="3" t="s">
        <v>422</v>
      </c>
      <c r="C2094" s="3" t="s">
        <v>592</v>
      </c>
      <c r="D2094" s="3" t="s">
        <v>179</v>
      </c>
      <c r="E2094" s="3" t="str">
        <f>VLOOKUP($A2094,[1]Consolidado!$C$2:$H$3834,4,FALSE)</f>
        <v>Activo</v>
      </c>
      <c r="F2094" s="3" t="str">
        <f>VLOOKUP($A2094,[1]Consolidado!$C$2:$H$3834,6,FALSE)</f>
        <v>Fijo</v>
      </c>
      <c r="G2094" s="4">
        <v>57528</v>
      </c>
      <c r="H2094" s="4">
        <v>3021.4698333333326</v>
      </c>
      <c r="I2094" s="4">
        <v>1748.85</v>
      </c>
      <c r="J2094" s="4">
        <v>1651.05</v>
      </c>
      <c r="K2094" s="4">
        <v>7517.59</v>
      </c>
      <c r="L2094" s="4">
        <v>43589.040166666658</v>
      </c>
    </row>
    <row r="2095" spans="1:12" s="2" customFormat="1" ht="39.950000000000003" customHeight="1" x14ac:dyDescent="0.25">
      <c r="A2095" s="3" t="s">
        <v>2962</v>
      </c>
      <c r="B2095" s="3" t="s">
        <v>422</v>
      </c>
      <c r="C2095" s="3" t="s">
        <v>4264</v>
      </c>
      <c r="D2095" s="3" t="s">
        <v>212</v>
      </c>
      <c r="E2095" s="3" t="str">
        <f>VLOOKUP($A2095,[1]Consolidado!$C$2:$H$3834,4,FALSE)</f>
        <v>Activo</v>
      </c>
      <c r="F2095" s="3" t="str">
        <f>VLOOKUP($A2095,[1]Consolidado!$C$2:$H$3834,6,FALSE)</f>
        <v>Fijo</v>
      </c>
      <c r="G2095" s="4">
        <v>245366</v>
      </c>
      <c r="H2095" s="4">
        <v>46693.147291666675</v>
      </c>
      <c r="I2095" s="4">
        <v>5883.16</v>
      </c>
      <c r="J2095" s="4">
        <v>7042</v>
      </c>
      <c r="K2095" s="4">
        <v>3343.54</v>
      </c>
      <c r="L2095" s="4">
        <v>182404.15270833331</v>
      </c>
    </row>
    <row r="2096" spans="1:12" s="2" customFormat="1" ht="39.950000000000003" customHeight="1" x14ac:dyDescent="0.25">
      <c r="A2096" s="3" t="s">
        <v>2963</v>
      </c>
      <c r="B2096" s="3" t="s">
        <v>421</v>
      </c>
      <c r="C2096" s="3" t="s">
        <v>606</v>
      </c>
      <c r="D2096" s="3" t="s">
        <v>337</v>
      </c>
      <c r="E2096" s="3" t="str">
        <f>VLOOKUP($A2096,[1]Consolidado!$C$2:$H$3834,4,FALSE)</f>
        <v>Activo</v>
      </c>
      <c r="F2096" s="3" t="str">
        <f>VLOOKUP($A2096,[1]Consolidado!$C$2:$H$3834,6,FALSE)</f>
        <v>Fijo</v>
      </c>
      <c r="G2096" s="4">
        <v>24273</v>
      </c>
      <c r="H2096" s="4">
        <v>0</v>
      </c>
      <c r="I2096" s="4">
        <v>0</v>
      </c>
      <c r="J2096" s="4">
        <v>696.64</v>
      </c>
      <c r="K2096" s="4">
        <v>8266.39</v>
      </c>
      <c r="L2096" s="4">
        <v>15309.970000000001</v>
      </c>
    </row>
    <row r="2097" spans="1:12" s="2" customFormat="1" ht="39.950000000000003" customHeight="1" x14ac:dyDescent="0.25">
      <c r="A2097" s="3" t="s">
        <v>2964</v>
      </c>
      <c r="B2097" s="3" t="s">
        <v>421</v>
      </c>
      <c r="C2097" s="3" t="s">
        <v>4265</v>
      </c>
      <c r="D2097" s="3" t="s">
        <v>214</v>
      </c>
      <c r="E2097" s="3" t="str">
        <f>VLOOKUP($A2097,[1]Consolidado!$C$2:$H$3834,4,FALSE)</f>
        <v>Activo</v>
      </c>
      <c r="F2097" s="3" t="str">
        <f>VLOOKUP($A2097,[1]Consolidado!$C$2:$H$3834,6,FALSE)</f>
        <v>Fijo</v>
      </c>
      <c r="G2097" s="4">
        <v>245366</v>
      </c>
      <c r="H2097" s="4">
        <v>46264.282291666663</v>
      </c>
      <c r="I2097" s="4">
        <v>5883.16</v>
      </c>
      <c r="J2097" s="4">
        <v>7042</v>
      </c>
      <c r="K2097" s="4">
        <v>12328.619999999999</v>
      </c>
      <c r="L2097" s="4">
        <v>173847.93770833334</v>
      </c>
    </row>
    <row r="2098" spans="1:12" s="2" customFormat="1" ht="39.950000000000003" customHeight="1" x14ac:dyDescent="0.25">
      <c r="A2098" s="3" t="s">
        <v>2965</v>
      </c>
      <c r="B2098" s="3" t="s">
        <v>422</v>
      </c>
      <c r="C2098" s="3" t="s">
        <v>815</v>
      </c>
      <c r="D2098" s="3" t="s">
        <v>336</v>
      </c>
      <c r="E2098" s="3" t="str">
        <f>VLOOKUP($A2098,[1]Consolidado!$C$2:$H$3834,4,FALSE)</f>
        <v>Activo</v>
      </c>
      <c r="F2098" s="3" t="str">
        <f>VLOOKUP($A2098,[1]Consolidado!$C$2:$H$3834,6,FALSE)</f>
        <v>Fijo</v>
      </c>
      <c r="G2098" s="4">
        <v>57528</v>
      </c>
      <c r="H2098" s="4">
        <v>3021.4698333333326</v>
      </c>
      <c r="I2098" s="4">
        <v>1748.85</v>
      </c>
      <c r="J2098" s="4">
        <v>1651.05</v>
      </c>
      <c r="K2098" s="4">
        <v>9331.1200000000008</v>
      </c>
      <c r="L2098" s="4">
        <v>41775.51016666666</v>
      </c>
    </row>
    <row r="2099" spans="1:12" s="2" customFormat="1" ht="39.950000000000003" customHeight="1" x14ac:dyDescent="0.25">
      <c r="A2099" s="3" t="s">
        <v>2966</v>
      </c>
      <c r="B2099" s="3" t="s">
        <v>422</v>
      </c>
      <c r="C2099" s="3" t="s">
        <v>4227</v>
      </c>
      <c r="D2099" s="3" t="s">
        <v>207</v>
      </c>
      <c r="E2099" s="3" t="str">
        <f>VLOOKUP($A2099,[1]Consolidado!$C$2:$H$3834,4,FALSE)</f>
        <v>Activo</v>
      </c>
      <c r="F2099" s="3" t="str">
        <f>VLOOKUP($A2099,[1]Consolidado!$C$2:$H$3834,6,FALSE)</f>
        <v>Fijo</v>
      </c>
      <c r="G2099" s="4">
        <v>68534</v>
      </c>
      <c r="H2099" s="4">
        <v>5092.5778333333337</v>
      </c>
      <c r="I2099" s="4">
        <v>2083.4299999999998</v>
      </c>
      <c r="J2099" s="4">
        <v>1966.93</v>
      </c>
      <c r="K2099" s="4">
        <v>3332.9</v>
      </c>
      <c r="L2099" s="4">
        <v>56058.162166666662</v>
      </c>
    </row>
    <row r="2100" spans="1:12" s="2" customFormat="1" ht="39.950000000000003" customHeight="1" x14ac:dyDescent="0.25">
      <c r="A2100" s="3" t="s">
        <v>2967</v>
      </c>
      <c r="B2100" s="3" t="s">
        <v>422</v>
      </c>
      <c r="C2100" s="3" t="s">
        <v>4266</v>
      </c>
      <c r="D2100" s="3" t="s">
        <v>18</v>
      </c>
      <c r="E2100" s="3" t="str">
        <f>VLOOKUP($A2100,[1]Consolidado!$C$2:$H$3834,4,FALSE)</f>
        <v>Activo</v>
      </c>
      <c r="F2100" s="3" t="str">
        <f>VLOOKUP($A2100,[1]Consolidado!$C$2:$H$3834,6,FALSE)</f>
        <v>Fijo</v>
      </c>
      <c r="G2100" s="4">
        <v>165304</v>
      </c>
      <c r="H2100" s="4">
        <v>27466.572291666667</v>
      </c>
      <c r="I2100" s="4">
        <v>5025.24</v>
      </c>
      <c r="J2100" s="4">
        <v>4744.22</v>
      </c>
      <c r="K2100" s="4">
        <v>1041.5999999999999</v>
      </c>
      <c r="L2100" s="4">
        <v>127026.36770833332</v>
      </c>
    </row>
    <row r="2101" spans="1:12" s="2" customFormat="1" ht="39.950000000000003" customHeight="1" x14ac:dyDescent="0.25">
      <c r="A2101" s="3" t="s">
        <v>2968</v>
      </c>
      <c r="B2101" s="3" t="s">
        <v>421</v>
      </c>
      <c r="C2101" s="3" t="s">
        <v>4057</v>
      </c>
      <c r="D2101" s="3" t="s">
        <v>160</v>
      </c>
      <c r="E2101" s="3" t="str">
        <f>VLOOKUP($A2101,[1]Consolidado!$C$2:$H$3834,4,FALSE)</f>
        <v>Activo</v>
      </c>
      <c r="F2101" s="3" t="str">
        <f>VLOOKUP($A2101,[1]Consolidado!$C$2:$H$3834,6,FALSE)</f>
        <v>Fijo</v>
      </c>
      <c r="G2101" s="4">
        <v>155580</v>
      </c>
      <c r="H2101" s="4">
        <v>24321.512291666662</v>
      </c>
      <c r="I2101" s="4">
        <v>4729.63</v>
      </c>
      <c r="J2101" s="4">
        <v>4465.1499999999996</v>
      </c>
      <c r="K2101" s="4">
        <v>3805.04</v>
      </c>
      <c r="L2101" s="4">
        <v>118258.66770833333</v>
      </c>
    </row>
    <row r="2102" spans="1:12" s="2" customFormat="1" ht="39.950000000000003" customHeight="1" x14ac:dyDescent="0.25">
      <c r="A2102" s="3" t="s">
        <v>2969</v>
      </c>
      <c r="B2102" s="3" t="s">
        <v>421</v>
      </c>
      <c r="C2102" s="3" t="s">
        <v>4057</v>
      </c>
      <c r="D2102" s="3" t="s">
        <v>158</v>
      </c>
      <c r="E2102" s="3" t="str">
        <f>VLOOKUP($A2102,[1]Consolidado!$C$2:$H$3834,4,FALSE)</f>
        <v>Activo</v>
      </c>
      <c r="F2102" s="3" t="str">
        <f>VLOOKUP($A2102,[1]Consolidado!$C$2:$H$3834,6,FALSE)</f>
        <v>Fijo</v>
      </c>
      <c r="G2102" s="4">
        <v>155580</v>
      </c>
      <c r="H2102" s="4">
        <v>25179.242291666669</v>
      </c>
      <c r="I2102" s="4">
        <v>4729.63</v>
      </c>
      <c r="J2102" s="4">
        <v>4465.1499999999996</v>
      </c>
      <c r="K2102" s="4">
        <v>16059</v>
      </c>
      <c r="L2102" s="4">
        <v>105146.97770833333</v>
      </c>
    </row>
    <row r="2103" spans="1:12" s="2" customFormat="1" ht="39.950000000000003" customHeight="1" x14ac:dyDescent="0.25">
      <c r="A2103" s="3" t="s">
        <v>2970</v>
      </c>
      <c r="B2103" s="3" t="s">
        <v>421</v>
      </c>
      <c r="C2103" s="3" t="s">
        <v>3982</v>
      </c>
      <c r="D2103" s="3" t="s">
        <v>176</v>
      </c>
      <c r="E2103" s="3" t="str">
        <f>VLOOKUP($A2103,[1]Consolidado!$C$2:$H$3834,4,FALSE)</f>
        <v>Activo</v>
      </c>
      <c r="F2103" s="3" t="str">
        <f>VLOOKUP($A2103,[1]Consolidado!$C$2:$H$3834,6,FALSE)</f>
        <v>Fijo</v>
      </c>
      <c r="G2103" s="4">
        <v>155580</v>
      </c>
      <c r="H2103" s="4">
        <v>25179.242291666669</v>
      </c>
      <c r="I2103" s="4">
        <v>4729.63</v>
      </c>
      <c r="J2103" s="4">
        <v>4465.1499999999996</v>
      </c>
      <c r="K2103" s="4">
        <v>8025</v>
      </c>
      <c r="L2103" s="4">
        <v>113180.97770833333</v>
      </c>
    </row>
    <row r="2104" spans="1:12" s="2" customFormat="1" ht="39.950000000000003" customHeight="1" x14ac:dyDescent="0.25">
      <c r="A2104" s="3" t="s">
        <v>2971</v>
      </c>
      <c r="B2104" s="3" t="s">
        <v>422</v>
      </c>
      <c r="C2104" s="3" t="s">
        <v>4267</v>
      </c>
      <c r="D2104" s="3" t="s">
        <v>417</v>
      </c>
      <c r="E2104" s="3" t="str">
        <f>VLOOKUP($A2104,[1]Consolidado!$C$2:$H$3834,4,FALSE)</f>
        <v>Activo</v>
      </c>
      <c r="F2104" s="3" t="str">
        <f>VLOOKUP($A2104,[1]Consolidado!$C$2:$H$3834,6,FALSE)</f>
        <v>Fijo</v>
      </c>
      <c r="G2104" s="4">
        <v>120577</v>
      </c>
      <c r="H2104" s="4">
        <v>16945.662291666667</v>
      </c>
      <c r="I2104" s="4">
        <v>3665.54</v>
      </c>
      <c r="J2104" s="4">
        <v>3460.56</v>
      </c>
      <c r="K2104" s="4">
        <v>6077</v>
      </c>
      <c r="L2104" s="4">
        <v>90428.237708333341</v>
      </c>
    </row>
    <row r="2105" spans="1:12" s="2" customFormat="1" ht="39.950000000000003" customHeight="1" x14ac:dyDescent="0.25">
      <c r="A2105" s="3" t="s">
        <v>2972</v>
      </c>
      <c r="B2105" s="3" t="s">
        <v>422</v>
      </c>
      <c r="C2105" s="3" t="s">
        <v>816</v>
      </c>
      <c r="D2105" s="3" t="s">
        <v>272</v>
      </c>
      <c r="E2105" s="3" t="str">
        <f>VLOOKUP($A2105,[1]Consolidado!$C$2:$H$3834,4,FALSE)</f>
        <v>Activo</v>
      </c>
      <c r="F2105" s="3" t="str">
        <f>VLOOKUP($A2105,[1]Consolidado!$C$2:$H$3834,6,FALSE)</f>
        <v>Fijo</v>
      </c>
      <c r="G2105" s="4">
        <v>64671</v>
      </c>
      <c r="H2105" s="4">
        <v>4022.5458333333336</v>
      </c>
      <c r="I2105" s="4">
        <v>1966</v>
      </c>
      <c r="J2105" s="4">
        <v>1856.06</v>
      </c>
      <c r="K2105" s="4">
        <v>2605.02</v>
      </c>
      <c r="L2105" s="4">
        <v>54221.374166666668</v>
      </c>
    </row>
    <row r="2106" spans="1:12" s="2" customFormat="1" ht="39.950000000000003" customHeight="1" x14ac:dyDescent="0.25">
      <c r="A2106" s="3" t="s">
        <v>2973</v>
      </c>
      <c r="B2106" s="3" t="s">
        <v>422</v>
      </c>
      <c r="C2106" s="3" t="s">
        <v>817</v>
      </c>
      <c r="D2106" s="3" t="s">
        <v>510</v>
      </c>
      <c r="E2106" s="3" t="str">
        <f>VLOOKUP($A2106,[1]Consolidado!$C$2:$H$3834,4,FALSE)</f>
        <v>Activo</v>
      </c>
      <c r="F2106" s="3" t="str">
        <f>VLOOKUP($A2106,[1]Consolidado!$C$2:$H$3834,6,FALSE)</f>
        <v>Fijo</v>
      </c>
      <c r="G2106" s="4">
        <v>77999</v>
      </c>
      <c r="H2106" s="4">
        <v>6530.6098333333312</v>
      </c>
      <c r="I2106" s="4">
        <v>2371.17</v>
      </c>
      <c r="J2106" s="4">
        <v>2238.5700000000002</v>
      </c>
      <c r="K2106" s="4">
        <v>4682.12</v>
      </c>
      <c r="L2106" s="4">
        <v>62176.530166666656</v>
      </c>
    </row>
    <row r="2107" spans="1:12" s="2" customFormat="1" ht="39.950000000000003" customHeight="1" x14ac:dyDescent="0.25">
      <c r="A2107" s="3" t="s">
        <v>2974</v>
      </c>
      <c r="B2107" s="3" t="s">
        <v>422</v>
      </c>
      <c r="C2107" s="3" t="s">
        <v>849</v>
      </c>
      <c r="D2107" s="3" t="s">
        <v>329</v>
      </c>
      <c r="E2107" s="3" t="str">
        <f>VLOOKUP($A2107,[1]Consolidado!$C$2:$H$3834,4,FALSE)</f>
        <v>Activo</v>
      </c>
      <c r="F2107" s="3" t="str">
        <f>VLOOKUP($A2107,[1]Consolidado!$C$2:$H$3834,6,FALSE)</f>
        <v>Fijo</v>
      </c>
      <c r="G2107" s="4">
        <v>70381</v>
      </c>
      <c r="H2107" s="4">
        <v>5440.1478333333353</v>
      </c>
      <c r="I2107" s="4">
        <v>2139.58</v>
      </c>
      <c r="J2107" s="4">
        <v>2019.93</v>
      </c>
      <c r="K2107" s="4">
        <v>12597.8</v>
      </c>
      <c r="L2107" s="4">
        <v>48183.542166666666</v>
      </c>
    </row>
    <row r="2108" spans="1:12" s="2" customFormat="1" ht="39.950000000000003" customHeight="1" x14ac:dyDescent="0.25">
      <c r="A2108" s="3" t="s">
        <v>2975</v>
      </c>
      <c r="B2108" s="3" t="s">
        <v>422</v>
      </c>
      <c r="C2108" s="3" t="s">
        <v>4268</v>
      </c>
      <c r="D2108" s="3" t="s">
        <v>569</v>
      </c>
      <c r="E2108" s="3" t="str">
        <f>VLOOKUP($A2108,[1]Consolidado!$C$2:$H$3834,4,FALSE)</f>
        <v>Activo</v>
      </c>
      <c r="F2108" s="3" t="str">
        <f>VLOOKUP($A2108,[1]Consolidado!$C$2:$H$3834,6,FALSE)</f>
        <v>Fijo</v>
      </c>
      <c r="G2108" s="4">
        <v>107084</v>
      </c>
      <c r="H2108" s="4">
        <v>13771.772291666668</v>
      </c>
      <c r="I2108" s="4">
        <v>3255.35</v>
      </c>
      <c r="J2108" s="4">
        <v>3073.31</v>
      </c>
      <c r="K2108" s="4">
        <v>23940.720000000001</v>
      </c>
      <c r="L2108" s="4">
        <v>63042.847708333327</v>
      </c>
    </row>
    <row r="2109" spans="1:12" s="2" customFormat="1" ht="39.950000000000003" customHeight="1" x14ac:dyDescent="0.25">
      <c r="A2109" s="3" t="s">
        <v>2976</v>
      </c>
      <c r="B2109" s="3" t="s">
        <v>421</v>
      </c>
      <c r="C2109" s="3" t="s">
        <v>4269</v>
      </c>
      <c r="D2109" s="3" t="s">
        <v>423</v>
      </c>
      <c r="E2109" s="3" t="str">
        <f>VLOOKUP($A2109,[1]Consolidado!$C$2:$H$3834,4,FALSE)</f>
        <v>Activo</v>
      </c>
      <c r="F2109" s="3" t="str">
        <f>VLOOKUP($A2109,[1]Consolidado!$C$2:$H$3834,6,FALSE)</f>
        <v>Fijo</v>
      </c>
      <c r="G2109" s="4">
        <v>165304</v>
      </c>
      <c r="H2109" s="4">
        <v>27466.572291666667</v>
      </c>
      <c r="I2109" s="4">
        <v>5025.24</v>
      </c>
      <c r="J2109" s="4">
        <v>4744.22</v>
      </c>
      <c r="K2109" s="4">
        <v>25023.160000000003</v>
      </c>
      <c r="L2109" s="4">
        <v>103044.80770833332</v>
      </c>
    </row>
    <row r="2110" spans="1:12" s="2" customFormat="1" ht="39.950000000000003" customHeight="1" x14ac:dyDescent="0.25">
      <c r="A2110" s="3" t="s">
        <v>2977</v>
      </c>
      <c r="B2110" s="3" t="s">
        <v>421</v>
      </c>
      <c r="C2110" s="3" t="s">
        <v>618</v>
      </c>
      <c r="D2110" s="3" t="s">
        <v>20</v>
      </c>
      <c r="E2110" s="3" t="str">
        <f>VLOOKUP($A2110,[1]Consolidado!$C$2:$H$3834,4,FALSE)</f>
        <v>Activo</v>
      </c>
      <c r="F2110" s="3" t="str">
        <f>VLOOKUP($A2110,[1]Consolidado!$C$2:$H$3834,6,FALSE)</f>
        <v>Fijo</v>
      </c>
      <c r="G2110" s="4">
        <v>26254</v>
      </c>
      <c r="H2110" s="4">
        <v>0</v>
      </c>
      <c r="I2110" s="4">
        <v>0</v>
      </c>
      <c r="J2110" s="4">
        <v>753.49</v>
      </c>
      <c r="K2110" s="4">
        <v>13681.630000000001</v>
      </c>
      <c r="L2110" s="4">
        <v>11818.879999999997</v>
      </c>
    </row>
    <row r="2111" spans="1:12" s="2" customFormat="1" ht="39.950000000000003" customHeight="1" x14ac:dyDescent="0.25">
      <c r="A2111" s="3" t="s">
        <v>2978</v>
      </c>
      <c r="B2111" s="3" t="s">
        <v>421</v>
      </c>
      <c r="C2111" s="3" t="s">
        <v>4057</v>
      </c>
      <c r="D2111" s="3" t="s">
        <v>151</v>
      </c>
      <c r="E2111" s="3" t="str">
        <f>VLOOKUP($A2111,[1]Consolidado!$C$2:$H$3834,4,FALSE)</f>
        <v>Activo</v>
      </c>
      <c r="F2111" s="3" t="str">
        <f>VLOOKUP($A2111,[1]Consolidado!$C$2:$H$3834,6,FALSE)</f>
        <v>Fijo</v>
      </c>
      <c r="G2111" s="4">
        <v>155580</v>
      </c>
      <c r="H2111" s="4">
        <v>24750.377291666668</v>
      </c>
      <c r="I2111" s="4">
        <v>4729.63</v>
      </c>
      <c r="J2111" s="4">
        <v>4465.1499999999996</v>
      </c>
      <c r="K2111" s="4">
        <v>26915.02</v>
      </c>
      <c r="L2111" s="4">
        <v>94719.822708333333</v>
      </c>
    </row>
    <row r="2112" spans="1:12" s="2" customFormat="1" ht="39.950000000000003" customHeight="1" x14ac:dyDescent="0.25">
      <c r="A2112" s="3" t="s">
        <v>2979</v>
      </c>
      <c r="B2112" s="3" t="s">
        <v>421</v>
      </c>
      <c r="C2112" s="3" t="s">
        <v>3996</v>
      </c>
      <c r="D2112" s="3" t="s">
        <v>148</v>
      </c>
      <c r="E2112" s="3" t="str">
        <f>VLOOKUP($A2112,[1]Consolidado!$C$2:$H$3834,4,FALSE)</f>
        <v>Activo</v>
      </c>
      <c r="F2112" s="3" t="str">
        <f>VLOOKUP($A2112,[1]Consolidado!$C$2:$H$3834,6,FALSE)</f>
        <v>Fijo</v>
      </c>
      <c r="G2112" s="4">
        <v>155580</v>
      </c>
      <c r="H2112" s="4">
        <v>25179.242291666669</v>
      </c>
      <c r="I2112" s="4">
        <v>4729.63</v>
      </c>
      <c r="J2112" s="4">
        <v>4465.1499999999996</v>
      </c>
      <c r="K2112" s="4">
        <v>41213.14</v>
      </c>
      <c r="L2112" s="4">
        <v>79992.837708333333</v>
      </c>
    </row>
    <row r="2113" spans="1:12" s="2" customFormat="1" ht="39.950000000000003" customHeight="1" x14ac:dyDescent="0.25">
      <c r="A2113" s="3" t="s">
        <v>2980</v>
      </c>
      <c r="B2113" s="3" t="s">
        <v>422</v>
      </c>
      <c r="C2113" s="3" t="s">
        <v>4270</v>
      </c>
      <c r="D2113" s="3" t="s">
        <v>519</v>
      </c>
      <c r="E2113" s="3" t="str">
        <f>VLOOKUP($A2113,[1]Consolidado!$C$2:$H$3834,4,FALSE)</f>
        <v>Activo</v>
      </c>
      <c r="F2113" s="3" t="str">
        <f>VLOOKUP($A2113,[1]Consolidado!$C$2:$H$3834,6,FALSE)</f>
        <v>Fijo</v>
      </c>
      <c r="G2113" s="4">
        <v>245366</v>
      </c>
      <c r="H2113" s="4">
        <v>46693.147291666675</v>
      </c>
      <c r="I2113" s="4">
        <v>5883.16</v>
      </c>
      <c r="J2113" s="4">
        <v>7042</v>
      </c>
      <c r="K2113" s="4">
        <v>438.6</v>
      </c>
      <c r="L2113" s="4">
        <v>185309.09270833331</v>
      </c>
    </row>
    <row r="2114" spans="1:12" s="2" customFormat="1" ht="39.950000000000003" customHeight="1" x14ac:dyDescent="0.25">
      <c r="A2114" s="3" t="s">
        <v>2981</v>
      </c>
      <c r="B2114" s="3" t="s">
        <v>421</v>
      </c>
      <c r="C2114" s="3" t="s">
        <v>4137</v>
      </c>
      <c r="D2114" s="3" t="s">
        <v>203</v>
      </c>
      <c r="E2114" s="3" t="str">
        <f>VLOOKUP($A2114,[1]Consolidado!$C$2:$H$3834,4,FALSE)</f>
        <v>Activo</v>
      </c>
      <c r="F2114" s="3" t="str">
        <f>VLOOKUP($A2114,[1]Consolidado!$C$2:$H$3834,6,FALSE)</f>
        <v>Fijo</v>
      </c>
      <c r="G2114" s="4">
        <v>121404</v>
      </c>
      <c r="H2114" s="4">
        <v>17140.194791666669</v>
      </c>
      <c r="I2114" s="4">
        <v>3690.68</v>
      </c>
      <c r="J2114" s="4">
        <v>3484.29</v>
      </c>
      <c r="K2114" s="4">
        <v>447.6</v>
      </c>
      <c r="L2114" s="4">
        <v>96641.235208333339</v>
      </c>
    </row>
    <row r="2115" spans="1:12" s="2" customFormat="1" ht="39.950000000000003" customHeight="1" x14ac:dyDescent="0.25">
      <c r="A2115" s="3" t="s">
        <v>2982</v>
      </c>
      <c r="B2115" s="3" t="s">
        <v>422</v>
      </c>
      <c r="C2115" s="3" t="s">
        <v>849</v>
      </c>
      <c r="D2115" s="3" t="s">
        <v>329</v>
      </c>
      <c r="E2115" s="3" t="str">
        <f>VLOOKUP($A2115,[1]Consolidado!$C$2:$H$3834,4,FALSE)</f>
        <v>Activo</v>
      </c>
      <c r="F2115" s="3" t="str">
        <f>VLOOKUP($A2115,[1]Consolidado!$C$2:$H$3834,6,FALSE)</f>
        <v>Fijo</v>
      </c>
      <c r="G2115" s="4">
        <v>70380</v>
      </c>
      <c r="H2115" s="4">
        <v>5439.9578333333329</v>
      </c>
      <c r="I2115" s="4">
        <v>2139.5500000000002</v>
      </c>
      <c r="J2115" s="4">
        <v>2019.91</v>
      </c>
      <c r="K2115" s="4">
        <v>8016.6</v>
      </c>
      <c r="L2115" s="4">
        <v>52763.982166666661</v>
      </c>
    </row>
    <row r="2116" spans="1:12" s="2" customFormat="1" ht="39.950000000000003" customHeight="1" x14ac:dyDescent="0.25">
      <c r="A2116" s="3" t="s">
        <v>2983</v>
      </c>
      <c r="B2116" s="3" t="s">
        <v>422</v>
      </c>
      <c r="C2116" s="3" t="s">
        <v>4038</v>
      </c>
      <c r="D2116" s="3" t="s">
        <v>160</v>
      </c>
      <c r="E2116" s="3" t="str">
        <f>VLOOKUP($A2116,[1]Consolidado!$C$2:$H$3834,4,FALSE)</f>
        <v>Activo</v>
      </c>
      <c r="F2116" s="3" t="str">
        <f>VLOOKUP($A2116,[1]Consolidado!$C$2:$H$3834,6,FALSE)</f>
        <v>Fijo</v>
      </c>
      <c r="G2116" s="4">
        <v>47062</v>
      </c>
      <c r="H2116" s="4">
        <v>1439.3458749999991</v>
      </c>
      <c r="I2116" s="4">
        <v>1430.68</v>
      </c>
      <c r="J2116" s="4">
        <v>1350.68</v>
      </c>
      <c r="K2116" s="4">
        <v>1438.6</v>
      </c>
      <c r="L2116" s="4">
        <v>41402.694125000002</v>
      </c>
    </row>
    <row r="2117" spans="1:12" s="2" customFormat="1" ht="39.950000000000003" customHeight="1" x14ac:dyDescent="0.25">
      <c r="A2117" s="3" t="s">
        <v>2984</v>
      </c>
      <c r="B2117" s="3" t="s">
        <v>422</v>
      </c>
      <c r="C2117" s="3" t="s">
        <v>849</v>
      </c>
      <c r="D2117" s="3" t="s">
        <v>329</v>
      </c>
      <c r="E2117" s="3" t="str">
        <f>VLOOKUP($A2117,[1]Consolidado!$C$2:$H$3834,4,FALSE)</f>
        <v>Activo</v>
      </c>
      <c r="F2117" s="3" t="str">
        <f>VLOOKUP($A2117,[1]Consolidado!$C$2:$H$3834,6,FALSE)</f>
        <v>Fijo</v>
      </c>
      <c r="G2117" s="4">
        <v>70380</v>
      </c>
      <c r="H2117" s="4">
        <v>5439.9578333333329</v>
      </c>
      <c r="I2117" s="4">
        <v>2139.5500000000002</v>
      </c>
      <c r="J2117" s="4">
        <v>2019.91</v>
      </c>
      <c r="K2117" s="4">
        <v>9320.1</v>
      </c>
      <c r="L2117" s="4">
        <v>51460.482166666661</v>
      </c>
    </row>
    <row r="2118" spans="1:12" s="2" customFormat="1" ht="39.950000000000003" customHeight="1" x14ac:dyDescent="0.25">
      <c r="A2118" s="3" t="s">
        <v>2985</v>
      </c>
      <c r="B2118" s="3" t="s">
        <v>422</v>
      </c>
      <c r="C2118" s="3" t="s">
        <v>842</v>
      </c>
      <c r="D2118" s="3" t="s">
        <v>226</v>
      </c>
      <c r="E2118" s="3" t="str">
        <f>VLOOKUP($A2118,[1]Consolidado!$C$2:$H$3834,4,FALSE)</f>
        <v>Activo</v>
      </c>
      <c r="F2118" s="3" t="str">
        <f>VLOOKUP($A2118,[1]Consolidado!$C$2:$H$3834,6,FALSE)</f>
        <v>Fijo</v>
      </c>
      <c r="G2118" s="4">
        <v>70381</v>
      </c>
      <c r="H2118" s="4">
        <v>5440.1478333333353</v>
      </c>
      <c r="I2118" s="4">
        <v>2139.58</v>
      </c>
      <c r="J2118" s="4">
        <v>2019.93</v>
      </c>
      <c r="K2118" s="4">
        <v>1702</v>
      </c>
      <c r="L2118" s="4">
        <v>59079.342166666662</v>
      </c>
    </row>
    <row r="2119" spans="1:12" s="2" customFormat="1" ht="39.950000000000003" customHeight="1" x14ac:dyDescent="0.25">
      <c r="A2119" s="3" t="s">
        <v>2986</v>
      </c>
      <c r="B2119" s="3" t="s">
        <v>422</v>
      </c>
      <c r="C2119" s="3" t="s">
        <v>849</v>
      </c>
      <c r="D2119" s="3" t="s">
        <v>329</v>
      </c>
      <c r="E2119" s="3" t="str">
        <f>VLOOKUP($A2119,[1]Consolidado!$C$2:$H$3834,4,FALSE)</f>
        <v>Activo</v>
      </c>
      <c r="F2119" s="3" t="str">
        <f>VLOOKUP($A2119,[1]Consolidado!$C$2:$H$3834,6,FALSE)</f>
        <v>Fijo</v>
      </c>
      <c r="G2119" s="4">
        <v>70380</v>
      </c>
      <c r="H2119" s="4">
        <v>5439.9578333333329</v>
      </c>
      <c r="I2119" s="4">
        <v>2139.5500000000002</v>
      </c>
      <c r="J2119" s="4">
        <v>2019.91</v>
      </c>
      <c r="K2119" s="4">
        <v>626.20000000000005</v>
      </c>
      <c r="L2119" s="4">
        <v>60154.382166666663</v>
      </c>
    </row>
    <row r="2120" spans="1:12" s="2" customFormat="1" ht="39.950000000000003" customHeight="1" x14ac:dyDescent="0.25">
      <c r="A2120" s="3" t="s">
        <v>2987</v>
      </c>
      <c r="B2120" s="3" t="s">
        <v>421</v>
      </c>
      <c r="C2120" s="3" t="s">
        <v>842</v>
      </c>
      <c r="D2120" s="3" t="s">
        <v>226</v>
      </c>
      <c r="E2120" s="3" t="str">
        <f>VLOOKUP($A2120,[1]Consolidado!$C$2:$H$3834,4,FALSE)</f>
        <v>Activo</v>
      </c>
      <c r="F2120" s="3" t="str">
        <f>VLOOKUP($A2120,[1]Consolidado!$C$2:$H$3834,6,FALSE)</f>
        <v>Fijo</v>
      </c>
      <c r="G2120" s="4">
        <v>70381</v>
      </c>
      <c r="H2120" s="4">
        <v>5440.1478333333353</v>
      </c>
      <c r="I2120" s="4">
        <v>2139.58</v>
      </c>
      <c r="J2120" s="4">
        <v>2019.93</v>
      </c>
      <c r="K2120" s="4">
        <v>2464.6</v>
      </c>
      <c r="L2120" s="4">
        <v>58316.742166666663</v>
      </c>
    </row>
    <row r="2121" spans="1:12" s="2" customFormat="1" ht="39.950000000000003" customHeight="1" x14ac:dyDescent="0.25">
      <c r="A2121" s="3" t="s">
        <v>2988</v>
      </c>
      <c r="B2121" s="3" t="s">
        <v>421</v>
      </c>
      <c r="C2121" s="3" t="s">
        <v>4271</v>
      </c>
      <c r="D2121" s="3" t="s">
        <v>16</v>
      </c>
      <c r="E2121" s="3" t="str">
        <f>VLOOKUP($A2121,[1]Consolidado!$C$2:$H$3834,4,FALSE)</f>
        <v>Activo</v>
      </c>
      <c r="F2121" s="3" t="str">
        <f>VLOOKUP($A2121,[1]Consolidado!$C$2:$H$3834,6,FALSE)</f>
        <v>Fijo</v>
      </c>
      <c r="G2121" s="4">
        <v>145856</v>
      </c>
      <c r="H2121" s="4">
        <v>22891.914791666666</v>
      </c>
      <c r="I2121" s="4">
        <v>4434.0200000000004</v>
      </c>
      <c r="J2121" s="4">
        <v>4186.07</v>
      </c>
      <c r="K2121" s="4">
        <v>1807.7</v>
      </c>
      <c r="L2121" s="4">
        <v>112536.29520833332</v>
      </c>
    </row>
    <row r="2122" spans="1:12" s="2" customFormat="1" ht="39.950000000000003" customHeight="1" x14ac:dyDescent="0.25">
      <c r="A2122" s="3" t="s">
        <v>2989</v>
      </c>
      <c r="B2122" s="3" t="s">
        <v>421</v>
      </c>
      <c r="C2122" s="3" t="s">
        <v>710</v>
      </c>
      <c r="D2122" s="3" t="s">
        <v>141</v>
      </c>
      <c r="E2122" s="3" t="str">
        <f>VLOOKUP($A2122,[1]Consolidado!$C$2:$H$3834,4,FALSE)</f>
        <v>Activo</v>
      </c>
      <c r="F2122" s="3" t="str">
        <f>VLOOKUP($A2122,[1]Consolidado!$C$2:$H$3834,6,FALSE)</f>
        <v>Fijo</v>
      </c>
      <c r="G2122" s="4">
        <v>70381</v>
      </c>
      <c r="H2122" s="4">
        <v>5440.1478333333353</v>
      </c>
      <c r="I2122" s="4">
        <v>2139.58</v>
      </c>
      <c r="J2122" s="4">
        <v>2019.93</v>
      </c>
      <c r="K2122" s="4">
        <v>6459</v>
      </c>
      <c r="L2122" s="4">
        <v>54322.342166666662</v>
      </c>
    </row>
    <row r="2123" spans="1:12" s="2" customFormat="1" ht="39.950000000000003" customHeight="1" x14ac:dyDescent="0.25">
      <c r="A2123" s="3" t="s">
        <v>2990</v>
      </c>
      <c r="B2123" s="3" t="s">
        <v>421</v>
      </c>
      <c r="C2123" s="3" t="s">
        <v>640</v>
      </c>
      <c r="D2123" s="3" t="s">
        <v>203</v>
      </c>
      <c r="E2123" s="3" t="str">
        <f>VLOOKUP($A2123,[1]Consolidado!$C$2:$H$3834,4,FALSE)</f>
        <v>Activo</v>
      </c>
      <c r="F2123" s="3" t="str">
        <f>VLOOKUP($A2123,[1]Consolidado!$C$2:$H$3834,6,FALSE)</f>
        <v>Fijo</v>
      </c>
      <c r="G2123" s="4">
        <v>46646</v>
      </c>
      <c r="H2123" s="4">
        <v>1380.632875</v>
      </c>
      <c r="I2123" s="4">
        <v>1418.04</v>
      </c>
      <c r="J2123" s="4">
        <v>1338.74</v>
      </c>
      <c r="K2123" s="4">
        <v>21591.63</v>
      </c>
      <c r="L2123" s="4">
        <v>20916.957124999997</v>
      </c>
    </row>
    <row r="2124" spans="1:12" s="2" customFormat="1" ht="39.950000000000003" customHeight="1" x14ac:dyDescent="0.25">
      <c r="A2124" s="3" t="s">
        <v>2991</v>
      </c>
      <c r="B2124" s="3" t="s">
        <v>421</v>
      </c>
      <c r="C2124" s="3" t="s">
        <v>4272</v>
      </c>
      <c r="D2124" s="3" t="s">
        <v>532</v>
      </c>
      <c r="E2124" s="3" t="str">
        <f>VLOOKUP($A2124,[1]Consolidado!$C$2:$H$3834,4,FALSE)</f>
        <v>Activo</v>
      </c>
      <c r="F2124" s="3" t="str">
        <f>VLOOKUP($A2124,[1]Consolidado!$C$2:$H$3834,6,FALSE)</f>
        <v>Fijo</v>
      </c>
      <c r="G2124" s="4">
        <v>93592</v>
      </c>
      <c r="H2124" s="4">
        <v>10598.114791666667</v>
      </c>
      <c r="I2124" s="4">
        <v>2845.2</v>
      </c>
      <c r="J2124" s="4">
        <v>2686.09</v>
      </c>
      <c r="K2124" s="4">
        <v>40646.959999999999</v>
      </c>
      <c r="L2124" s="4">
        <v>36815.63520833334</v>
      </c>
    </row>
    <row r="2125" spans="1:12" s="2" customFormat="1" ht="39.950000000000003" customHeight="1" x14ac:dyDescent="0.25">
      <c r="A2125" s="3" t="s">
        <v>2992</v>
      </c>
      <c r="B2125" s="3" t="s">
        <v>421</v>
      </c>
      <c r="C2125" s="3" t="s">
        <v>4273</v>
      </c>
      <c r="D2125" s="3" t="s">
        <v>28</v>
      </c>
      <c r="E2125" s="3" t="str">
        <f>VLOOKUP($A2125,[1]Consolidado!$C$2:$H$3834,4,FALSE)</f>
        <v>Activo</v>
      </c>
      <c r="F2125" s="3" t="str">
        <f>VLOOKUP($A2125,[1]Consolidado!$C$2:$H$3834,6,FALSE)</f>
        <v>Fijo</v>
      </c>
      <c r="G2125" s="4">
        <v>245366</v>
      </c>
      <c r="H2125" s="4">
        <v>46693.147291666675</v>
      </c>
      <c r="I2125" s="4">
        <v>5883.16</v>
      </c>
      <c r="J2125" s="4">
        <v>7042</v>
      </c>
      <c r="K2125" s="4">
        <v>4167.54</v>
      </c>
      <c r="L2125" s="4">
        <v>181580.15270833331</v>
      </c>
    </row>
    <row r="2126" spans="1:12" s="2" customFormat="1" ht="39.950000000000003" customHeight="1" x14ac:dyDescent="0.25">
      <c r="A2126" s="3" t="s">
        <v>2993</v>
      </c>
      <c r="B2126" s="3" t="s">
        <v>422</v>
      </c>
      <c r="C2126" s="3" t="s">
        <v>4274</v>
      </c>
      <c r="D2126" s="3" t="s">
        <v>553</v>
      </c>
      <c r="E2126" s="3" t="str">
        <f>VLOOKUP($A2126,[1]Consolidado!$C$2:$H$3834,4,FALSE)</f>
        <v>Activo</v>
      </c>
      <c r="F2126" s="3" t="str">
        <f>VLOOKUP($A2126,[1]Consolidado!$C$2:$H$3834,6,FALSE)</f>
        <v>Fijo</v>
      </c>
      <c r="G2126" s="4">
        <v>120574</v>
      </c>
      <c r="H2126" s="4">
        <v>16944.957291666666</v>
      </c>
      <c r="I2126" s="4">
        <v>3665.45</v>
      </c>
      <c r="J2126" s="4">
        <v>3460.47</v>
      </c>
      <c r="K2126" s="4">
        <v>23906.600000000002</v>
      </c>
      <c r="L2126" s="4">
        <v>72596.52270833333</v>
      </c>
    </row>
    <row r="2127" spans="1:12" s="2" customFormat="1" ht="39.950000000000003" customHeight="1" x14ac:dyDescent="0.25">
      <c r="A2127" s="3" t="s">
        <v>2994</v>
      </c>
      <c r="B2127" s="3" t="s">
        <v>422</v>
      </c>
      <c r="C2127" s="3" t="s">
        <v>4093</v>
      </c>
      <c r="D2127" s="3" t="s">
        <v>10</v>
      </c>
      <c r="E2127" s="3" t="str">
        <f>VLOOKUP($A2127,[1]Consolidado!$C$2:$H$3834,4,FALSE)</f>
        <v>Activo</v>
      </c>
      <c r="F2127" s="3" t="str">
        <f>VLOOKUP($A2127,[1]Consolidado!$C$2:$H$3834,6,FALSE)</f>
        <v>Fijo</v>
      </c>
      <c r="G2127" s="4">
        <v>81288</v>
      </c>
      <c r="H2127" s="4">
        <v>7703.904791666665</v>
      </c>
      <c r="I2127" s="4">
        <v>2471.16</v>
      </c>
      <c r="J2127" s="4">
        <v>2332.9699999999998</v>
      </c>
      <c r="K2127" s="4">
        <v>8219.7999999999993</v>
      </c>
      <c r="L2127" s="4">
        <v>60560.165208333332</v>
      </c>
    </row>
    <row r="2128" spans="1:12" s="2" customFormat="1" ht="39.950000000000003" customHeight="1" x14ac:dyDescent="0.25">
      <c r="A2128" s="3" t="s">
        <v>2995</v>
      </c>
      <c r="B2128" s="3" t="s">
        <v>422</v>
      </c>
      <c r="C2128" s="3" t="s">
        <v>4052</v>
      </c>
      <c r="D2128" s="3" t="s">
        <v>49</v>
      </c>
      <c r="E2128" s="3" t="str">
        <f>VLOOKUP($A2128,[1]Consolidado!$C$2:$H$3834,4,FALSE)</f>
        <v>Activo</v>
      </c>
      <c r="F2128" s="3" t="str">
        <f>VLOOKUP($A2128,[1]Consolidado!$C$2:$H$3834,6,FALSE)</f>
        <v>Fijo</v>
      </c>
      <c r="G2128" s="4">
        <v>85667</v>
      </c>
      <c r="H2128" s="4">
        <v>8733.9572916666657</v>
      </c>
      <c r="I2128" s="4">
        <v>2604.2800000000002</v>
      </c>
      <c r="J2128" s="4">
        <v>2458.64</v>
      </c>
      <c r="K2128" s="4">
        <v>9119.3799999999992</v>
      </c>
      <c r="L2128" s="4">
        <v>62750.742708333339</v>
      </c>
    </row>
    <row r="2129" spans="1:12" s="2" customFormat="1" ht="39.950000000000003" customHeight="1" x14ac:dyDescent="0.25">
      <c r="A2129" s="3" t="s">
        <v>2996</v>
      </c>
      <c r="B2129" s="3" t="s">
        <v>422</v>
      </c>
      <c r="C2129" s="3" t="s">
        <v>4042</v>
      </c>
      <c r="D2129" s="3" t="s">
        <v>90</v>
      </c>
      <c r="E2129" s="3" t="str">
        <f>VLOOKUP($A2129,[1]Consolidado!$C$2:$H$3834,4,FALSE)</f>
        <v>Activo</v>
      </c>
      <c r="F2129" s="3" t="str">
        <f>VLOOKUP($A2129,[1]Consolidado!$C$2:$H$3834,6,FALSE)</f>
        <v>Fijo</v>
      </c>
      <c r="G2129" s="4">
        <v>68534</v>
      </c>
      <c r="H2129" s="4">
        <v>5092.5778333333337</v>
      </c>
      <c r="I2129" s="4">
        <v>2083.4299999999998</v>
      </c>
      <c r="J2129" s="4">
        <v>1966.93</v>
      </c>
      <c r="K2129" s="4">
        <v>1219.8</v>
      </c>
      <c r="L2129" s="4">
        <v>58171.26216666666</v>
      </c>
    </row>
    <row r="2130" spans="1:12" s="2" customFormat="1" ht="39.950000000000003" customHeight="1" x14ac:dyDescent="0.25">
      <c r="A2130" s="3" t="s">
        <v>2997</v>
      </c>
      <c r="B2130" s="3" t="s">
        <v>422</v>
      </c>
      <c r="C2130" s="3" t="s">
        <v>581</v>
      </c>
      <c r="D2130" s="3" t="s">
        <v>413</v>
      </c>
      <c r="E2130" s="3" t="str">
        <f>VLOOKUP($A2130,[1]Consolidado!$C$2:$H$3834,4,FALSE)</f>
        <v>Activo</v>
      </c>
      <c r="F2130" s="3" t="str">
        <f>VLOOKUP($A2130,[1]Consolidado!$C$2:$H$3834,6,FALSE)</f>
        <v>Fijo</v>
      </c>
      <c r="G2130" s="4">
        <v>44730</v>
      </c>
      <c r="H2130" s="4">
        <v>1110.218875</v>
      </c>
      <c r="I2130" s="4">
        <v>1359.79</v>
      </c>
      <c r="J2130" s="4">
        <v>1283.75</v>
      </c>
      <c r="K2130" s="4">
        <v>8807.880000000001</v>
      </c>
      <c r="L2130" s="4">
        <v>32168.361124999999</v>
      </c>
    </row>
    <row r="2131" spans="1:12" s="2" customFormat="1" ht="39.950000000000003" customHeight="1" x14ac:dyDescent="0.25">
      <c r="A2131" s="3" t="s">
        <v>2998</v>
      </c>
      <c r="B2131" s="3" t="s">
        <v>422</v>
      </c>
      <c r="C2131" s="3" t="s">
        <v>4166</v>
      </c>
      <c r="D2131" s="3" t="s">
        <v>10</v>
      </c>
      <c r="E2131" s="3" t="str">
        <f>VLOOKUP($A2131,[1]Consolidado!$C$2:$H$3834,4,FALSE)</f>
        <v>Activo</v>
      </c>
      <c r="F2131" s="3" t="str">
        <f>VLOOKUP($A2131,[1]Consolidado!$C$2:$H$3834,6,FALSE)</f>
        <v>Fijo</v>
      </c>
      <c r="G2131" s="4">
        <v>93592</v>
      </c>
      <c r="H2131" s="4">
        <v>10598.114791666667</v>
      </c>
      <c r="I2131" s="4">
        <v>2845.2</v>
      </c>
      <c r="J2131" s="4">
        <v>2686.09</v>
      </c>
      <c r="K2131" s="4">
        <v>25</v>
      </c>
      <c r="L2131" s="4">
        <v>77437.59520833334</v>
      </c>
    </row>
    <row r="2132" spans="1:12" s="2" customFormat="1" ht="39.950000000000003" customHeight="1" x14ac:dyDescent="0.25">
      <c r="A2132" s="3" t="s">
        <v>2999</v>
      </c>
      <c r="B2132" s="3" t="s">
        <v>422</v>
      </c>
      <c r="C2132" s="3" t="s">
        <v>3979</v>
      </c>
      <c r="D2132" s="3" t="s">
        <v>461</v>
      </c>
      <c r="E2132" s="3" t="str">
        <f>VLOOKUP($A2132,[1]Consolidado!$C$2:$H$3834,4,FALSE)</f>
        <v>Activo</v>
      </c>
      <c r="F2132" s="3" t="str">
        <f>VLOOKUP($A2132,[1]Consolidado!$C$2:$H$3834,6,FALSE)</f>
        <v>Fijo</v>
      </c>
      <c r="G2132" s="4">
        <v>54606</v>
      </c>
      <c r="H2132" s="4">
        <v>2504.0683749999994</v>
      </c>
      <c r="I2132" s="4">
        <v>1660.02</v>
      </c>
      <c r="J2132" s="4">
        <v>1567.19</v>
      </c>
      <c r="K2132" s="4">
        <v>13231.8</v>
      </c>
      <c r="L2132" s="4">
        <v>35642.921625000003</v>
      </c>
    </row>
    <row r="2133" spans="1:12" s="2" customFormat="1" ht="39.950000000000003" customHeight="1" x14ac:dyDescent="0.25">
      <c r="A2133" s="3" t="s">
        <v>3000</v>
      </c>
      <c r="B2133" s="3" t="s">
        <v>422</v>
      </c>
      <c r="C2133" s="3" t="s">
        <v>4275</v>
      </c>
      <c r="D2133" s="3" t="s">
        <v>511</v>
      </c>
      <c r="E2133" s="3" t="str">
        <f>VLOOKUP($A2133,[1]Consolidado!$C$2:$H$3834,4,FALSE)</f>
        <v>Activo</v>
      </c>
      <c r="F2133" s="3" t="str">
        <f>VLOOKUP($A2133,[1]Consolidado!$C$2:$H$3834,6,FALSE)</f>
        <v>Fijo</v>
      </c>
      <c r="G2133" s="4">
        <v>121404</v>
      </c>
      <c r="H2133" s="4">
        <v>16711.329791666667</v>
      </c>
      <c r="I2133" s="4">
        <v>3690.68</v>
      </c>
      <c r="J2133" s="4">
        <v>3484.29</v>
      </c>
      <c r="K2133" s="4">
        <v>3328.62</v>
      </c>
      <c r="L2133" s="4">
        <v>94189.080208333355</v>
      </c>
    </row>
    <row r="2134" spans="1:12" s="2" customFormat="1" ht="39.950000000000003" customHeight="1" x14ac:dyDescent="0.25">
      <c r="A2134" s="3" t="s">
        <v>3001</v>
      </c>
      <c r="B2134" s="3" t="s">
        <v>421</v>
      </c>
      <c r="C2134" s="3" t="s">
        <v>3979</v>
      </c>
      <c r="D2134" s="3" t="s">
        <v>178</v>
      </c>
      <c r="E2134" s="3" t="str">
        <f>VLOOKUP($A2134,[1]Consolidado!$C$2:$H$3834,4,FALSE)</f>
        <v>Activo</v>
      </c>
      <c r="F2134" s="3" t="str">
        <f>VLOOKUP($A2134,[1]Consolidado!$C$2:$H$3834,6,FALSE)</f>
        <v>Fijo</v>
      </c>
      <c r="G2134" s="4">
        <v>54606</v>
      </c>
      <c r="H2134" s="4">
        <v>2504.0683749999994</v>
      </c>
      <c r="I2134" s="4">
        <v>1660.02</v>
      </c>
      <c r="J2134" s="4">
        <v>1567.19</v>
      </c>
      <c r="K2134" s="4">
        <v>17463.560000000001</v>
      </c>
      <c r="L2134" s="4">
        <v>31411.161624999997</v>
      </c>
    </row>
    <row r="2135" spans="1:12" s="2" customFormat="1" ht="39.950000000000003" customHeight="1" x14ac:dyDescent="0.25">
      <c r="A2135" s="3" t="s">
        <v>3002</v>
      </c>
      <c r="B2135" s="3" t="s">
        <v>421</v>
      </c>
      <c r="C2135" s="3" t="s">
        <v>860</v>
      </c>
      <c r="D2135" s="3" t="s">
        <v>277</v>
      </c>
      <c r="E2135" s="3" t="str">
        <f>VLOOKUP($A2135,[1]Consolidado!$C$2:$H$3834,4,FALSE)</f>
        <v>Activo</v>
      </c>
      <c r="F2135" s="3" t="str">
        <f>VLOOKUP($A2135,[1]Consolidado!$C$2:$H$3834,6,FALSE)</f>
        <v>Fijo</v>
      </c>
      <c r="G2135" s="4">
        <v>70380</v>
      </c>
      <c r="H2135" s="4">
        <v>5439.9578333333329</v>
      </c>
      <c r="I2135" s="4">
        <v>2139.5500000000002</v>
      </c>
      <c r="J2135" s="4">
        <v>2019.91</v>
      </c>
      <c r="K2135" s="4">
        <v>20048.28</v>
      </c>
      <c r="L2135" s="4">
        <v>40732.302166666661</v>
      </c>
    </row>
    <row r="2136" spans="1:12" s="2" customFormat="1" ht="39.950000000000003" customHeight="1" x14ac:dyDescent="0.25">
      <c r="A2136" s="3" t="s">
        <v>3003</v>
      </c>
      <c r="B2136" s="3" t="s">
        <v>422</v>
      </c>
      <c r="C2136" s="3" t="s">
        <v>4052</v>
      </c>
      <c r="D2136" s="3" t="s">
        <v>341</v>
      </c>
      <c r="E2136" s="3" t="str">
        <f>VLOOKUP($A2136,[1]Consolidado!$C$2:$H$3834,4,FALSE)</f>
        <v>Activo</v>
      </c>
      <c r="F2136" s="3" t="str">
        <f>VLOOKUP($A2136,[1]Consolidado!$C$2:$H$3834,6,FALSE)</f>
        <v>Fijo</v>
      </c>
      <c r="G2136" s="4">
        <v>85667</v>
      </c>
      <c r="H2136" s="4">
        <v>8733.9572916666657</v>
      </c>
      <c r="I2136" s="4">
        <v>2604.2800000000002</v>
      </c>
      <c r="J2136" s="4">
        <v>2458.64</v>
      </c>
      <c r="K2136" s="4">
        <v>8134.95</v>
      </c>
      <c r="L2136" s="4">
        <v>63735.172708333339</v>
      </c>
    </row>
    <row r="2137" spans="1:12" s="2" customFormat="1" ht="39.950000000000003" customHeight="1" x14ac:dyDescent="0.25">
      <c r="A2137" s="3" t="s">
        <v>3004</v>
      </c>
      <c r="B2137" s="3" t="s">
        <v>421</v>
      </c>
      <c r="C2137" s="3" t="s">
        <v>818</v>
      </c>
      <c r="D2137" s="3" t="s">
        <v>66</v>
      </c>
      <c r="E2137" s="3" t="str">
        <f>VLOOKUP($A2137,[1]Consolidado!$C$2:$H$3834,4,FALSE)</f>
        <v>Activo</v>
      </c>
      <c r="F2137" s="3" t="str">
        <f>VLOOKUP($A2137,[1]Consolidado!$C$2:$H$3834,6,FALSE)</f>
        <v>Fijo</v>
      </c>
      <c r="G2137" s="4">
        <v>51440</v>
      </c>
      <c r="H2137" s="4">
        <v>2057.2333749999989</v>
      </c>
      <c r="I2137" s="4">
        <v>1563.78</v>
      </c>
      <c r="J2137" s="4">
        <v>1476.33</v>
      </c>
      <c r="K2137" s="4">
        <v>9158.98</v>
      </c>
      <c r="L2137" s="4">
        <v>37183.676625000007</v>
      </c>
    </row>
    <row r="2138" spans="1:12" s="2" customFormat="1" ht="39.950000000000003" customHeight="1" x14ac:dyDescent="0.25">
      <c r="A2138" s="3" t="s">
        <v>3005</v>
      </c>
      <c r="B2138" s="3" t="s">
        <v>421</v>
      </c>
      <c r="C2138" s="3" t="s">
        <v>4276</v>
      </c>
      <c r="D2138" s="3" t="s">
        <v>279</v>
      </c>
      <c r="E2138" s="3" t="str">
        <f>VLOOKUP($A2138,[1]Consolidado!$C$2:$H$3834,4,FALSE)</f>
        <v>Activo</v>
      </c>
      <c r="F2138" s="3" t="str">
        <f>VLOOKUP($A2138,[1]Consolidado!$C$2:$H$3834,6,FALSE)</f>
        <v>Fijo</v>
      </c>
      <c r="G2138" s="4">
        <v>93592</v>
      </c>
      <c r="H2138" s="4">
        <v>10598.114791666667</v>
      </c>
      <c r="I2138" s="4">
        <v>2845.2</v>
      </c>
      <c r="J2138" s="4">
        <v>2686.09</v>
      </c>
      <c r="K2138" s="4">
        <v>30060.199999999997</v>
      </c>
      <c r="L2138" s="4">
        <v>47402.395208333342</v>
      </c>
    </row>
    <row r="2139" spans="1:12" s="2" customFormat="1" ht="39.950000000000003" customHeight="1" x14ac:dyDescent="0.25">
      <c r="A2139" s="3" t="s">
        <v>3006</v>
      </c>
      <c r="B2139" s="3" t="s">
        <v>422</v>
      </c>
      <c r="C2139" s="3" t="s">
        <v>825</v>
      </c>
      <c r="D2139" s="3" t="s">
        <v>534</v>
      </c>
      <c r="E2139" s="3" t="str">
        <f>VLOOKUP($A2139,[1]Consolidado!$C$2:$H$3834,4,FALSE)</f>
        <v>Cancelado</v>
      </c>
      <c r="F2139" s="3" t="str">
        <f>VLOOKUP($A2139,[1]Consolidado!$C$2:$H$3834,6,FALSE)</f>
        <v>Fijo</v>
      </c>
      <c r="G2139" s="4">
        <v>26254</v>
      </c>
      <c r="H2139" s="4">
        <v>0</v>
      </c>
      <c r="I2139" s="4">
        <v>0</v>
      </c>
      <c r="J2139" s="4">
        <v>753.49</v>
      </c>
      <c r="K2139" s="4">
        <v>3914.8900000000003</v>
      </c>
      <c r="L2139" s="4">
        <v>21585.62</v>
      </c>
    </row>
    <row r="2140" spans="1:12" s="2" customFormat="1" ht="39.950000000000003" customHeight="1" x14ac:dyDescent="0.25">
      <c r="A2140" s="3" t="s">
        <v>3007</v>
      </c>
      <c r="B2140" s="3" t="s">
        <v>421</v>
      </c>
      <c r="C2140" s="3" t="s">
        <v>627</v>
      </c>
      <c r="D2140" s="3" t="s">
        <v>433</v>
      </c>
      <c r="E2140" s="3" t="str">
        <f>VLOOKUP($A2140,[1]Consolidado!$C$2:$H$3834,4,FALSE)</f>
        <v>Activo</v>
      </c>
      <c r="F2140" s="3" t="str">
        <f>VLOOKUP($A2140,[1]Consolidado!$C$2:$H$3834,6,FALSE)</f>
        <v>Fijo</v>
      </c>
      <c r="G2140" s="4">
        <v>26254</v>
      </c>
      <c r="H2140" s="4">
        <v>0</v>
      </c>
      <c r="I2140" s="4">
        <v>0</v>
      </c>
      <c r="J2140" s="4">
        <v>753.49</v>
      </c>
      <c r="K2140" s="4">
        <v>8633.6299999999992</v>
      </c>
      <c r="L2140" s="4">
        <v>16866.879999999997</v>
      </c>
    </row>
    <row r="2141" spans="1:12" s="2" customFormat="1" ht="39.950000000000003" customHeight="1" x14ac:dyDescent="0.25">
      <c r="A2141" s="3" t="s">
        <v>3008</v>
      </c>
      <c r="B2141" s="3" t="s">
        <v>422</v>
      </c>
      <c r="C2141" s="3" t="s">
        <v>627</v>
      </c>
      <c r="D2141" s="3" t="s">
        <v>534</v>
      </c>
      <c r="E2141" s="3" t="str">
        <f>VLOOKUP($A2141,[1]Consolidado!$C$2:$H$3834,4,FALSE)</f>
        <v>Cancelado</v>
      </c>
      <c r="F2141" s="3" t="str">
        <f>VLOOKUP($A2141,[1]Consolidado!$C$2:$H$3834,6,FALSE)</f>
        <v>Fijo</v>
      </c>
      <c r="G2141" s="4">
        <v>44730</v>
      </c>
      <c r="H2141" s="4">
        <v>1110.218875</v>
      </c>
      <c r="I2141" s="4">
        <v>1359.79</v>
      </c>
      <c r="J2141" s="4">
        <v>1283.75</v>
      </c>
      <c r="K2141" s="4">
        <v>1231.8</v>
      </c>
      <c r="L2141" s="4">
        <v>39744.441124999998</v>
      </c>
    </row>
    <row r="2142" spans="1:12" s="2" customFormat="1" ht="39.950000000000003" customHeight="1" x14ac:dyDescent="0.25">
      <c r="A2142" s="3" t="s">
        <v>3009</v>
      </c>
      <c r="B2142" s="3" t="s">
        <v>422</v>
      </c>
      <c r="C2142" s="3" t="s">
        <v>627</v>
      </c>
      <c r="D2142" s="3" t="s">
        <v>534</v>
      </c>
      <c r="E2142" s="3" t="str">
        <f>VLOOKUP($A2142,[1]Consolidado!$C$2:$H$3834,4,FALSE)</f>
        <v>Activo</v>
      </c>
      <c r="F2142" s="3" t="str">
        <f>VLOOKUP($A2142,[1]Consolidado!$C$2:$H$3834,6,FALSE)</f>
        <v>Fijo</v>
      </c>
      <c r="G2142" s="4">
        <v>44730</v>
      </c>
      <c r="H2142" s="4">
        <v>1110.218875</v>
      </c>
      <c r="I2142" s="4">
        <v>1359.79</v>
      </c>
      <c r="J2142" s="4">
        <v>1283.75</v>
      </c>
      <c r="K2142" s="4">
        <v>4379.3</v>
      </c>
      <c r="L2142" s="4">
        <v>36596.941124999998</v>
      </c>
    </row>
    <row r="2143" spans="1:12" s="2" customFormat="1" ht="39.950000000000003" customHeight="1" x14ac:dyDescent="0.25">
      <c r="A2143" s="3" t="s">
        <v>3010</v>
      </c>
      <c r="B2143" s="3" t="s">
        <v>422</v>
      </c>
      <c r="C2143" s="3" t="s">
        <v>4277</v>
      </c>
      <c r="D2143" s="3" t="s">
        <v>420</v>
      </c>
      <c r="E2143" s="3" t="str">
        <f>VLOOKUP($A2143,[1]Consolidado!$C$2:$H$3834,4,FALSE)</f>
        <v>Activo</v>
      </c>
      <c r="F2143" s="3" t="str">
        <f>VLOOKUP($A2143,[1]Consolidado!$C$2:$H$3834,6,FALSE)</f>
        <v>Fijo</v>
      </c>
      <c r="G2143" s="4">
        <v>37574</v>
      </c>
      <c r="H2143" s="4">
        <v>100.25687499999913</v>
      </c>
      <c r="I2143" s="4">
        <v>1142.25</v>
      </c>
      <c r="J2143" s="4">
        <v>1078.3699999999999</v>
      </c>
      <c r="K2143" s="4">
        <v>1025</v>
      </c>
      <c r="L2143" s="4">
        <v>34228.123124999998</v>
      </c>
    </row>
    <row r="2144" spans="1:12" s="2" customFormat="1" ht="39.950000000000003" customHeight="1" x14ac:dyDescent="0.25">
      <c r="A2144" s="3" t="s">
        <v>3011</v>
      </c>
      <c r="B2144" s="3" t="s">
        <v>422</v>
      </c>
      <c r="C2144" s="3" t="s">
        <v>627</v>
      </c>
      <c r="D2144" s="3" t="s">
        <v>534</v>
      </c>
      <c r="E2144" s="3" t="str">
        <f>VLOOKUP($A2144,[1]Consolidado!$C$2:$H$3834,4,FALSE)</f>
        <v>Activo</v>
      </c>
      <c r="F2144" s="3" t="str">
        <f>VLOOKUP($A2144,[1]Consolidado!$C$2:$H$3834,6,FALSE)</f>
        <v>Fijo</v>
      </c>
      <c r="G2144" s="4">
        <v>44730</v>
      </c>
      <c r="H2144" s="4">
        <v>1110.218875</v>
      </c>
      <c r="I2144" s="4">
        <v>1359.79</v>
      </c>
      <c r="J2144" s="4">
        <v>1283.75</v>
      </c>
      <c r="K2144" s="4">
        <v>751.3</v>
      </c>
      <c r="L2144" s="4">
        <v>40224.941124999998</v>
      </c>
    </row>
    <row r="2145" spans="1:12" s="2" customFormat="1" ht="39.950000000000003" customHeight="1" x14ac:dyDescent="0.25">
      <c r="A2145" s="3" t="s">
        <v>3012</v>
      </c>
      <c r="B2145" s="3" t="s">
        <v>422</v>
      </c>
      <c r="C2145" s="3" t="s">
        <v>627</v>
      </c>
      <c r="D2145" s="3" t="s">
        <v>534</v>
      </c>
      <c r="E2145" s="3" t="str">
        <f>VLOOKUP($A2145,[1]Consolidado!$C$2:$H$3834,4,FALSE)</f>
        <v>Activo</v>
      </c>
      <c r="F2145" s="3" t="str">
        <f>VLOOKUP($A2145,[1]Consolidado!$C$2:$H$3834,6,FALSE)</f>
        <v>Fijo</v>
      </c>
      <c r="G2145" s="4">
        <v>44730</v>
      </c>
      <c r="H2145" s="4">
        <v>1110.218875</v>
      </c>
      <c r="I2145" s="4">
        <v>1359.79</v>
      </c>
      <c r="J2145" s="4">
        <v>1283.75</v>
      </c>
      <c r="K2145" s="4">
        <v>17427.730000000003</v>
      </c>
      <c r="L2145" s="4">
        <v>23548.511124999997</v>
      </c>
    </row>
    <row r="2146" spans="1:12" s="2" customFormat="1" ht="39.950000000000003" customHeight="1" x14ac:dyDescent="0.25">
      <c r="A2146" s="3" t="s">
        <v>3013</v>
      </c>
      <c r="B2146" s="3" t="s">
        <v>421</v>
      </c>
      <c r="C2146" s="3" t="s">
        <v>4091</v>
      </c>
      <c r="D2146" s="3" t="s">
        <v>257</v>
      </c>
      <c r="E2146" s="3" t="str">
        <f>VLOOKUP($A2146,[1]Consolidado!$C$2:$H$3834,4,FALSE)</f>
        <v>Activo</v>
      </c>
      <c r="F2146" s="3" t="str">
        <f>VLOOKUP($A2146,[1]Consolidado!$C$2:$H$3834,6,FALSE)</f>
        <v>Fijo</v>
      </c>
      <c r="G2146" s="4">
        <v>64671</v>
      </c>
      <c r="H2146" s="4">
        <v>4365.6378333333341</v>
      </c>
      <c r="I2146" s="4">
        <v>1966</v>
      </c>
      <c r="J2146" s="4">
        <v>1856.06</v>
      </c>
      <c r="K2146" s="4">
        <v>8164.82</v>
      </c>
      <c r="L2146" s="4">
        <v>48318.482166666668</v>
      </c>
    </row>
    <row r="2147" spans="1:12" s="2" customFormat="1" ht="39.950000000000003" customHeight="1" x14ac:dyDescent="0.25">
      <c r="A2147" s="3" t="s">
        <v>3014</v>
      </c>
      <c r="B2147" s="3" t="s">
        <v>421</v>
      </c>
      <c r="C2147" s="3" t="s">
        <v>861</v>
      </c>
      <c r="D2147" s="3" t="s">
        <v>237</v>
      </c>
      <c r="E2147" s="3" t="str">
        <f>VLOOKUP($A2147,[1]Consolidado!$C$2:$H$3834,4,FALSE)</f>
        <v>Activo</v>
      </c>
      <c r="F2147" s="3" t="str">
        <f>VLOOKUP($A2147,[1]Consolidado!$C$2:$H$3834,6,FALSE)</f>
        <v>Fijo</v>
      </c>
      <c r="G2147" s="4">
        <v>70380</v>
      </c>
      <c r="H2147" s="4">
        <v>5439.9578333333329</v>
      </c>
      <c r="I2147" s="4">
        <v>2139.5500000000002</v>
      </c>
      <c r="J2147" s="4">
        <v>2019.91</v>
      </c>
      <c r="K2147" s="4">
        <v>25103.33</v>
      </c>
      <c r="L2147" s="4">
        <v>35677.252166666658</v>
      </c>
    </row>
    <row r="2148" spans="1:12" s="2" customFormat="1" ht="39.950000000000003" customHeight="1" x14ac:dyDescent="0.25">
      <c r="A2148" s="3" t="s">
        <v>3015</v>
      </c>
      <c r="B2148" s="3" t="s">
        <v>421</v>
      </c>
      <c r="C2148" s="3" t="s">
        <v>842</v>
      </c>
      <c r="D2148" s="3" t="s">
        <v>226</v>
      </c>
      <c r="E2148" s="3" t="str">
        <f>VLOOKUP($A2148,[1]Consolidado!$C$2:$H$3834,4,FALSE)</f>
        <v>Activo</v>
      </c>
      <c r="F2148" s="3" t="str">
        <f>VLOOKUP($A2148,[1]Consolidado!$C$2:$H$3834,6,FALSE)</f>
        <v>Fijo</v>
      </c>
      <c r="G2148" s="4">
        <v>70380</v>
      </c>
      <c r="H2148" s="4">
        <v>5439.9578333333329</v>
      </c>
      <c r="I2148" s="4">
        <v>2139.5500000000002</v>
      </c>
      <c r="J2148" s="4">
        <v>2019.91</v>
      </c>
      <c r="K2148" s="4">
        <v>5430.97</v>
      </c>
      <c r="L2148" s="4">
        <v>55349.612166666659</v>
      </c>
    </row>
    <row r="2149" spans="1:12" s="2" customFormat="1" ht="39.950000000000003" customHeight="1" x14ac:dyDescent="0.25">
      <c r="A2149" s="3" t="s">
        <v>3016</v>
      </c>
      <c r="B2149" s="3" t="s">
        <v>421</v>
      </c>
      <c r="C2149" s="3" t="s">
        <v>586</v>
      </c>
      <c r="D2149" s="3" t="s">
        <v>226</v>
      </c>
      <c r="E2149" s="3" t="str">
        <f>VLOOKUP($A2149,[1]Consolidado!$C$2:$H$3834,4,FALSE)</f>
        <v>Activo</v>
      </c>
      <c r="F2149" s="3" t="str">
        <f>VLOOKUP($A2149,[1]Consolidado!$C$2:$H$3834,6,FALSE)</f>
        <v>Fijo</v>
      </c>
      <c r="G2149" s="4">
        <v>70381</v>
      </c>
      <c r="H2149" s="4">
        <v>5440.1478333333353</v>
      </c>
      <c r="I2149" s="4">
        <v>2139.58</v>
      </c>
      <c r="J2149" s="4">
        <v>2019.93</v>
      </c>
      <c r="K2149" s="4">
        <v>10782.1</v>
      </c>
      <c r="L2149" s="4">
        <v>49999.242166666663</v>
      </c>
    </row>
    <row r="2150" spans="1:12" s="2" customFormat="1" ht="39.950000000000003" customHeight="1" x14ac:dyDescent="0.25">
      <c r="A2150" s="3" t="s">
        <v>3017</v>
      </c>
      <c r="B2150" s="3" t="s">
        <v>422</v>
      </c>
      <c r="C2150" s="3" t="s">
        <v>773</v>
      </c>
      <c r="D2150" s="3" t="s">
        <v>532</v>
      </c>
      <c r="E2150" s="3" t="str">
        <f>VLOOKUP($A2150,[1]Consolidado!$C$2:$H$3834,4,FALSE)</f>
        <v>Activo</v>
      </c>
      <c r="F2150" s="3" t="str">
        <f>VLOOKUP($A2150,[1]Consolidado!$C$2:$H$3834,6,FALSE)</f>
        <v>Fijo</v>
      </c>
      <c r="G2150" s="4">
        <v>39312</v>
      </c>
      <c r="H2150" s="4">
        <v>345.55037499999958</v>
      </c>
      <c r="I2150" s="4">
        <v>1195.08</v>
      </c>
      <c r="J2150" s="4">
        <v>1128.25</v>
      </c>
      <c r="K2150" s="4">
        <v>1651.4099999999999</v>
      </c>
      <c r="L2150" s="4">
        <v>34991.709625000003</v>
      </c>
    </row>
    <row r="2151" spans="1:12" s="2" customFormat="1" ht="39.950000000000003" customHeight="1" x14ac:dyDescent="0.25">
      <c r="A2151" s="3" t="s">
        <v>3018</v>
      </c>
      <c r="B2151" s="3" t="s">
        <v>422</v>
      </c>
      <c r="C2151" s="3" t="s">
        <v>3979</v>
      </c>
      <c r="D2151" s="3" t="s">
        <v>166</v>
      </c>
      <c r="E2151" s="3" t="str">
        <f>VLOOKUP($A2151,[1]Consolidado!$C$2:$H$3834,4,FALSE)</f>
        <v>Activo</v>
      </c>
      <c r="F2151" s="3" t="str">
        <f>VLOOKUP($A2151,[1]Consolidado!$C$2:$H$3834,6,FALSE)</f>
        <v>Fijo</v>
      </c>
      <c r="G2151" s="4">
        <v>54606</v>
      </c>
      <c r="H2151" s="4">
        <v>2504.0683749999994</v>
      </c>
      <c r="I2151" s="4">
        <v>1660.02</v>
      </c>
      <c r="J2151" s="4">
        <v>1567.19</v>
      </c>
      <c r="K2151" s="4">
        <v>1125</v>
      </c>
      <c r="L2151" s="4">
        <v>47749.721624999998</v>
      </c>
    </row>
    <row r="2152" spans="1:12" s="2" customFormat="1" ht="39.950000000000003" customHeight="1" x14ac:dyDescent="0.25">
      <c r="A2152" s="3" t="s">
        <v>3019</v>
      </c>
      <c r="B2152" s="3" t="s">
        <v>422</v>
      </c>
      <c r="C2152" s="3" t="s">
        <v>4018</v>
      </c>
      <c r="D2152" s="3" t="s">
        <v>383</v>
      </c>
      <c r="E2152" s="3" t="str">
        <f>VLOOKUP($A2152,[1]Consolidado!$C$2:$H$3834,4,FALSE)</f>
        <v>Activo</v>
      </c>
      <c r="F2152" s="3" t="str">
        <f>VLOOKUP($A2152,[1]Consolidado!$C$2:$H$3834,6,FALSE)</f>
        <v>Fijo</v>
      </c>
      <c r="G2152" s="4">
        <v>26166</v>
      </c>
      <c r="H2152" s="4">
        <v>0</v>
      </c>
      <c r="I2152" s="4">
        <v>0</v>
      </c>
      <c r="J2152" s="4">
        <v>750.96</v>
      </c>
      <c r="K2152" s="4">
        <v>7688.84</v>
      </c>
      <c r="L2152" s="4">
        <v>17726.2</v>
      </c>
    </row>
    <row r="2153" spans="1:12" s="2" customFormat="1" ht="39.950000000000003" customHeight="1" x14ac:dyDescent="0.25">
      <c r="A2153" s="3" t="s">
        <v>3020</v>
      </c>
      <c r="B2153" s="3" t="s">
        <v>422</v>
      </c>
      <c r="C2153" s="3" t="s">
        <v>4278</v>
      </c>
      <c r="D2153" s="3" t="s">
        <v>243</v>
      </c>
      <c r="E2153" s="3" t="str">
        <f>VLOOKUP($A2153,[1]Consolidado!$C$2:$H$3834,4,FALSE)</f>
        <v>Activo</v>
      </c>
      <c r="F2153" s="3" t="str">
        <f>VLOOKUP($A2153,[1]Consolidado!$C$2:$H$3834,6,FALSE)</f>
        <v>Fijo</v>
      </c>
      <c r="G2153" s="4">
        <v>93592</v>
      </c>
      <c r="H2153" s="4">
        <v>10169.249791666667</v>
      </c>
      <c r="I2153" s="4">
        <v>2845.2</v>
      </c>
      <c r="J2153" s="4">
        <v>2686.09</v>
      </c>
      <c r="K2153" s="4">
        <v>15753.64</v>
      </c>
      <c r="L2153" s="4">
        <v>62137.820208333345</v>
      </c>
    </row>
    <row r="2154" spans="1:12" s="2" customFormat="1" ht="39.950000000000003" customHeight="1" x14ac:dyDescent="0.25">
      <c r="A2154" s="3" t="s">
        <v>3021</v>
      </c>
      <c r="B2154" s="3" t="s">
        <v>422</v>
      </c>
      <c r="C2154" s="3" t="s">
        <v>819</v>
      </c>
      <c r="D2154" s="3" t="s">
        <v>523</v>
      </c>
      <c r="E2154" s="3" t="str">
        <f>VLOOKUP($A2154,[1]Consolidado!$C$2:$H$3834,4,FALSE)</f>
        <v>Activo</v>
      </c>
      <c r="F2154" s="3" t="str">
        <f>VLOOKUP($A2154,[1]Consolidado!$C$2:$H$3834,6,FALSE)</f>
        <v>Fijo</v>
      </c>
      <c r="G2154" s="4">
        <v>45367</v>
      </c>
      <c r="H2154" s="4">
        <v>1200.1213749999995</v>
      </c>
      <c r="I2154" s="4">
        <v>1379.16</v>
      </c>
      <c r="J2154" s="4">
        <v>1302.03</v>
      </c>
      <c r="K2154" s="4">
        <v>16997.760000000002</v>
      </c>
      <c r="L2154" s="4">
        <v>24487.928624999993</v>
      </c>
    </row>
    <row r="2155" spans="1:12" s="2" customFormat="1" ht="39.950000000000003" customHeight="1" x14ac:dyDescent="0.25">
      <c r="A2155" s="3" t="s">
        <v>3022</v>
      </c>
      <c r="B2155" s="3" t="s">
        <v>421</v>
      </c>
      <c r="C2155" s="3" t="s">
        <v>4057</v>
      </c>
      <c r="D2155" s="3" t="s">
        <v>170</v>
      </c>
      <c r="E2155" s="3" t="str">
        <f>VLOOKUP($A2155,[1]Consolidado!$C$2:$H$3834,4,FALSE)</f>
        <v>Activo</v>
      </c>
      <c r="F2155" s="3" t="str">
        <f>VLOOKUP($A2155,[1]Consolidado!$C$2:$H$3834,6,FALSE)</f>
        <v>Fijo</v>
      </c>
      <c r="G2155" s="4">
        <v>155580</v>
      </c>
      <c r="H2155" s="4">
        <v>25179.242291666669</v>
      </c>
      <c r="I2155" s="4">
        <v>4729.63</v>
      </c>
      <c r="J2155" s="4">
        <v>4465.1499999999996</v>
      </c>
      <c r="K2155" s="4">
        <v>1645.87</v>
      </c>
      <c r="L2155" s="4">
        <v>119560.10770833334</v>
      </c>
    </row>
    <row r="2156" spans="1:12" s="2" customFormat="1" ht="39.950000000000003" customHeight="1" x14ac:dyDescent="0.25">
      <c r="A2156" s="3" t="s">
        <v>3023</v>
      </c>
      <c r="B2156" s="3" t="s">
        <v>421</v>
      </c>
      <c r="C2156" s="3" t="s">
        <v>577</v>
      </c>
      <c r="D2156" s="3" t="s">
        <v>179</v>
      </c>
      <c r="E2156" s="3" t="str">
        <f>VLOOKUP($A2156,[1]Consolidado!$C$2:$H$3834,4,FALSE)</f>
        <v>Activo</v>
      </c>
      <c r="F2156" s="3" t="str">
        <f>VLOOKUP($A2156,[1]Consolidado!$C$2:$H$3834,6,FALSE)</f>
        <v>Fijo</v>
      </c>
      <c r="G2156" s="4">
        <v>22873</v>
      </c>
      <c r="H2156" s="4">
        <v>0</v>
      </c>
      <c r="I2156" s="4">
        <v>0</v>
      </c>
      <c r="J2156" s="4">
        <v>656.46</v>
      </c>
      <c r="K2156" s="4">
        <v>13977.89</v>
      </c>
      <c r="L2156" s="4">
        <v>8238.6500000000015</v>
      </c>
    </row>
    <row r="2157" spans="1:12" s="2" customFormat="1" ht="39.950000000000003" customHeight="1" x14ac:dyDescent="0.25">
      <c r="A2157" s="3" t="s">
        <v>3024</v>
      </c>
      <c r="B2157" s="3" t="s">
        <v>422</v>
      </c>
      <c r="C2157" s="3" t="s">
        <v>4279</v>
      </c>
      <c r="D2157" s="3" t="s">
        <v>240</v>
      </c>
      <c r="E2157" s="3" t="str">
        <f>VLOOKUP($A2157,[1]Consolidado!$C$2:$H$3834,4,FALSE)</f>
        <v>Activo</v>
      </c>
      <c r="F2157" s="3" t="str">
        <f>VLOOKUP($A2157,[1]Consolidado!$C$2:$H$3834,6,FALSE)</f>
        <v>Fijo</v>
      </c>
      <c r="G2157" s="4">
        <v>107084</v>
      </c>
      <c r="H2157" s="4">
        <v>13771.772291666668</v>
      </c>
      <c r="I2157" s="4">
        <v>3255.35</v>
      </c>
      <c r="J2157" s="4">
        <v>3073.31</v>
      </c>
      <c r="K2157" s="4">
        <v>13583.18</v>
      </c>
      <c r="L2157" s="4">
        <v>73400.387708333321</v>
      </c>
    </row>
    <row r="2158" spans="1:12" s="2" customFormat="1" ht="39.950000000000003" customHeight="1" x14ac:dyDescent="0.25">
      <c r="A2158" s="3" t="s">
        <v>3025</v>
      </c>
      <c r="B2158" s="3" t="s">
        <v>421</v>
      </c>
      <c r="C2158" s="3" t="s">
        <v>654</v>
      </c>
      <c r="D2158" s="3" t="s">
        <v>453</v>
      </c>
      <c r="E2158" s="3" t="str">
        <f>VLOOKUP($A2158,[1]Consolidado!$C$2:$H$3834,4,FALSE)</f>
        <v>Activo</v>
      </c>
      <c r="F2158" s="3" t="str">
        <f>VLOOKUP($A2158,[1]Consolidado!$C$2:$H$3834,6,FALSE)</f>
        <v>Fijo</v>
      </c>
      <c r="G2158" s="4">
        <v>26254</v>
      </c>
      <c r="H2158" s="4">
        <v>0</v>
      </c>
      <c r="I2158" s="4">
        <v>0</v>
      </c>
      <c r="J2158" s="4">
        <v>753.49</v>
      </c>
      <c r="K2158" s="4">
        <v>16976.059999999998</v>
      </c>
      <c r="L2158" s="4">
        <v>8524.4500000000007</v>
      </c>
    </row>
    <row r="2159" spans="1:12" s="2" customFormat="1" ht="39.950000000000003" customHeight="1" x14ac:dyDescent="0.25">
      <c r="A2159" s="3" t="s">
        <v>3026</v>
      </c>
      <c r="B2159" s="3" t="s">
        <v>421</v>
      </c>
      <c r="C2159" s="3" t="s">
        <v>606</v>
      </c>
      <c r="D2159" s="3" t="s">
        <v>395</v>
      </c>
      <c r="E2159" s="3" t="str">
        <f>VLOOKUP($A2159,[1]Consolidado!$C$2:$H$3834,4,FALSE)</f>
        <v>Activo</v>
      </c>
      <c r="F2159" s="3" t="str">
        <f>VLOOKUP($A2159,[1]Consolidado!$C$2:$H$3834,6,FALSE)</f>
        <v>Fijo</v>
      </c>
      <c r="G2159" s="4">
        <v>24273</v>
      </c>
      <c r="H2159" s="4">
        <v>0</v>
      </c>
      <c r="I2159" s="4">
        <v>0</v>
      </c>
      <c r="J2159" s="4">
        <v>696.64</v>
      </c>
      <c r="K2159" s="4">
        <v>8840.42</v>
      </c>
      <c r="L2159" s="4">
        <v>14735.94</v>
      </c>
    </row>
    <row r="2160" spans="1:12" s="2" customFormat="1" ht="39.950000000000003" customHeight="1" x14ac:dyDescent="0.25">
      <c r="A2160" s="3" t="s">
        <v>3027</v>
      </c>
      <c r="B2160" s="3" t="s">
        <v>421</v>
      </c>
      <c r="C2160" s="3" t="s">
        <v>729</v>
      </c>
      <c r="D2160" s="3" t="s">
        <v>331</v>
      </c>
      <c r="E2160" s="3" t="str">
        <f>VLOOKUP($A2160,[1]Consolidado!$C$2:$H$3834,4,FALSE)</f>
        <v>Activo</v>
      </c>
      <c r="F2160" s="3" t="str">
        <f>VLOOKUP($A2160,[1]Consolidado!$C$2:$H$3834,6,FALSE)</f>
        <v>Fijo</v>
      </c>
      <c r="G2160" s="4">
        <v>45086</v>
      </c>
      <c r="H2160" s="4">
        <v>1160.4628749999995</v>
      </c>
      <c r="I2160" s="4">
        <v>1370.61</v>
      </c>
      <c r="J2160" s="4">
        <v>1293.97</v>
      </c>
      <c r="K2160" s="4">
        <v>18213.75</v>
      </c>
      <c r="L2160" s="4">
        <v>23047.207125000001</v>
      </c>
    </row>
    <row r="2161" spans="1:12" s="2" customFormat="1" ht="39.950000000000003" customHeight="1" x14ac:dyDescent="0.25">
      <c r="A2161" s="3" t="s">
        <v>3028</v>
      </c>
      <c r="B2161" s="3" t="s">
        <v>422</v>
      </c>
      <c r="C2161" s="3" t="s">
        <v>3972</v>
      </c>
      <c r="D2161" s="3" t="s">
        <v>570</v>
      </c>
      <c r="E2161" s="3" t="str">
        <f>VLOOKUP($A2161,[1]Consolidado!$C$2:$H$3834,4,FALSE)</f>
        <v>Activo</v>
      </c>
      <c r="F2161" s="3" t="str">
        <f>VLOOKUP($A2161,[1]Consolidado!$C$2:$H$3834,6,FALSE)</f>
        <v>Fijo</v>
      </c>
      <c r="G2161" s="4">
        <v>93592</v>
      </c>
      <c r="H2161" s="4">
        <v>10169.249791666667</v>
      </c>
      <c r="I2161" s="4">
        <v>2845.2</v>
      </c>
      <c r="J2161" s="4">
        <v>2686.09</v>
      </c>
      <c r="K2161" s="4">
        <v>23956.920000000002</v>
      </c>
      <c r="L2161" s="4">
        <v>53934.540208333347</v>
      </c>
    </row>
    <row r="2162" spans="1:12" s="2" customFormat="1" ht="39.950000000000003" customHeight="1" x14ac:dyDescent="0.25">
      <c r="A2162" s="3" t="s">
        <v>3029</v>
      </c>
      <c r="B2162" s="3" t="s">
        <v>421</v>
      </c>
      <c r="C2162" s="3" t="s">
        <v>4038</v>
      </c>
      <c r="D2162" s="3" t="s">
        <v>464</v>
      </c>
      <c r="E2162" s="3" t="str">
        <f>VLOOKUP($A2162,[1]Consolidado!$C$2:$H$3834,4,FALSE)</f>
        <v>Activo</v>
      </c>
      <c r="F2162" s="3" t="str">
        <f>VLOOKUP($A2162,[1]Consolidado!$C$2:$H$3834,6,FALSE)</f>
        <v>Fijo</v>
      </c>
      <c r="G2162" s="4">
        <v>47062</v>
      </c>
      <c r="H2162" s="4">
        <v>1182.0268750000002</v>
      </c>
      <c r="I2162" s="4">
        <v>1430.68</v>
      </c>
      <c r="J2162" s="4">
        <v>1350.68</v>
      </c>
      <c r="K2162" s="4">
        <v>5627.75</v>
      </c>
      <c r="L2162" s="4">
        <v>37470.863124999996</v>
      </c>
    </row>
    <row r="2163" spans="1:12" s="2" customFormat="1" ht="39.950000000000003" customHeight="1" x14ac:dyDescent="0.25">
      <c r="A2163" s="3" t="s">
        <v>3030</v>
      </c>
      <c r="B2163" s="3" t="s">
        <v>422</v>
      </c>
      <c r="C2163" s="3" t="s">
        <v>597</v>
      </c>
      <c r="D2163" s="3" t="s">
        <v>115</v>
      </c>
      <c r="E2163" s="3" t="str">
        <f>VLOOKUP($A2163,[1]Consolidado!$C$2:$H$3834,4,FALSE)</f>
        <v>Activo</v>
      </c>
      <c r="F2163" s="3" t="str">
        <f>VLOOKUP($A2163,[1]Consolidado!$C$2:$H$3834,6,FALSE)</f>
        <v>Fijo</v>
      </c>
      <c r="G2163" s="4">
        <v>36952</v>
      </c>
      <c r="H2163" s="4">
        <v>12.470875000000524</v>
      </c>
      <c r="I2163" s="4">
        <v>1123.3399999999999</v>
      </c>
      <c r="J2163" s="4">
        <v>1060.52</v>
      </c>
      <c r="K2163" s="4">
        <v>20377.099999999999</v>
      </c>
      <c r="L2163" s="4">
        <v>14378.569125000009</v>
      </c>
    </row>
    <row r="2164" spans="1:12" s="2" customFormat="1" ht="39.950000000000003" customHeight="1" x14ac:dyDescent="0.25">
      <c r="A2164" s="3" t="s">
        <v>3031</v>
      </c>
      <c r="B2164" s="3" t="s">
        <v>422</v>
      </c>
      <c r="C2164" s="3" t="s">
        <v>3</v>
      </c>
      <c r="D2164" s="3" t="s">
        <v>78</v>
      </c>
      <c r="E2164" s="3" t="str">
        <f>VLOOKUP($A2164,[1]Consolidado!$C$2:$H$3834,4,FALSE)</f>
        <v>Activo</v>
      </c>
      <c r="F2164" s="3" t="str">
        <f>VLOOKUP($A2164,[1]Consolidado!$C$2:$H$3834,6,FALSE)</f>
        <v>Fijo</v>
      </c>
      <c r="G2164" s="4">
        <v>26254</v>
      </c>
      <c r="H2164" s="4">
        <v>0</v>
      </c>
      <c r="I2164" s="4">
        <v>0</v>
      </c>
      <c r="J2164" s="4">
        <v>753.49</v>
      </c>
      <c r="K2164" s="4">
        <v>4207.79</v>
      </c>
      <c r="L2164" s="4">
        <v>21292.719999999998</v>
      </c>
    </row>
    <row r="2165" spans="1:12" s="2" customFormat="1" ht="39.950000000000003" customHeight="1" x14ac:dyDescent="0.25">
      <c r="A2165" s="3" t="s">
        <v>3032</v>
      </c>
      <c r="B2165" s="3" t="s">
        <v>422</v>
      </c>
      <c r="C2165" s="3" t="s">
        <v>4006</v>
      </c>
      <c r="D2165" s="3" t="s">
        <v>61</v>
      </c>
      <c r="E2165" s="3" t="str">
        <f>VLOOKUP($A2165,[1]Consolidado!$C$2:$H$3834,4,FALSE)</f>
        <v>Activo</v>
      </c>
      <c r="F2165" s="3" t="str">
        <f>VLOOKUP($A2165,[1]Consolidado!$C$2:$H$3834,6,FALSE)</f>
        <v>Fijo</v>
      </c>
      <c r="G2165" s="4">
        <v>18687</v>
      </c>
      <c r="H2165" s="4">
        <v>0</v>
      </c>
      <c r="I2165" s="4">
        <v>0</v>
      </c>
      <c r="J2165" s="4">
        <v>536.32000000000005</v>
      </c>
      <c r="K2165" s="4">
        <v>6538.6</v>
      </c>
      <c r="L2165" s="4">
        <v>11612.08</v>
      </c>
    </row>
    <row r="2166" spans="1:12" s="2" customFormat="1" ht="39.950000000000003" customHeight="1" x14ac:dyDescent="0.25">
      <c r="A2166" s="3" t="s">
        <v>3033</v>
      </c>
      <c r="B2166" s="3" t="s">
        <v>422</v>
      </c>
      <c r="C2166" s="3" t="s">
        <v>580</v>
      </c>
      <c r="D2166" s="3" t="s">
        <v>570</v>
      </c>
      <c r="E2166" s="3" t="str">
        <f>VLOOKUP($A2166,[1]Consolidado!$C$2:$H$3834,4,FALSE)</f>
        <v>Activo</v>
      </c>
      <c r="F2166" s="3" t="str">
        <f>VLOOKUP($A2166,[1]Consolidado!$C$2:$H$3834,6,FALSE)</f>
        <v>Fijo</v>
      </c>
      <c r="G2166" s="4">
        <v>26254</v>
      </c>
      <c r="H2166" s="4">
        <v>0</v>
      </c>
      <c r="I2166" s="4">
        <v>0</v>
      </c>
      <c r="J2166" s="4">
        <v>753.49</v>
      </c>
      <c r="K2166" s="4">
        <v>7998.94</v>
      </c>
      <c r="L2166" s="4">
        <v>17501.57</v>
      </c>
    </row>
    <row r="2167" spans="1:12" s="2" customFormat="1" ht="39.950000000000003" customHeight="1" x14ac:dyDescent="0.25">
      <c r="A2167" s="3" t="s">
        <v>3034</v>
      </c>
      <c r="B2167" s="3" t="s">
        <v>421</v>
      </c>
      <c r="C2167" s="3" t="s">
        <v>606</v>
      </c>
      <c r="D2167" s="3" t="s">
        <v>61</v>
      </c>
      <c r="E2167" s="3" t="str">
        <f>VLOOKUP($A2167,[1]Consolidado!$C$2:$H$3834,4,FALSE)</f>
        <v>Activo</v>
      </c>
      <c r="F2167" s="3" t="str">
        <f>VLOOKUP($A2167,[1]Consolidado!$C$2:$H$3834,6,FALSE)</f>
        <v>Fijo</v>
      </c>
      <c r="G2167" s="4">
        <v>24273</v>
      </c>
      <c r="H2167" s="4">
        <v>0</v>
      </c>
      <c r="I2167" s="4">
        <v>0</v>
      </c>
      <c r="J2167" s="4">
        <v>696.64</v>
      </c>
      <c r="K2167" s="4">
        <v>3980.19</v>
      </c>
      <c r="L2167" s="4">
        <v>19596.170000000002</v>
      </c>
    </row>
    <row r="2168" spans="1:12" s="2" customFormat="1" ht="39.950000000000003" customHeight="1" x14ac:dyDescent="0.25">
      <c r="A2168" s="3" t="s">
        <v>3035</v>
      </c>
      <c r="B2168" s="3" t="s">
        <v>421</v>
      </c>
      <c r="C2168" s="3" t="s">
        <v>591</v>
      </c>
      <c r="D2168" s="3" t="s">
        <v>115</v>
      </c>
      <c r="E2168" s="3" t="str">
        <f>VLOOKUP($A2168,[1]Consolidado!$C$2:$H$3834,4,FALSE)</f>
        <v>Activo</v>
      </c>
      <c r="F2168" s="3" t="str">
        <f>VLOOKUP($A2168,[1]Consolidado!$C$2:$H$3834,6,FALSE)</f>
        <v>Fijo</v>
      </c>
      <c r="G2168" s="4">
        <v>49008</v>
      </c>
      <c r="H2168" s="4">
        <v>1456.6753750000005</v>
      </c>
      <c r="I2168" s="4">
        <v>1489.84</v>
      </c>
      <c r="J2168" s="4">
        <v>1406.53</v>
      </c>
      <c r="K2168" s="4">
        <v>4728.88</v>
      </c>
      <c r="L2168" s="4">
        <v>39926.074625000008</v>
      </c>
    </row>
    <row r="2169" spans="1:12" s="2" customFormat="1" ht="39.950000000000003" customHeight="1" x14ac:dyDescent="0.25">
      <c r="A2169" s="3" t="s">
        <v>3036</v>
      </c>
      <c r="B2169" s="3" t="s">
        <v>422</v>
      </c>
      <c r="C2169" s="3" t="s">
        <v>580</v>
      </c>
      <c r="D2169" s="3" t="s">
        <v>570</v>
      </c>
      <c r="E2169" s="3" t="str">
        <f>VLOOKUP($A2169,[1]Consolidado!$C$2:$H$3834,4,FALSE)</f>
        <v>Activo</v>
      </c>
      <c r="F2169" s="3" t="str">
        <f>VLOOKUP($A2169,[1]Consolidado!$C$2:$H$3834,6,FALSE)</f>
        <v>Fijo</v>
      </c>
      <c r="G2169" s="4">
        <v>26254</v>
      </c>
      <c r="H2169" s="4">
        <v>0</v>
      </c>
      <c r="I2169" s="4">
        <v>0</v>
      </c>
      <c r="J2169" s="4">
        <v>753.49</v>
      </c>
      <c r="K2169" s="4">
        <v>11928.84</v>
      </c>
      <c r="L2169" s="4">
        <v>13571.669999999998</v>
      </c>
    </row>
    <row r="2170" spans="1:12" s="2" customFormat="1" ht="39.950000000000003" customHeight="1" x14ac:dyDescent="0.25">
      <c r="A2170" s="3" t="s">
        <v>3037</v>
      </c>
      <c r="B2170" s="3" t="s">
        <v>421</v>
      </c>
      <c r="C2170" s="3" t="s">
        <v>583</v>
      </c>
      <c r="D2170" s="3" t="s">
        <v>236</v>
      </c>
      <c r="E2170" s="3" t="str">
        <f>VLOOKUP($A2170,[1]Consolidado!$C$2:$H$3834,4,FALSE)</f>
        <v>Activo</v>
      </c>
      <c r="F2170" s="3" t="str">
        <f>VLOOKUP($A2170,[1]Consolidado!$C$2:$H$3834,6,FALSE)</f>
        <v>Fijo</v>
      </c>
      <c r="G2170" s="4">
        <v>44730</v>
      </c>
      <c r="H2170" s="4">
        <v>1110.218875</v>
      </c>
      <c r="I2170" s="4">
        <v>1359.79</v>
      </c>
      <c r="J2170" s="4">
        <v>1283.75</v>
      </c>
      <c r="K2170" s="4">
        <v>6380.1100000000006</v>
      </c>
      <c r="L2170" s="4">
        <v>34596.131125</v>
      </c>
    </row>
    <row r="2171" spans="1:12" s="2" customFormat="1" ht="39.950000000000003" customHeight="1" x14ac:dyDescent="0.25">
      <c r="A2171" s="3" t="s">
        <v>3038</v>
      </c>
      <c r="B2171" s="3" t="s">
        <v>422</v>
      </c>
      <c r="C2171" s="3" t="s">
        <v>626</v>
      </c>
      <c r="D2171" s="3" t="s">
        <v>358</v>
      </c>
      <c r="E2171" s="3" t="str">
        <f>VLOOKUP($A2171,[1]Consolidado!$C$2:$H$3834,4,FALSE)</f>
        <v>Activo</v>
      </c>
      <c r="F2171" s="3" t="str">
        <f>VLOOKUP($A2171,[1]Consolidado!$C$2:$H$3834,6,FALSE)</f>
        <v>Fijo</v>
      </c>
      <c r="G2171" s="4">
        <v>36952</v>
      </c>
      <c r="H2171" s="4">
        <v>12.470875000000524</v>
      </c>
      <c r="I2171" s="4">
        <v>1123.3399999999999</v>
      </c>
      <c r="J2171" s="4">
        <v>1060.52</v>
      </c>
      <c r="K2171" s="4">
        <v>17310.84</v>
      </c>
      <c r="L2171" s="4">
        <v>17444.829125000007</v>
      </c>
    </row>
    <row r="2172" spans="1:12" s="2" customFormat="1" ht="39.950000000000003" customHeight="1" x14ac:dyDescent="0.25">
      <c r="A2172" s="3" t="s">
        <v>3039</v>
      </c>
      <c r="B2172" s="3" t="s">
        <v>422</v>
      </c>
      <c r="C2172" s="3" t="s">
        <v>4105</v>
      </c>
      <c r="D2172" s="3" t="s">
        <v>459</v>
      </c>
      <c r="E2172" s="3" t="str">
        <f>VLOOKUP($A2172,[1]Consolidado!$C$2:$H$3834,4,FALSE)</f>
        <v>Activo</v>
      </c>
      <c r="F2172" s="3" t="str">
        <f>VLOOKUP($A2172,[1]Consolidado!$C$2:$H$3834,6,FALSE)</f>
        <v>Fijo</v>
      </c>
      <c r="G2172" s="4">
        <v>60288</v>
      </c>
      <c r="H2172" s="4">
        <v>3197.7518333333333</v>
      </c>
      <c r="I2172" s="4">
        <v>1832.76</v>
      </c>
      <c r="J2172" s="4">
        <v>1730.27</v>
      </c>
      <c r="K2172" s="4">
        <v>2156.2200000000003</v>
      </c>
      <c r="L2172" s="4">
        <v>51370.998166666664</v>
      </c>
    </row>
    <row r="2173" spans="1:12" s="2" customFormat="1" ht="39.950000000000003" customHeight="1" x14ac:dyDescent="0.25">
      <c r="A2173" s="3" t="s">
        <v>3040</v>
      </c>
      <c r="B2173" s="3" t="s">
        <v>421</v>
      </c>
      <c r="C2173" s="3" t="s">
        <v>679</v>
      </c>
      <c r="D2173" s="3" t="s">
        <v>530</v>
      </c>
      <c r="E2173" s="3" t="str">
        <f>VLOOKUP($A2173,[1]Consolidado!$C$2:$H$3834,4,FALSE)</f>
        <v>Activo</v>
      </c>
      <c r="F2173" s="3" t="str">
        <f>VLOOKUP($A2173,[1]Consolidado!$C$2:$H$3834,6,FALSE)</f>
        <v>Fijo</v>
      </c>
      <c r="G2173" s="4">
        <v>36952</v>
      </c>
      <c r="H2173" s="4">
        <v>12.470875000000524</v>
      </c>
      <c r="I2173" s="4">
        <v>1123.3399999999999</v>
      </c>
      <c r="J2173" s="4">
        <v>1060.52</v>
      </c>
      <c r="K2173" s="4">
        <v>8294.9700000000012</v>
      </c>
      <c r="L2173" s="4">
        <v>26460.699125000006</v>
      </c>
    </row>
    <row r="2174" spans="1:12" s="2" customFormat="1" ht="39.950000000000003" customHeight="1" x14ac:dyDescent="0.25">
      <c r="A2174" s="3" t="s">
        <v>3041</v>
      </c>
      <c r="B2174" s="3" t="s">
        <v>422</v>
      </c>
      <c r="C2174" s="3" t="s">
        <v>584</v>
      </c>
      <c r="D2174" s="3" t="s">
        <v>519</v>
      </c>
      <c r="E2174" s="3" t="str">
        <f>VLOOKUP($A2174,[1]Consolidado!$C$2:$H$3834,4,FALSE)</f>
        <v>Activo</v>
      </c>
      <c r="F2174" s="3" t="str">
        <f>VLOOKUP($A2174,[1]Consolidado!$C$2:$H$3834,6,FALSE)</f>
        <v>Fijo</v>
      </c>
      <c r="G2174" s="4">
        <v>39312</v>
      </c>
      <c r="H2174" s="4">
        <v>345.55037499999958</v>
      </c>
      <c r="I2174" s="4">
        <v>1195.08</v>
      </c>
      <c r="J2174" s="4">
        <v>1128.25</v>
      </c>
      <c r="K2174" s="4">
        <v>19550.699999999997</v>
      </c>
      <c r="L2174" s="4">
        <v>17092.419625000002</v>
      </c>
    </row>
    <row r="2175" spans="1:12" s="2" customFormat="1" ht="39.950000000000003" customHeight="1" x14ac:dyDescent="0.25">
      <c r="A2175" s="3" t="s">
        <v>3042</v>
      </c>
      <c r="B2175" s="3" t="s">
        <v>422</v>
      </c>
      <c r="C2175" s="3" t="s">
        <v>4076</v>
      </c>
      <c r="D2175" s="3" t="s">
        <v>168</v>
      </c>
      <c r="E2175" s="3" t="str">
        <f>VLOOKUP($A2175,[1]Consolidado!$C$2:$H$3834,4,FALSE)</f>
        <v>Activo</v>
      </c>
      <c r="F2175" s="3" t="str">
        <f>VLOOKUP($A2175,[1]Consolidado!$C$2:$H$3834,6,FALSE)</f>
        <v>Fijo</v>
      </c>
      <c r="G2175" s="4">
        <v>43175</v>
      </c>
      <c r="H2175" s="4">
        <v>890.75387499999988</v>
      </c>
      <c r="I2175" s="4">
        <v>1312.52</v>
      </c>
      <c r="J2175" s="4">
        <v>1239.1199999999999</v>
      </c>
      <c r="K2175" s="4">
        <v>22729.64</v>
      </c>
      <c r="L2175" s="4">
        <v>17002.966124999999</v>
      </c>
    </row>
    <row r="2176" spans="1:12" s="2" customFormat="1" ht="39.950000000000003" customHeight="1" x14ac:dyDescent="0.25">
      <c r="A2176" s="3" t="s">
        <v>3043</v>
      </c>
      <c r="B2176" s="3" t="s">
        <v>422</v>
      </c>
      <c r="C2176" s="3" t="s">
        <v>4006</v>
      </c>
      <c r="D2176" s="3" t="s">
        <v>190</v>
      </c>
      <c r="E2176" s="3" t="str">
        <f>VLOOKUP($A2176,[1]Consolidado!$C$2:$H$3834,4,FALSE)</f>
        <v>Activo</v>
      </c>
      <c r="F2176" s="3" t="str">
        <f>VLOOKUP($A2176,[1]Consolidado!$C$2:$H$3834,6,FALSE)</f>
        <v>Fijo</v>
      </c>
      <c r="G2176" s="4">
        <v>18687</v>
      </c>
      <c r="H2176" s="4">
        <v>0</v>
      </c>
      <c r="I2176" s="4">
        <v>0</v>
      </c>
      <c r="J2176" s="4">
        <v>536.32000000000005</v>
      </c>
      <c r="K2176" s="4">
        <v>5746</v>
      </c>
      <c r="L2176" s="4">
        <v>12404.68</v>
      </c>
    </row>
    <row r="2177" spans="1:12" s="2" customFormat="1" ht="39.950000000000003" customHeight="1" x14ac:dyDescent="0.25">
      <c r="A2177" s="3" t="s">
        <v>3044</v>
      </c>
      <c r="B2177" s="3" t="s">
        <v>421</v>
      </c>
      <c r="C2177" s="3" t="s">
        <v>575</v>
      </c>
      <c r="D2177" s="3" t="s">
        <v>216</v>
      </c>
      <c r="E2177" s="3" t="str">
        <f>VLOOKUP($A2177,[1]Consolidado!$C$2:$H$3834,4,FALSE)</f>
        <v>Activo</v>
      </c>
      <c r="F2177" s="3" t="str">
        <f>VLOOKUP($A2177,[1]Consolidado!$C$2:$H$3834,6,FALSE)</f>
        <v>Fijo</v>
      </c>
      <c r="G2177" s="4">
        <v>26254</v>
      </c>
      <c r="H2177" s="4">
        <v>0</v>
      </c>
      <c r="I2177" s="4">
        <v>0</v>
      </c>
      <c r="J2177" s="4">
        <v>753.49</v>
      </c>
      <c r="K2177" s="4">
        <v>11076</v>
      </c>
      <c r="L2177" s="4">
        <v>14424.509999999998</v>
      </c>
    </row>
    <row r="2178" spans="1:12" s="2" customFormat="1" ht="39.950000000000003" customHeight="1" x14ac:dyDescent="0.25">
      <c r="A2178" s="3" t="s">
        <v>3045</v>
      </c>
      <c r="B2178" s="3" t="s">
        <v>421</v>
      </c>
      <c r="C2178" s="3" t="s">
        <v>575</v>
      </c>
      <c r="D2178" s="3" t="s">
        <v>216</v>
      </c>
      <c r="E2178" s="3" t="str">
        <f>VLOOKUP($A2178,[1]Consolidado!$C$2:$H$3834,4,FALSE)</f>
        <v>Activo</v>
      </c>
      <c r="F2178" s="3" t="str">
        <f>VLOOKUP($A2178,[1]Consolidado!$C$2:$H$3834,6,FALSE)</f>
        <v>Fijo</v>
      </c>
      <c r="G2178" s="4">
        <v>26254</v>
      </c>
      <c r="H2178" s="4">
        <v>0</v>
      </c>
      <c r="I2178" s="4">
        <v>0</v>
      </c>
      <c r="J2178" s="4">
        <v>753.49</v>
      </c>
      <c r="K2178" s="4">
        <v>3304.5</v>
      </c>
      <c r="L2178" s="4">
        <v>22196.01</v>
      </c>
    </row>
    <row r="2179" spans="1:12" s="2" customFormat="1" ht="39.950000000000003" customHeight="1" x14ac:dyDescent="0.25">
      <c r="A2179" s="3" t="s">
        <v>3046</v>
      </c>
      <c r="B2179" s="3" t="s">
        <v>422</v>
      </c>
      <c r="C2179" s="3" t="s">
        <v>873</v>
      </c>
      <c r="D2179" s="3" t="s">
        <v>96</v>
      </c>
      <c r="E2179" s="3" t="str">
        <f>VLOOKUP($A2179,[1]Consolidado!$C$2:$H$3834,4,FALSE)</f>
        <v>Activo</v>
      </c>
      <c r="F2179" s="3" t="str">
        <f>VLOOKUP($A2179,[1]Consolidado!$C$2:$H$3834,6,FALSE)</f>
        <v>Fijo</v>
      </c>
      <c r="G2179" s="4">
        <v>27227</v>
      </c>
      <c r="H2179" s="4">
        <v>0</v>
      </c>
      <c r="I2179" s="4">
        <v>0</v>
      </c>
      <c r="J2179" s="4">
        <v>781.41</v>
      </c>
      <c r="K2179" s="4">
        <v>1125</v>
      </c>
      <c r="L2179" s="4">
        <v>25320.59</v>
      </c>
    </row>
    <row r="2180" spans="1:12" s="2" customFormat="1" ht="39.950000000000003" customHeight="1" x14ac:dyDescent="0.25">
      <c r="A2180" s="3" t="s">
        <v>3047</v>
      </c>
      <c r="B2180" s="3" t="s">
        <v>421</v>
      </c>
      <c r="C2180" s="3" t="s">
        <v>576</v>
      </c>
      <c r="D2180" s="3" t="s">
        <v>120</v>
      </c>
      <c r="E2180" s="3" t="str">
        <f>VLOOKUP($A2180,[1]Consolidado!$C$2:$H$3834,4,FALSE)</f>
        <v>Activo</v>
      </c>
      <c r="F2180" s="3" t="str">
        <f>VLOOKUP($A2180,[1]Consolidado!$C$2:$H$3834,6,FALSE)</f>
        <v>Fijo</v>
      </c>
      <c r="G2180" s="4">
        <v>35005</v>
      </c>
      <c r="H2180" s="4">
        <v>0</v>
      </c>
      <c r="I2180" s="4">
        <v>1064.1500000000001</v>
      </c>
      <c r="J2180" s="4">
        <v>1004.64</v>
      </c>
      <c r="K2180" s="4">
        <v>15241.429999999998</v>
      </c>
      <c r="L2180" s="4">
        <v>17694.78</v>
      </c>
    </row>
    <row r="2181" spans="1:12" s="2" customFormat="1" ht="39.950000000000003" customHeight="1" x14ac:dyDescent="0.25">
      <c r="A2181" s="3" t="s">
        <v>3048</v>
      </c>
      <c r="B2181" s="3" t="s">
        <v>421</v>
      </c>
      <c r="C2181" s="3" t="s">
        <v>577</v>
      </c>
      <c r="D2181" s="3" t="s">
        <v>190</v>
      </c>
      <c r="E2181" s="3" t="str">
        <f>VLOOKUP($A2181,[1]Consolidado!$C$2:$H$3834,4,FALSE)</f>
        <v>Activo</v>
      </c>
      <c r="F2181" s="3" t="str">
        <f>VLOOKUP($A2181,[1]Consolidado!$C$2:$H$3834,6,FALSE)</f>
        <v>Fijo</v>
      </c>
      <c r="G2181" s="4">
        <v>22873</v>
      </c>
      <c r="H2181" s="4">
        <v>0</v>
      </c>
      <c r="I2181" s="4">
        <v>0</v>
      </c>
      <c r="J2181" s="4">
        <v>656.46</v>
      </c>
      <c r="K2181" s="4">
        <v>25</v>
      </c>
      <c r="L2181" s="4">
        <v>22191.54</v>
      </c>
    </row>
    <row r="2182" spans="1:12" s="2" customFormat="1" ht="39.950000000000003" customHeight="1" x14ac:dyDescent="0.25">
      <c r="A2182" s="3" t="s">
        <v>3049</v>
      </c>
      <c r="B2182" s="3" t="s">
        <v>422</v>
      </c>
      <c r="C2182" s="3" t="s">
        <v>3977</v>
      </c>
      <c r="D2182" s="3" t="s">
        <v>194</v>
      </c>
      <c r="E2182" s="3" t="str">
        <f>VLOOKUP($A2182,[1]Consolidado!$C$2:$H$3834,4,FALSE)</f>
        <v>Activo</v>
      </c>
      <c r="F2182" s="3" t="str">
        <f>VLOOKUP($A2182,[1]Consolidado!$C$2:$H$3834,6,FALSE)</f>
        <v>Fijo</v>
      </c>
      <c r="G2182" s="4">
        <v>73028</v>
      </c>
      <c r="H2182" s="4">
        <v>5938.2598333333344</v>
      </c>
      <c r="I2182" s="4">
        <v>2220.0500000000002</v>
      </c>
      <c r="J2182" s="4">
        <v>2095.9</v>
      </c>
      <c r="K2182" s="4">
        <v>14231.8</v>
      </c>
      <c r="L2182" s="4">
        <v>48541.99016666667</v>
      </c>
    </row>
    <row r="2183" spans="1:12" s="2" customFormat="1" ht="39.950000000000003" customHeight="1" x14ac:dyDescent="0.25">
      <c r="A2183" s="3" t="s">
        <v>3050</v>
      </c>
      <c r="B2183" s="3" t="s">
        <v>421</v>
      </c>
      <c r="C2183" s="3" t="s">
        <v>576</v>
      </c>
      <c r="D2183" s="3" t="s">
        <v>409</v>
      </c>
      <c r="E2183" s="3" t="str">
        <f>VLOOKUP($A2183,[1]Consolidado!$C$2:$H$3834,4,FALSE)</f>
        <v>Activo</v>
      </c>
      <c r="F2183" s="3" t="str">
        <f>VLOOKUP($A2183,[1]Consolidado!$C$2:$H$3834,6,FALSE)</f>
        <v>Fijo</v>
      </c>
      <c r="G2183" s="4">
        <v>35005</v>
      </c>
      <c r="H2183" s="4">
        <v>0</v>
      </c>
      <c r="I2183" s="4">
        <v>1064.1500000000001</v>
      </c>
      <c r="J2183" s="4">
        <v>1004.64</v>
      </c>
      <c r="K2183" s="4">
        <v>7472.14</v>
      </c>
      <c r="L2183" s="4">
        <v>25464.07</v>
      </c>
    </row>
    <row r="2184" spans="1:12" s="2" customFormat="1" ht="39.950000000000003" customHeight="1" x14ac:dyDescent="0.25">
      <c r="A2184" s="3" t="s">
        <v>3051</v>
      </c>
      <c r="B2184" s="3" t="s">
        <v>422</v>
      </c>
      <c r="C2184" s="3" t="s">
        <v>578</v>
      </c>
      <c r="D2184" s="3" t="s">
        <v>404</v>
      </c>
      <c r="E2184" s="3" t="str">
        <f>VLOOKUP($A2184,[1]Consolidado!$C$2:$H$3834,4,FALSE)</f>
        <v>Activo</v>
      </c>
      <c r="F2184" s="3" t="str">
        <f>VLOOKUP($A2184,[1]Consolidado!$C$2:$H$3834,6,FALSE)</f>
        <v>Fijo</v>
      </c>
      <c r="G2184" s="4">
        <v>37922</v>
      </c>
      <c r="H2184" s="4">
        <v>149.37137499999952</v>
      </c>
      <c r="I2184" s="4">
        <v>1152.83</v>
      </c>
      <c r="J2184" s="4">
        <v>1088.3599999999999</v>
      </c>
      <c r="K2184" s="4">
        <v>8472.89</v>
      </c>
      <c r="L2184" s="4">
        <v>27058.548624999996</v>
      </c>
    </row>
    <row r="2185" spans="1:12" s="2" customFormat="1" ht="39.950000000000003" customHeight="1" x14ac:dyDescent="0.25">
      <c r="A2185" s="3" t="s">
        <v>3052</v>
      </c>
      <c r="B2185" s="3" t="s">
        <v>421</v>
      </c>
      <c r="C2185" s="3" t="s">
        <v>4005</v>
      </c>
      <c r="D2185" s="3" t="s">
        <v>190</v>
      </c>
      <c r="E2185" s="3" t="str">
        <f>VLOOKUP($A2185,[1]Consolidado!$C$2:$H$3834,4,FALSE)</f>
        <v>Activo</v>
      </c>
      <c r="F2185" s="3" t="str">
        <f>VLOOKUP($A2185,[1]Consolidado!$C$2:$H$3834,6,FALSE)</f>
        <v>Fijo</v>
      </c>
      <c r="G2185" s="4">
        <v>79551</v>
      </c>
      <c r="H2185" s="4">
        <v>7295.3222916666664</v>
      </c>
      <c r="I2185" s="4">
        <v>2418.35</v>
      </c>
      <c r="J2185" s="4">
        <v>2283.11</v>
      </c>
      <c r="K2185" s="4">
        <v>10963.39</v>
      </c>
      <c r="L2185" s="4">
        <v>56590.827708333323</v>
      </c>
    </row>
    <row r="2186" spans="1:12" s="2" customFormat="1" ht="39.950000000000003" customHeight="1" x14ac:dyDescent="0.25">
      <c r="A2186" s="3" t="s">
        <v>3053</v>
      </c>
      <c r="B2186" s="3" t="s">
        <v>422</v>
      </c>
      <c r="C2186" s="3" t="s">
        <v>873</v>
      </c>
      <c r="D2186" s="3" t="s">
        <v>190</v>
      </c>
      <c r="E2186" s="3" t="str">
        <f>VLOOKUP($A2186,[1]Consolidado!$C$2:$H$3834,4,FALSE)</f>
        <v>Activo</v>
      </c>
      <c r="F2186" s="3" t="str">
        <f>VLOOKUP($A2186,[1]Consolidado!$C$2:$H$3834,6,FALSE)</f>
        <v>Fijo</v>
      </c>
      <c r="G2186" s="4">
        <v>27227</v>
      </c>
      <c r="H2186" s="4">
        <v>0</v>
      </c>
      <c r="I2186" s="4">
        <v>0</v>
      </c>
      <c r="J2186" s="4">
        <v>781.41</v>
      </c>
      <c r="K2186" s="4">
        <v>3325</v>
      </c>
      <c r="L2186" s="4">
        <v>23120.59</v>
      </c>
    </row>
    <row r="2187" spans="1:12" s="2" customFormat="1" ht="39.950000000000003" customHeight="1" x14ac:dyDescent="0.25">
      <c r="A2187" s="3" t="s">
        <v>3054</v>
      </c>
      <c r="B2187" s="3" t="s">
        <v>421</v>
      </c>
      <c r="C2187" s="3" t="s">
        <v>4076</v>
      </c>
      <c r="D2187" s="3" t="s">
        <v>167</v>
      </c>
      <c r="E2187" s="3" t="str">
        <f>VLOOKUP($A2187,[1]Consolidado!$C$2:$H$3834,4,FALSE)</f>
        <v>Activo</v>
      </c>
      <c r="F2187" s="3" t="str">
        <f>VLOOKUP($A2187,[1]Consolidado!$C$2:$H$3834,6,FALSE)</f>
        <v>Fijo</v>
      </c>
      <c r="G2187" s="4">
        <v>43175</v>
      </c>
      <c r="H2187" s="4">
        <v>890.75387499999988</v>
      </c>
      <c r="I2187" s="4">
        <v>1312.52</v>
      </c>
      <c r="J2187" s="4">
        <v>1239.1199999999999</v>
      </c>
      <c r="K2187" s="4">
        <v>1781.8</v>
      </c>
      <c r="L2187" s="4">
        <v>37950.806124999996</v>
      </c>
    </row>
    <row r="2188" spans="1:12" s="2" customFormat="1" ht="39.950000000000003" customHeight="1" x14ac:dyDescent="0.25">
      <c r="A2188" s="3" t="s">
        <v>3055</v>
      </c>
      <c r="B2188" s="3" t="s">
        <v>422</v>
      </c>
      <c r="C2188" s="3" t="s">
        <v>873</v>
      </c>
      <c r="D2188" s="3" t="s">
        <v>354</v>
      </c>
      <c r="E2188" s="3" t="str">
        <f>VLOOKUP($A2188,[1]Consolidado!$C$2:$H$3834,4,FALSE)</f>
        <v>Activo</v>
      </c>
      <c r="F2188" s="3" t="str">
        <f>VLOOKUP($A2188,[1]Consolidado!$C$2:$H$3834,6,FALSE)</f>
        <v>Fijo</v>
      </c>
      <c r="G2188" s="4">
        <v>27227</v>
      </c>
      <c r="H2188" s="4">
        <v>0</v>
      </c>
      <c r="I2188" s="4">
        <v>0</v>
      </c>
      <c r="J2188" s="4">
        <v>781.41</v>
      </c>
      <c r="K2188" s="4">
        <v>25</v>
      </c>
      <c r="L2188" s="4">
        <v>26420.59</v>
      </c>
    </row>
    <row r="2189" spans="1:12" s="2" customFormat="1" ht="39.950000000000003" customHeight="1" x14ac:dyDescent="0.25">
      <c r="A2189" s="3" t="s">
        <v>3056</v>
      </c>
      <c r="B2189" s="3" t="s">
        <v>421</v>
      </c>
      <c r="C2189" s="3" t="s">
        <v>873</v>
      </c>
      <c r="D2189" s="3" t="s">
        <v>98</v>
      </c>
      <c r="E2189" s="3" t="str">
        <f>VLOOKUP($A2189,[1]Consolidado!$C$2:$H$3834,4,FALSE)</f>
        <v>Activo</v>
      </c>
      <c r="F2189" s="3" t="str">
        <f>VLOOKUP($A2189,[1]Consolidado!$C$2:$H$3834,6,FALSE)</f>
        <v>Fijo</v>
      </c>
      <c r="G2189" s="4">
        <v>27227</v>
      </c>
      <c r="H2189" s="4">
        <v>0</v>
      </c>
      <c r="I2189" s="4">
        <v>0</v>
      </c>
      <c r="J2189" s="4">
        <v>781.41</v>
      </c>
      <c r="K2189" s="4">
        <v>525</v>
      </c>
      <c r="L2189" s="4">
        <v>25920.59</v>
      </c>
    </row>
    <row r="2190" spans="1:12" s="2" customFormat="1" ht="39.950000000000003" customHeight="1" x14ac:dyDescent="0.25">
      <c r="A2190" s="3" t="s">
        <v>3057</v>
      </c>
      <c r="B2190" s="3" t="s">
        <v>422</v>
      </c>
      <c r="C2190" s="3" t="s">
        <v>3986</v>
      </c>
      <c r="D2190" s="3" t="s">
        <v>126</v>
      </c>
      <c r="E2190" s="3" t="str">
        <f>VLOOKUP($A2190,[1]Consolidado!$C$2:$H$3834,4,FALSE)</f>
        <v>Activo</v>
      </c>
      <c r="F2190" s="3" t="str">
        <f>VLOOKUP($A2190,[1]Consolidado!$C$2:$H$3834,6,FALSE)</f>
        <v>Fijo</v>
      </c>
      <c r="G2190" s="4">
        <v>26254</v>
      </c>
      <c r="H2190" s="4">
        <v>0</v>
      </c>
      <c r="I2190" s="4">
        <v>0</v>
      </c>
      <c r="J2190" s="4">
        <v>753.49</v>
      </c>
      <c r="K2190" s="4">
        <v>9908.9499999999989</v>
      </c>
      <c r="L2190" s="4">
        <v>15591.56</v>
      </c>
    </row>
    <row r="2191" spans="1:12" s="2" customFormat="1" ht="39.950000000000003" customHeight="1" x14ac:dyDescent="0.25">
      <c r="A2191" s="3" t="s">
        <v>3058</v>
      </c>
      <c r="B2191" s="3" t="s">
        <v>422</v>
      </c>
      <c r="C2191" s="3" t="s">
        <v>823</v>
      </c>
      <c r="D2191" s="3" t="s">
        <v>60</v>
      </c>
      <c r="E2191" s="3" t="str">
        <f>VLOOKUP($A2191,[1]Consolidado!$C$2:$H$3834,4,FALSE)</f>
        <v>Activo</v>
      </c>
      <c r="F2191" s="3" t="str">
        <f>VLOOKUP($A2191,[1]Consolidado!$C$2:$H$3834,6,FALSE)</f>
        <v>Fijo</v>
      </c>
      <c r="G2191" s="4">
        <v>54453</v>
      </c>
      <c r="H2191" s="4">
        <v>2482.4743749999993</v>
      </c>
      <c r="I2191" s="4">
        <v>1655.37</v>
      </c>
      <c r="J2191" s="4">
        <v>1562.8</v>
      </c>
      <c r="K2191" s="4">
        <v>2025</v>
      </c>
      <c r="L2191" s="4">
        <v>46727.355624999997</v>
      </c>
    </row>
    <row r="2192" spans="1:12" s="2" customFormat="1" ht="39.950000000000003" customHeight="1" x14ac:dyDescent="0.25">
      <c r="A2192" s="3" t="s">
        <v>3059</v>
      </c>
      <c r="B2192" s="3" t="s">
        <v>422</v>
      </c>
      <c r="C2192" s="3" t="s">
        <v>4006</v>
      </c>
      <c r="D2192" s="3" t="s">
        <v>341</v>
      </c>
      <c r="E2192" s="3" t="str">
        <f>VLOOKUP($A2192,[1]Consolidado!$C$2:$H$3834,4,FALSE)</f>
        <v>Activo</v>
      </c>
      <c r="F2192" s="3" t="str">
        <f>VLOOKUP($A2192,[1]Consolidado!$C$2:$H$3834,6,FALSE)</f>
        <v>Fijo</v>
      </c>
      <c r="G2192" s="4">
        <v>18687</v>
      </c>
      <c r="H2192" s="4">
        <v>0</v>
      </c>
      <c r="I2192" s="4">
        <v>0</v>
      </c>
      <c r="J2192" s="4">
        <v>536.32000000000005</v>
      </c>
      <c r="K2192" s="4">
        <v>10163.18</v>
      </c>
      <c r="L2192" s="4">
        <v>7987.5</v>
      </c>
    </row>
    <row r="2193" spans="1:12" s="2" customFormat="1" ht="39.950000000000003" customHeight="1" x14ac:dyDescent="0.25">
      <c r="A2193" s="3" t="s">
        <v>3060</v>
      </c>
      <c r="B2193" s="3" t="s">
        <v>422</v>
      </c>
      <c r="C2193" s="3" t="s">
        <v>580</v>
      </c>
      <c r="D2193" s="3" t="s">
        <v>121</v>
      </c>
      <c r="E2193" s="3" t="str">
        <f>VLOOKUP($A2193,[1]Consolidado!$C$2:$H$3834,4,FALSE)</f>
        <v>Activo</v>
      </c>
      <c r="F2193" s="3" t="str">
        <f>VLOOKUP($A2193,[1]Consolidado!$C$2:$H$3834,6,FALSE)</f>
        <v>Fijo</v>
      </c>
      <c r="G2193" s="4">
        <v>26254</v>
      </c>
      <c r="H2193" s="4">
        <v>0</v>
      </c>
      <c r="I2193" s="4">
        <v>0</v>
      </c>
      <c r="J2193" s="4">
        <v>753.49</v>
      </c>
      <c r="K2193" s="4">
        <v>2438.6</v>
      </c>
      <c r="L2193" s="4">
        <v>23061.91</v>
      </c>
    </row>
    <row r="2194" spans="1:12" s="2" customFormat="1" ht="39.950000000000003" customHeight="1" x14ac:dyDescent="0.25">
      <c r="A2194" s="3" t="s">
        <v>3061</v>
      </c>
      <c r="B2194" s="3" t="s">
        <v>422</v>
      </c>
      <c r="C2194" s="3" t="s">
        <v>3980</v>
      </c>
      <c r="D2194" s="3" t="s">
        <v>525</v>
      </c>
      <c r="E2194" s="3" t="str">
        <f>VLOOKUP($A2194,[1]Consolidado!$C$2:$H$3834,4,FALSE)</f>
        <v>Activo</v>
      </c>
      <c r="F2194" s="3" t="str">
        <f>VLOOKUP($A2194,[1]Consolidado!$C$2:$H$3834,6,FALSE)</f>
        <v>Fijo</v>
      </c>
      <c r="G2194" s="4">
        <v>58757</v>
      </c>
      <c r="H2194" s="4">
        <v>3252.7418333333335</v>
      </c>
      <c r="I2194" s="4">
        <v>1786.21</v>
      </c>
      <c r="J2194" s="4">
        <v>1686.33</v>
      </c>
      <c r="K2194" s="4">
        <v>26690.399999999998</v>
      </c>
      <c r="L2194" s="4">
        <v>25341.318166666668</v>
      </c>
    </row>
    <row r="2195" spans="1:12" s="2" customFormat="1" ht="39.950000000000003" customHeight="1" x14ac:dyDescent="0.25">
      <c r="A2195" s="3" t="s">
        <v>3062</v>
      </c>
      <c r="B2195" s="3" t="s">
        <v>421</v>
      </c>
      <c r="C2195" s="3" t="s">
        <v>581</v>
      </c>
      <c r="D2195" s="3" t="s">
        <v>405</v>
      </c>
      <c r="E2195" s="3" t="str">
        <f>VLOOKUP($A2195,[1]Consolidado!$C$2:$H$3834,4,FALSE)</f>
        <v>Activo</v>
      </c>
      <c r="F2195" s="3" t="str">
        <f>VLOOKUP($A2195,[1]Consolidado!$C$2:$H$3834,6,FALSE)</f>
        <v>Fijo</v>
      </c>
      <c r="G2195" s="4">
        <v>44730</v>
      </c>
      <c r="H2195" s="4">
        <v>1110.218875</v>
      </c>
      <c r="I2195" s="4">
        <v>1359.79</v>
      </c>
      <c r="J2195" s="4">
        <v>1283.75</v>
      </c>
      <c r="K2195" s="4">
        <v>11120.1</v>
      </c>
      <c r="L2195" s="4">
        <v>29856.141125000002</v>
      </c>
    </row>
    <row r="2196" spans="1:12" s="2" customFormat="1" ht="39.950000000000003" customHeight="1" x14ac:dyDescent="0.25">
      <c r="A2196" s="3" t="s">
        <v>3063</v>
      </c>
      <c r="B2196" s="3" t="s">
        <v>421</v>
      </c>
      <c r="C2196" s="3" t="s">
        <v>579</v>
      </c>
      <c r="D2196" s="3" t="s">
        <v>445</v>
      </c>
      <c r="E2196" s="3" t="str">
        <f>VLOOKUP($A2196,[1]Consolidado!$C$2:$H$3834,4,FALSE)</f>
        <v>Activo</v>
      </c>
      <c r="F2196" s="3" t="str">
        <f>VLOOKUP($A2196,[1]Consolidado!$C$2:$H$3834,6,FALSE)</f>
        <v>Fijo</v>
      </c>
      <c r="G2196" s="4">
        <v>54453</v>
      </c>
      <c r="H2196" s="4">
        <v>2482.4743749999993</v>
      </c>
      <c r="I2196" s="4">
        <v>1655.37</v>
      </c>
      <c r="J2196" s="4">
        <v>1562.8</v>
      </c>
      <c r="K2196" s="4">
        <v>25</v>
      </c>
      <c r="L2196" s="4">
        <v>48727.355624999997</v>
      </c>
    </row>
    <row r="2197" spans="1:12" s="2" customFormat="1" ht="39.950000000000003" customHeight="1" x14ac:dyDescent="0.25">
      <c r="A2197" s="3" t="s">
        <v>3064</v>
      </c>
      <c r="B2197" s="3" t="s">
        <v>422</v>
      </c>
      <c r="C2197" s="3" t="s">
        <v>4006</v>
      </c>
      <c r="D2197" s="3" t="s">
        <v>341</v>
      </c>
      <c r="E2197" s="3" t="str">
        <f>VLOOKUP($A2197,[1]Consolidado!$C$2:$H$3834,4,FALSE)</f>
        <v>Activo</v>
      </c>
      <c r="F2197" s="3" t="str">
        <f>VLOOKUP($A2197,[1]Consolidado!$C$2:$H$3834,6,FALSE)</f>
        <v>Fijo</v>
      </c>
      <c r="G2197" s="4">
        <v>18687</v>
      </c>
      <c r="H2197" s="4">
        <v>0</v>
      </c>
      <c r="I2197" s="4">
        <v>0</v>
      </c>
      <c r="J2197" s="4">
        <v>536.32000000000005</v>
      </c>
      <c r="K2197" s="4">
        <v>10543.71</v>
      </c>
      <c r="L2197" s="4">
        <v>7606.9700000000012</v>
      </c>
    </row>
    <row r="2198" spans="1:12" s="2" customFormat="1" ht="39.950000000000003" customHeight="1" x14ac:dyDescent="0.25">
      <c r="A2198" s="3" t="s">
        <v>3065</v>
      </c>
      <c r="B2198" s="3" t="s">
        <v>422</v>
      </c>
      <c r="C2198" s="3" t="s">
        <v>582</v>
      </c>
      <c r="D2198" s="3" t="s">
        <v>462</v>
      </c>
      <c r="E2198" s="3" t="str">
        <f>VLOOKUP($A2198,[1]Consolidado!$C$2:$H$3834,4,FALSE)</f>
        <v>Activo</v>
      </c>
      <c r="F2198" s="3" t="str">
        <f>VLOOKUP($A2198,[1]Consolidado!$C$2:$H$3834,6,FALSE)</f>
        <v>Fijo</v>
      </c>
      <c r="G2198" s="4">
        <v>58757</v>
      </c>
      <c r="H2198" s="4">
        <v>3252.7418333333335</v>
      </c>
      <c r="I2198" s="4">
        <v>1786.21</v>
      </c>
      <c r="J2198" s="4">
        <v>1686.33</v>
      </c>
      <c r="K2198" s="4">
        <v>1731.8</v>
      </c>
      <c r="L2198" s="4">
        <v>50299.918166666663</v>
      </c>
    </row>
    <row r="2199" spans="1:12" s="2" customFormat="1" ht="39.950000000000003" customHeight="1" x14ac:dyDescent="0.25">
      <c r="A2199" s="3" t="s">
        <v>3066</v>
      </c>
      <c r="B2199" s="3" t="s">
        <v>422</v>
      </c>
      <c r="C2199" s="3" t="s">
        <v>582</v>
      </c>
      <c r="D2199" s="3" t="s">
        <v>462</v>
      </c>
      <c r="E2199" s="3" t="str">
        <f>VLOOKUP($A2199,[1]Consolidado!$C$2:$H$3834,4,FALSE)</f>
        <v>Activo</v>
      </c>
      <c r="F2199" s="3" t="str">
        <f>VLOOKUP($A2199,[1]Consolidado!$C$2:$H$3834,6,FALSE)</f>
        <v>Fijo</v>
      </c>
      <c r="G2199" s="4">
        <v>58757</v>
      </c>
      <c r="H2199" s="4">
        <v>2909.6498333333329</v>
      </c>
      <c r="I2199" s="4">
        <v>1786.21</v>
      </c>
      <c r="J2199" s="4">
        <v>1686.33</v>
      </c>
      <c r="K2199" s="4">
        <v>16190.5</v>
      </c>
      <c r="L2199" s="4">
        <v>36184.31016666667</v>
      </c>
    </row>
    <row r="2200" spans="1:12" s="2" customFormat="1" ht="39.950000000000003" customHeight="1" x14ac:dyDescent="0.25">
      <c r="A2200" s="3" t="s">
        <v>3067</v>
      </c>
      <c r="B2200" s="3" t="s">
        <v>421</v>
      </c>
      <c r="C2200" s="3" t="s">
        <v>4124</v>
      </c>
      <c r="D2200" s="3" t="s">
        <v>328</v>
      </c>
      <c r="E2200" s="3" t="str">
        <f>VLOOKUP($A2200,[1]Consolidado!$C$2:$H$3834,4,FALSE)</f>
        <v>Activo</v>
      </c>
      <c r="F2200" s="3" t="str">
        <f>VLOOKUP($A2200,[1]Consolidado!$C$2:$H$3834,6,FALSE)</f>
        <v>Fijo</v>
      </c>
      <c r="G2200" s="4">
        <v>26254</v>
      </c>
      <c r="H2200" s="4">
        <v>0</v>
      </c>
      <c r="I2200" s="4">
        <v>0</v>
      </c>
      <c r="J2200" s="4">
        <v>753.49</v>
      </c>
      <c r="K2200" s="4">
        <v>16345.640000000001</v>
      </c>
      <c r="L2200" s="4">
        <v>9154.8699999999972</v>
      </c>
    </row>
    <row r="2201" spans="1:12" s="2" customFormat="1" ht="39.950000000000003" customHeight="1" x14ac:dyDescent="0.25">
      <c r="A2201" s="3" t="s">
        <v>3068</v>
      </c>
      <c r="B2201" s="3" t="s">
        <v>421</v>
      </c>
      <c r="C2201" s="3" t="s">
        <v>580</v>
      </c>
      <c r="D2201" s="3" t="s">
        <v>324</v>
      </c>
      <c r="E2201" s="3" t="str">
        <f>VLOOKUP($A2201,[1]Consolidado!$C$2:$H$3834,4,FALSE)</f>
        <v>Activo</v>
      </c>
      <c r="F2201" s="3" t="str">
        <f>VLOOKUP($A2201,[1]Consolidado!$C$2:$H$3834,6,FALSE)</f>
        <v>Fijo</v>
      </c>
      <c r="G2201" s="4">
        <v>26254</v>
      </c>
      <c r="H2201" s="4">
        <v>0</v>
      </c>
      <c r="I2201" s="4">
        <v>0</v>
      </c>
      <c r="J2201" s="4">
        <v>753.49</v>
      </c>
      <c r="K2201" s="4">
        <v>8926.7100000000009</v>
      </c>
      <c r="L2201" s="4">
        <v>16573.799999999996</v>
      </c>
    </row>
    <row r="2202" spans="1:12" s="2" customFormat="1" ht="39.950000000000003" customHeight="1" x14ac:dyDescent="0.25">
      <c r="A2202" s="3" t="s">
        <v>3069</v>
      </c>
      <c r="B2202" s="3" t="s">
        <v>422</v>
      </c>
      <c r="C2202" s="3" t="s">
        <v>3</v>
      </c>
      <c r="D2202" s="3" t="s">
        <v>77</v>
      </c>
      <c r="E2202" s="3" t="str">
        <f>VLOOKUP($A2202,[1]Consolidado!$C$2:$H$3834,4,FALSE)</f>
        <v>Activo</v>
      </c>
      <c r="F2202" s="3" t="str">
        <f>VLOOKUP($A2202,[1]Consolidado!$C$2:$H$3834,6,FALSE)</f>
        <v>Fijo</v>
      </c>
      <c r="G2202" s="4">
        <v>26254</v>
      </c>
      <c r="H2202" s="4">
        <v>0</v>
      </c>
      <c r="I2202" s="4">
        <v>0</v>
      </c>
      <c r="J2202" s="4">
        <v>753.49</v>
      </c>
      <c r="K2202" s="4">
        <v>4443.22</v>
      </c>
      <c r="L2202" s="4">
        <v>21057.289999999997</v>
      </c>
    </row>
    <row r="2203" spans="1:12" s="2" customFormat="1" ht="39.950000000000003" customHeight="1" x14ac:dyDescent="0.25">
      <c r="A2203" s="3" t="s">
        <v>3070</v>
      </c>
      <c r="B2203" s="3" t="s">
        <v>422</v>
      </c>
      <c r="C2203" s="3" t="s">
        <v>583</v>
      </c>
      <c r="D2203" s="3" t="s">
        <v>236</v>
      </c>
      <c r="E2203" s="3" t="str">
        <f>VLOOKUP($A2203,[1]Consolidado!$C$2:$H$3834,4,FALSE)</f>
        <v>Activo</v>
      </c>
      <c r="F2203" s="3" t="str">
        <f>VLOOKUP($A2203,[1]Consolidado!$C$2:$H$3834,6,FALSE)</f>
        <v>Fijo</v>
      </c>
      <c r="G2203" s="4">
        <v>44730</v>
      </c>
      <c r="H2203" s="4">
        <v>852.89987499999995</v>
      </c>
      <c r="I2203" s="4">
        <v>1359.79</v>
      </c>
      <c r="J2203" s="4">
        <v>1283.75</v>
      </c>
      <c r="K2203" s="4">
        <v>30022.780000000002</v>
      </c>
      <c r="L2203" s="4">
        <v>11210.780124999994</v>
      </c>
    </row>
    <row r="2204" spans="1:12" s="2" customFormat="1" ht="39.950000000000003" customHeight="1" x14ac:dyDescent="0.25">
      <c r="A2204" s="3" t="s">
        <v>3071</v>
      </c>
      <c r="B2204" s="3" t="s">
        <v>422</v>
      </c>
      <c r="C2204" s="3" t="s">
        <v>581</v>
      </c>
      <c r="D2204" s="3" t="s">
        <v>405</v>
      </c>
      <c r="E2204" s="3" t="str">
        <f>VLOOKUP($A2204,[1]Consolidado!$C$2:$H$3834,4,FALSE)</f>
        <v>Activo</v>
      </c>
      <c r="F2204" s="3" t="str">
        <f>VLOOKUP($A2204,[1]Consolidado!$C$2:$H$3834,6,FALSE)</f>
        <v>Fijo</v>
      </c>
      <c r="G2204" s="4">
        <v>44730</v>
      </c>
      <c r="H2204" s="4">
        <v>1110.218875</v>
      </c>
      <c r="I2204" s="4">
        <v>1359.79</v>
      </c>
      <c r="J2204" s="4">
        <v>1283.75</v>
      </c>
      <c r="K2204" s="4">
        <v>5827.39</v>
      </c>
      <c r="L2204" s="4">
        <v>35148.851125000001</v>
      </c>
    </row>
    <row r="2205" spans="1:12" s="2" customFormat="1" ht="39.950000000000003" customHeight="1" x14ac:dyDescent="0.25">
      <c r="A2205" s="3" t="s">
        <v>3072</v>
      </c>
      <c r="B2205" s="3" t="s">
        <v>421</v>
      </c>
      <c r="C2205" s="3" t="s">
        <v>3980</v>
      </c>
      <c r="D2205" s="3" t="s">
        <v>525</v>
      </c>
      <c r="E2205" s="3" t="str">
        <f>VLOOKUP($A2205,[1]Consolidado!$C$2:$H$3834,4,FALSE)</f>
        <v>Activo</v>
      </c>
      <c r="F2205" s="3" t="str">
        <f>VLOOKUP($A2205,[1]Consolidado!$C$2:$H$3834,6,FALSE)</f>
        <v>Fijo</v>
      </c>
      <c r="G2205" s="4">
        <v>58757</v>
      </c>
      <c r="H2205" s="4">
        <v>3252.7418333333335</v>
      </c>
      <c r="I2205" s="4">
        <v>1786.21</v>
      </c>
      <c r="J2205" s="4">
        <v>1686.33</v>
      </c>
      <c r="K2205" s="4">
        <v>28114.199999999997</v>
      </c>
      <c r="L2205" s="4">
        <v>23917.518166666669</v>
      </c>
    </row>
    <row r="2206" spans="1:12" s="2" customFormat="1" ht="39.950000000000003" customHeight="1" x14ac:dyDescent="0.25">
      <c r="A2206" s="3" t="s">
        <v>3073</v>
      </c>
      <c r="B2206" s="3" t="s">
        <v>422</v>
      </c>
      <c r="C2206" s="3" t="s">
        <v>584</v>
      </c>
      <c r="D2206" s="3" t="s">
        <v>163</v>
      </c>
      <c r="E2206" s="3" t="str">
        <f>VLOOKUP($A2206,[1]Consolidado!$C$2:$H$3834,4,FALSE)</f>
        <v>Activo</v>
      </c>
      <c r="F2206" s="3" t="str">
        <f>VLOOKUP($A2206,[1]Consolidado!$C$2:$H$3834,6,FALSE)</f>
        <v>Fijo</v>
      </c>
      <c r="G2206" s="4">
        <v>39312</v>
      </c>
      <c r="H2206" s="4">
        <v>345.55037499999958</v>
      </c>
      <c r="I2206" s="4">
        <v>1195.08</v>
      </c>
      <c r="J2206" s="4">
        <v>1128.25</v>
      </c>
      <c r="K2206" s="4">
        <v>16818.560000000001</v>
      </c>
      <c r="L2206" s="4">
        <v>19824.559624999998</v>
      </c>
    </row>
    <row r="2207" spans="1:12" s="2" customFormat="1" ht="39.950000000000003" customHeight="1" x14ac:dyDescent="0.25">
      <c r="A2207" s="3" t="s">
        <v>3074</v>
      </c>
      <c r="B2207" s="3" t="s">
        <v>422</v>
      </c>
      <c r="C2207" s="3" t="s">
        <v>581</v>
      </c>
      <c r="D2207" s="3" t="s">
        <v>405</v>
      </c>
      <c r="E2207" s="3" t="str">
        <f>VLOOKUP($A2207,[1]Consolidado!$C$2:$H$3834,4,FALSE)</f>
        <v>Activo</v>
      </c>
      <c r="F2207" s="3" t="str">
        <f>VLOOKUP($A2207,[1]Consolidado!$C$2:$H$3834,6,FALSE)</f>
        <v>Fijo</v>
      </c>
      <c r="G2207" s="4">
        <v>44730</v>
      </c>
      <c r="H2207" s="4">
        <v>1110.218875</v>
      </c>
      <c r="I2207" s="4">
        <v>1359.79</v>
      </c>
      <c r="J2207" s="4">
        <v>1283.75</v>
      </c>
      <c r="K2207" s="4">
        <v>9589.1299999999992</v>
      </c>
      <c r="L2207" s="4">
        <v>31387.111125000003</v>
      </c>
    </row>
    <row r="2208" spans="1:12" s="2" customFormat="1" ht="39.950000000000003" customHeight="1" x14ac:dyDescent="0.25">
      <c r="A2208" s="3" t="s">
        <v>3075</v>
      </c>
      <c r="B2208" s="3" t="s">
        <v>421</v>
      </c>
      <c r="C2208" s="3" t="s">
        <v>577</v>
      </c>
      <c r="D2208" s="3" t="s">
        <v>341</v>
      </c>
      <c r="E2208" s="3" t="str">
        <f>VLOOKUP($A2208,[1]Consolidado!$C$2:$H$3834,4,FALSE)</f>
        <v>Activo</v>
      </c>
      <c r="F2208" s="3" t="str">
        <f>VLOOKUP($A2208,[1]Consolidado!$C$2:$H$3834,6,FALSE)</f>
        <v>Fijo</v>
      </c>
      <c r="G2208" s="4">
        <v>22873</v>
      </c>
      <c r="H2208" s="4">
        <v>0</v>
      </c>
      <c r="I2208" s="4">
        <v>0</v>
      </c>
      <c r="J2208" s="4">
        <v>656.46</v>
      </c>
      <c r="K2208" s="4">
        <v>6667.4400000000005</v>
      </c>
      <c r="L2208" s="4">
        <v>15549.1</v>
      </c>
    </row>
    <row r="2209" spans="1:12" s="2" customFormat="1" ht="39.950000000000003" customHeight="1" x14ac:dyDescent="0.25">
      <c r="A2209" s="3" t="s">
        <v>3076</v>
      </c>
      <c r="B2209" s="3" t="s">
        <v>421</v>
      </c>
      <c r="C2209" s="3" t="s">
        <v>585</v>
      </c>
      <c r="D2209" s="3" t="s">
        <v>180</v>
      </c>
      <c r="E2209" s="3" t="str">
        <f>VLOOKUP($A2209,[1]Consolidado!$C$2:$H$3834,4,FALSE)</f>
        <v>Activo</v>
      </c>
      <c r="F2209" s="3" t="str">
        <f>VLOOKUP($A2209,[1]Consolidado!$C$2:$H$3834,6,FALSE)</f>
        <v>Fijo</v>
      </c>
      <c r="G2209" s="4">
        <v>60288</v>
      </c>
      <c r="H2209" s="4">
        <v>3540.8438333333338</v>
      </c>
      <c r="I2209" s="4">
        <v>1832.76</v>
      </c>
      <c r="J2209" s="4">
        <v>1730.27</v>
      </c>
      <c r="K2209" s="4">
        <v>15926.63</v>
      </c>
      <c r="L2209" s="4">
        <v>37257.496166666671</v>
      </c>
    </row>
    <row r="2210" spans="1:12" s="2" customFormat="1" ht="39.950000000000003" customHeight="1" x14ac:dyDescent="0.25">
      <c r="A2210" s="3" t="s">
        <v>3077</v>
      </c>
      <c r="B2210" s="3" t="s">
        <v>421</v>
      </c>
      <c r="C2210" s="3" t="s">
        <v>585</v>
      </c>
      <c r="D2210" s="3" t="s">
        <v>180</v>
      </c>
      <c r="E2210" s="3" t="str">
        <f>VLOOKUP($A2210,[1]Consolidado!$C$2:$H$3834,4,FALSE)</f>
        <v>Activo</v>
      </c>
      <c r="F2210" s="3" t="str">
        <f>VLOOKUP($A2210,[1]Consolidado!$C$2:$H$3834,6,FALSE)</f>
        <v>Fijo</v>
      </c>
      <c r="G2210" s="4">
        <v>60288</v>
      </c>
      <c r="H2210" s="4">
        <v>3540.8438333333338</v>
      </c>
      <c r="I2210" s="4">
        <v>1832.76</v>
      </c>
      <c r="J2210" s="4">
        <v>1730.27</v>
      </c>
      <c r="K2210" s="4">
        <v>11437.23</v>
      </c>
      <c r="L2210" s="4">
        <v>41746.896166666673</v>
      </c>
    </row>
    <row r="2211" spans="1:12" s="2" customFormat="1" ht="39.950000000000003" customHeight="1" x14ac:dyDescent="0.25">
      <c r="A2211" s="3" t="s">
        <v>3078</v>
      </c>
      <c r="B2211" s="3" t="s">
        <v>421</v>
      </c>
      <c r="C2211" s="3" t="s">
        <v>862</v>
      </c>
      <c r="D2211" s="3" t="s">
        <v>203</v>
      </c>
      <c r="E2211" s="3" t="str">
        <f>VLOOKUP($A2211,[1]Consolidado!$C$2:$H$3834,4,FALSE)</f>
        <v>Activo</v>
      </c>
      <c r="F2211" s="3" t="str">
        <f>VLOOKUP($A2211,[1]Consolidado!$C$2:$H$3834,6,FALSE)</f>
        <v>Fijo</v>
      </c>
      <c r="G2211" s="4">
        <v>70380</v>
      </c>
      <c r="H2211" s="4">
        <v>5439.9578333333329</v>
      </c>
      <c r="I2211" s="4">
        <v>2139.5500000000002</v>
      </c>
      <c r="J2211" s="4">
        <v>2019.91</v>
      </c>
      <c r="K2211" s="4">
        <v>2889.81</v>
      </c>
      <c r="L2211" s="4">
        <v>57890.772166666662</v>
      </c>
    </row>
    <row r="2212" spans="1:12" s="2" customFormat="1" ht="39.950000000000003" customHeight="1" x14ac:dyDescent="0.25">
      <c r="A2212" s="3" t="s">
        <v>3079</v>
      </c>
      <c r="B2212" s="3" t="s">
        <v>422</v>
      </c>
      <c r="C2212" s="3" t="s">
        <v>579</v>
      </c>
      <c r="D2212" s="3" t="s">
        <v>425</v>
      </c>
      <c r="E2212" s="3" t="str">
        <f>VLOOKUP($A2212,[1]Consolidado!$C$2:$H$3834,4,FALSE)</f>
        <v>Activo</v>
      </c>
      <c r="F2212" s="3" t="str">
        <f>VLOOKUP($A2212,[1]Consolidado!$C$2:$H$3834,6,FALSE)</f>
        <v>Fijo</v>
      </c>
      <c r="G2212" s="4">
        <v>54453</v>
      </c>
      <c r="H2212" s="4">
        <v>2482.4743749999993</v>
      </c>
      <c r="I2212" s="4">
        <v>1655.37</v>
      </c>
      <c r="J2212" s="4">
        <v>1562.8</v>
      </c>
      <c r="K2212" s="4">
        <v>22745.940000000002</v>
      </c>
      <c r="L2212" s="4">
        <v>26006.415624999994</v>
      </c>
    </row>
    <row r="2213" spans="1:12" s="2" customFormat="1" ht="39.950000000000003" customHeight="1" x14ac:dyDescent="0.25">
      <c r="A2213" s="3" t="s">
        <v>3080</v>
      </c>
      <c r="B2213" s="3" t="s">
        <v>421</v>
      </c>
      <c r="C2213" s="3" t="s">
        <v>587</v>
      </c>
      <c r="D2213" s="3" t="s">
        <v>195</v>
      </c>
      <c r="E2213" s="3" t="str">
        <f>VLOOKUP($A2213,[1]Consolidado!$C$2:$H$3834,4,FALSE)</f>
        <v>Activo</v>
      </c>
      <c r="F2213" s="3" t="str">
        <f>VLOOKUP($A2213,[1]Consolidado!$C$2:$H$3834,6,FALSE)</f>
        <v>Fijo</v>
      </c>
      <c r="G2213" s="4">
        <v>26254</v>
      </c>
      <c r="H2213" s="4">
        <v>0</v>
      </c>
      <c r="I2213" s="4">
        <v>0</v>
      </c>
      <c r="J2213" s="4">
        <v>753.49</v>
      </c>
      <c r="K2213" s="4">
        <v>3967</v>
      </c>
      <c r="L2213" s="4">
        <v>21533.51</v>
      </c>
    </row>
    <row r="2214" spans="1:12" s="2" customFormat="1" ht="39.950000000000003" customHeight="1" x14ac:dyDescent="0.25">
      <c r="A2214" s="3" t="s">
        <v>3081</v>
      </c>
      <c r="B2214" s="3" t="s">
        <v>421</v>
      </c>
      <c r="C2214" s="3" t="s">
        <v>3</v>
      </c>
      <c r="D2214" s="3" t="s">
        <v>73</v>
      </c>
      <c r="E2214" s="3" t="str">
        <f>VLOOKUP($A2214,[1]Consolidado!$C$2:$H$3834,4,FALSE)</f>
        <v>Activo</v>
      </c>
      <c r="F2214" s="3" t="str">
        <f>VLOOKUP($A2214,[1]Consolidado!$C$2:$H$3834,6,FALSE)</f>
        <v>Fijo</v>
      </c>
      <c r="G2214" s="4">
        <v>26254</v>
      </c>
      <c r="H2214" s="4">
        <v>0</v>
      </c>
      <c r="I2214" s="4">
        <v>0</v>
      </c>
      <c r="J2214" s="4">
        <v>753.49</v>
      </c>
      <c r="K2214" s="4">
        <v>10647.37</v>
      </c>
      <c r="L2214" s="4">
        <v>14853.139999999998</v>
      </c>
    </row>
    <row r="2215" spans="1:12" s="2" customFormat="1" ht="39.950000000000003" customHeight="1" x14ac:dyDescent="0.25">
      <c r="A2215" s="3" t="s">
        <v>3082</v>
      </c>
      <c r="B2215" s="3" t="s">
        <v>422</v>
      </c>
      <c r="C2215" s="3" t="s">
        <v>602</v>
      </c>
      <c r="D2215" s="3" t="s">
        <v>315</v>
      </c>
      <c r="E2215" s="3" t="str">
        <f>VLOOKUP($A2215,[1]Consolidado!$C$2:$H$3834,4,FALSE)</f>
        <v>Activo</v>
      </c>
      <c r="F2215" s="3" t="str">
        <f>VLOOKUP($A2215,[1]Consolidado!$C$2:$H$3834,6,FALSE)</f>
        <v>Fijo</v>
      </c>
      <c r="G2215" s="4">
        <v>44730</v>
      </c>
      <c r="H2215" s="4">
        <v>1110.218875</v>
      </c>
      <c r="I2215" s="4">
        <v>1359.79</v>
      </c>
      <c r="J2215" s="4">
        <v>1283.75</v>
      </c>
      <c r="K2215" s="4">
        <v>4993.93</v>
      </c>
      <c r="L2215" s="4">
        <v>35982.311125</v>
      </c>
    </row>
    <row r="2216" spans="1:12" s="2" customFormat="1" ht="39.950000000000003" customHeight="1" x14ac:dyDescent="0.25">
      <c r="A2216" s="3" t="s">
        <v>3083</v>
      </c>
      <c r="B2216" s="3" t="s">
        <v>421</v>
      </c>
      <c r="C2216" s="3" t="s">
        <v>588</v>
      </c>
      <c r="D2216" s="3" t="s">
        <v>439</v>
      </c>
      <c r="E2216" s="3" t="str">
        <f>VLOOKUP($A2216,[1]Consolidado!$C$2:$H$3834,4,FALSE)</f>
        <v>Activo</v>
      </c>
      <c r="F2216" s="3" t="str">
        <f>VLOOKUP($A2216,[1]Consolidado!$C$2:$H$3834,6,FALSE)</f>
        <v>Fijo</v>
      </c>
      <c r="G2216" s="4">
        <v>78038</v>
      </c>
      <c r="H2216" s="4">
        <v>6939.4247916666645</v>
      </c>
      <c r="I2216" s="4">
        <v>2372.36</v>
      </c>
      <c r="J2216" s="4">
        <v>2239.69</v>
      </c>
      <c r="K2216" s="4">
        <v>18922.349999999999</v>
      </c>
      <c r="L2216" s="4">
        <v>47564.175208333334</v>
      </c>
    </row>
    <row r="2217" spans="1:12" s="2" customFormat="1" ht="39.950000000000003" customHeight="1" x14ac:dyDescent="0.25">
      <c r="A2217" s="3" t="s">
        <v>3084</v>
      </c>
      <c r="B2217" s="3" t="s">
        <v>421</v>
      </c>
      <c r="C2217" s="3" t="s">
        <v>579</v>
      </c>
      <c r="D2217" s="3" t="s">
        <v>431</v>
      </c>
      <c r="E2217" s="3" t="str">
        <f>VLOOKUP($A2217,[1]Consolidado!$C$2:$H$3834,4,FALSE)</f>
        <v>Activo</v>
      </c>
      <c r="F2217" s="3" t="str">
        <f>VLOOKUP($A2217,[1]Consolidado!$C$2:$H$3834,6,FALSE)</f>
        <v>Fijo</v>
      </c>
      <c r="G2217" s="4">
        <v>68534</v>
      </c>
      <c r="H2217" s="4">
        <v>5092.5778333333337</v>
      </c>
      <c r="I2217" s="4">
        <v>2083.4299999999998</v>
      </c>
      <c r="J2217" s="4">
        <v>1966.93</v>
      </c>
      <c r="K2217" s="4">
        <v>25</v>
      </c>
      <c r="L2217" s="4">
        <v>59366.062166666663</v>
      </c>
    </row>
    <row r="2218" spans="1:12" s="2" customFormat="1" ht="39.950000000000003" customHeight="1" x14ac:dyDescent="0.25">
      <c r="A2218" s="3" t="s">
        <v>3085</v>
      </c>
      <c r="B2218" s="3" t="s">
        <v>421</v>
      </c>
      <c r="C2218" s="3" t="s">
        <v>577</v>
      </c>
      <c r="D2218" s="3" t="s">
        <v>41</v>
      </c>
      <c r="E2218" s="3" t="str">
        <f>VLOOKUP($A2218,[1]Consolidado!$C$2:$H$3834,4,FALSE)</f>
        <v>Activo</v>
      </c>
      <c r="F2218" s="3" t="str">
        <f>VLOOKUP($A2218,[1]Consolidado!$C$2:$H$3834,6,FALSE)</f>
        <v>Fijo</v>
      </c>
      <c r="G2218" s="4">
        <v>22873</v>
      </c>
      <c r="H2218" s="4">
        <v>0</v>
      </c>
      <c r="I2218" s="4">
        <v>0</v>
      </c>
      <c r="J2218" s="4">
        <v>656.46</v>
      </c>
      <c r="K2218" s="4">
        <v>5713.54</v>
      </c>
      <c r="L2218" s="4">
        <v>16503</v>
      </c>
    </row>
    <row r="2219" spans="1:12" s="2" customFormat="1" ht="39.950000000000003" customHeight="1" x14ac:dyDescent="0.25">
      <c r="A2219" s="3" t="s">
        <v>3086</v>
      </c>
      <c r="B2219" s="3" t="s">
        <v>422</v>
      </c>
      <c r="C2219" s="3" t="s">
        <v>582</v>
      </c>
      <c r="D2219" s="3" t="s">
        <v>462</v>
      </c>
      <c r="E2219" s="3" t="str">
        <f>VLOOKUP($A2219,[1]Consolidado!$C$2:$H$3834,4,FALSE)</f>
        <v>Activo</v>
      </c>
      <c r="F2219" s="3" t="str">
        <f>VLOOKUP($A2219,[1]Consolidado!$C$2:$H$3834,6,FALSE)</f>
        <v>Fijo</v>
      </c>
      <c r="G2219" s="4">
        <v>58757</v>
      </c>
      <c r="H2219" s="4">
        <v>3252.7418333333335</v>
      </c>
      <c r="I2219" s="4">
        <v>1786.21</v>
      </c>
      <c r="J2219" s="4">
        <v>1686.33</v>
      </c>
      <c r="K2219" s="4">
        <v>4896.0200000000004</v>
      </c>
      <c r="L2219" s="4">
        <v>47135.698166666669</v>
      </c>
    </row>
    <row r="2220" spans="1:12" s="2" customFormat="1" ht="39.950000000000003" customHeight="1" x14ac:dyDescent="0.25">
      <c r="A2220" s="3" t="s">
        <v>3087</v>
      </c>
      <c r="B2220" s="3" t="s">
        <v>422</v>
      </c>
      <c r="C2220" s="3" t="s">
        <v>4006</v>
      </c>
      <c r="D2220" s="3" t="s">
        <v>41</v>
      </c>
      <c r="E2220" s="3" t="str">
        <f>VLOOKUP($A2220,[1]Consolidado!$C$2:$H$3834,4,FALSE)</f>
        <v>Activo</v>
      </c>
      <c r="F2220" s="3" t="str">
        <f>VLOOKUP($A2220,[1]Consolidado!$C$2:$H$3834,6,FALSE)</f>
        <v>Fijo</v>
      </c>
      <c r="G2220" s="4">
        <v>18687</v>
      </c>
      <c r="H2220" s="4">
        <v>0</v>
      </c>
      <c r="I2220" s="4">
        <v>0</v>
      </c>
      <c r="J2220" s="4">
        <v>536.32000000000005</v>
      </c>
      <c r="K2220" s="4">
        <v>8272.1200000000008</v>
      </c>
      <c r="L2220" s="4">
        <v>9878.56</v>
      </c>
    </row>
    <row r="2221" spans="1:12" s="2" customFormat="1" ht="39.950000000000003" customHeight="1" x14ac:dyDescent="0.25">
      <c r="A2221" s="3" t="s">
        <v>3088</v>
      </c>
      <c r="B2221" s="3" t="s">
        <v>421</v>
      </c>
      <c r="C2221" s="3" t="s">
        <v>4280</v>
      </c>
      <c r="D2221" s="3" t="s">
        <v>400</v>
      </c>
      <c r="E2221" s="3" t="str">
        <f>VLOOKUP($A2221,[1]Consolidado!$C$2:$H$3834,4,FALSE)</f>
        <v>Activo</v>
      </c>
      <c r="F2221" s="3" t="str">
        <f>VLOOKUP($A2221,[1]Consolidado!$C$2:$H$3834,6,FALSE)</f>
        <v>Fijo</v>
      </c>
      <c r="G2221" s="4">
        <v>27227</v>
      </c>
      <c r="H2221" s="4">
        <v>0</v>
      </c>
      <c r="I2221" s="4">
        <v>0</v>
      </c>
      <c r="J2221" s="4">
        <v>781.41</v>
      </c>
      <c r="K2221" s="4">
        <v>16921.509999999998</v>
      </c>
      <c r="L2221" s="4">
        <v>9524.0800000000017</v>
      </c>
    </row>
    <row r="2222" spans="1:12" s="2" customFormat="1" ht="39.950000000000003" customHeight="1" x14ac:dyDescent="0.25">
      <c r="A2222" s="3" t="s">
        <v>3089</v>
      </c>
      <c r="B2222" s="3" t="s">
        <v>422</v>
      </c>
      <c r="C2222" s="3" t="s">
        <v>589</v>
      </c>
      <c r="D2222" s="3" t="s">
        <v>152</v>
      </c>
      <c r="E2222" s="3" t="str">
        <f>VLOOKUP($A2222,[1]Consolidado!$C$2:$H$3834,4,FALSE)</f>
        <v>Activo</v>
      </c>
      <c r="F2222" s="3" t="str">
        <f>VLOOKUP($A2222,[1]Consolidado!$C$2:$H$3834,6,FALSE)</f>
        <v>Fijo</v>
      </c>
      <c r="G2222" s="4">
        <v>41329</v>
      </c>
      <c r="H2222" s="4">
        <v>630.21887500000014</v>
      </c>
      <c r="I2222" s="4">
        <v>1256.4000000000001</v>
      </c>
      <c r="J2222" s="4">
        <v>1186.1400000000001</v>
      </c>
      <c r="K2222" s="4">
        <v>11362.29</v>
      </c>
      <c r="L2222" s="4">
        <v>26893.951125</v>
      </c>
    </row>
    <row r="2223" spans="1:12" s="2" customFormat="1" ht="39.950000000000003" customHeight="1" x14ac:dyDescent="0.25">
      <c r="A2223" s="3" t="s">
        <v>3090</v>
      </c>
      <c r="B2223" s="3" t="s">
        <v>421</v>
      </c>
      <c r="C2223" s="3" t="s">
        <v>4055</v>
      </c>
      <c r="D2223" s="3" t="s">
        <v>364</v>
      </c>
      <c r="E2223" s="3" t="str">
        <f>VLOOKUP($A2223,[1]Consolidado!$C$2:$H$3834,4,FALSE)</f>
        <v>Activo</v>
      </c>
      <c r="F2223" s="3" t="str">
        <f>VLOOKUP($A2223,[1]Consolidado!$C$2:$H$3834,6,FALSE)</f>
        <v>Fijo</v>
      </c>
      <c r="G2223" s="4">
        <v>54913</v>
      </c>
      <c r="H2223" s="4">
        <v>2547.3958749999988</v>
      </c>
      <c r="I2223" s="4">
        <v>1669.36</v>
      </c>
      <c r="J2223" s="4">
        <v>1576</v>
      </c>
      <c r="K2223" s="4">
        <v>24787.64</v>
      </c>
      <c r="L2223" s="4">
        <v>24332.604124999998</v>
      </c>
    </row>
    <row r="2224" spans="1:12" s="2" customFormat="1" ht="39.950000000000003" customHeight="1" x14ac:dyDescent="0.25">
      <c r="A2224" s="3" t="s">
        <v>3091</v>
      </c>
      <c r="B2224" s="3" t="s">
        <v>421</v>
      </c>
      <c r="C2224" s="3" t="s">
        <v>3</v>
      </c>
      <c r="D2224" s="3" t="s">
        <v>80</v>
      </c>
      <c r="E2224" s="3" t="str">
        <f>VLOOKUP($A2224,[1]Consolidado!$C$2:$H$3834,4,FALSE)</f>
        <v>Activo</v>
      </c>
      <c r="F2224" s="3" t="str">
        <f>VLOOKUP($A2224,[1]Consolidado!$C$2:$H$3834,6,FALSE)</f>
        <v>Fijo</v>
      </c>
      <c r="G2224" s="4">
        <v>27227</v>
      </c>
      <c r="H2224" s="4">
        <v>0</v>
      </c>
      <c r="I2224" s="4">
        <v>0</v>
      </c>
      <c r="J2224" s="4">
        <v>781.41</v>
      </c>
      <c r="K2224" s="4">
        <v>11262.34</v>
      </c>
      <c r="L2224" s="4">
        <v>15183.25</v>
      </c>
    </row>
    <row r="2225" spans="1:12" s="2" customFormat="1" ht="39.950000000000003" customHeight="1" x14ac:dyDescent="0.25">
      <c r="A2225" s="3" t="s">
        <v>3092</v>
      </c>
      <c r="B2225" s="3" t="s">
        <v>422</v>
      </c>
      <c r="C2225" s="3" t="s">
        <v>580</v>
      </c>
      <c r="D2225" s="3" t="s">
        <v>321</v>
      </c>
      <c r="E2225" s="3" t="str">
        <f>VLOOKUP($A2225,[1]Consolidado!$C$2:$H$3834,4,FALSE)</f>
        <v>Activo</v>
      </c>
      <c r="F2225" s="3" t="str">
        <f>VLOOKUP($A2225,[1]Consolidado!$C$2:$H$3834,6,FALSE)</f>
        <v>Fijo</v>
      </c>
      <c r="G2225" s="4">
        <v>26254</v>
      </c>
      <c r="H2225" s="4">
        <v>0</v>
      </c>
      <c r="I2225" s="4">
        <v>0</v>
      </c>
      <c r="J2225" s="4">
        <v>753.49</v>
      </c>
      <c r="K2225" s="4">
        <v>6331.8</v>
      </c>
      <c r="L2225" s="4">
        <v>19168.71</v>
      </c>
    </row>
    <row r="2226" spans="1:12" s="2" customFormat="1" ht="39.950000000000003" customHeight="1" x14ac:dyDescent="0.25">
      <c r="A2226" s="3" t="s">
        <v>3093</v>
      </c>
      <c r="B2226" s="3" t="s">
        <v>422</v>
      </c>
      <c r="C2226" s="3" t="s">
        <v>584</v>
      </c>
      <c r="D2226" s="3" t="s">
        <v>209</v>
      </c>
      <c r="E2226" s="3" t="str">
        <f>VLOOKUP($A2226,[1]Consolidado!$C$2:$H$3834,4,FALSE)</f>
        <v>Activo</v>
      </c>
      <c r="F2226" s="3" t="str">
        <f>VLOOKUP($A2226,[1]Consolidado!$C$2:$H$3834,6,FALSE)</f>
        <v>Fijo</v>
      </c>
      <c r="G2226" s="4">
        <v>39312</v>
      </c>
      <c r="H2226" s="4">
        <v>345.55037499999958</v>
      </c>
      <c r="I2226" s="4">
        <v>1195.08</v>
      </c>
      <c r="J2226" s="4">
        <v>1128.25</v>
      </c>
      <c r="K2226" s="4">
        <v>4239.8</v>
      </c>
      <c r="L2226" s="4">
        <v>32403.319625</v>
      </c>
    </row>
    <row r="2227" spans="1:12" s="2" customFormat="1" ht="39.950000000000003" customHeight="1" x14ac:dyDescent="0.25">
      <c r="A2227" s="3" t="s">
        <v>3094</v>
      </c>
      <c r="B2227" s="3" t="s">
        <v>422</v>
      </c>
      <c r="C2227" s="3" t="s">
        <v>873</v>
      </c>
      <c r="D2227" s="3" t="s">
        <v>354</v>
      </c>
      <c r="E2227" s="3" t="str">
        <f>VLOOKUP($A2227,[1]Consolidado!$C$2:$H$3834,4,FALSE)</f>
        <v>Activo</v>
      </c>
      <c r="F2227" s="3" t="str">
        <f>VLOOKUP($A2227,[1]Consolidado!$C$2:$H$3834,6,FALSE)</f>
        <v>Fijo</v>
      </c>
      <c r="G2227" s="4">
        <v>27227</v>
      </c>
      <c r="H2227" s="4">
        <v>0</v>
      </c>
      <c r="I2227" s="4">
        <v>0</v>
      </c>
      <c r="J2227" s="4">
        <v>781.41</v>
      </c>
      <c r="K2227" s="4">
        <v>9572.09</v>
      </c>
      <c r="L2227" s="4">
        <v>16873.5</v>
      </c>
    </row>
    <row r="2228" spans="1:12" s="2" customFormat="1" ht="39.950000000000003" customHeight="1" x14ac:dyDescent="0.25">
      <c r="A2228" s="3" t="s">
        <v>3095</v>
      </c>
      <c r="B2228" s="3" t="s">
        <v>422</v>
      </c>
      <c r="C2228" s="3" t="s">
        <v>4055</v>
      </c>
      <c r="D2228" s="3" t="s">
        <v>385</v>
      </c>
      <c r="E2228" s="3" t="str">
        <f>VLOOKUP($A2228,[1]Consolidado!$C$2:$H$3834,4,FALSE)</f>
        <v>Activo</v>
      </c>
      <c r="F2228" s="3" t="str">
        <f>VLOOKUP($A2228,[1]Consolidado!$C$2:$H$3834,6,FALSE)</f>
        <v>Fijo</v>
      </c>
      <c r="G2228" s="4">
        <v>54913</v>
      </c>
      <c r="H2228" s="4">
        <v>2547.3958749999988</v>
      </c>
      <c r="I2228" s="4">
        <v>1669.36</v>
      </c>
      <c r="J2228" s="4">
        <v>1576</v>
      </c>
      <c r="K2228" s="4">
        <v>11638.4</v>
      </c>
      <c r="L2228" s="4">
        <v>37481.844124999996</v>
      </c>
    </row>
    <row r="2229" spans="1:12" s="2" customFormat="1" ht="39.950000000000003" customHeight="1" x14ac:dyDescent="0.25">
      <c r="A2229" s="3" t="s">
        <v>3096</v>
      </c>
      <c r="B2229" s="3" t="s">
        <v>422</v>
      </c>
      <c r="C2229" s="3" t="s">
        <v>4004</v>
      </c>
      <c r="D2229" s="3" t="s">
        <v>88</v>
      </c>
      <c r="E2229" s="3" t="str">
        <f>VLOOKUP($A2229,[1]Consolidado!$C$2:$H$3834,4,FALSE)</f>
        <v>Activo</v>
      </c>
      <c r="F2229" s="3" t="str">
        <f>VLOOKUP($A2229,[1]Consolidado!$C$2:$H$3834,6,FALSE)</f>
        <v>Fijo</v>
      </c>
      <c r="G2229" s="4">
        <v>31312</v>
      </c>
      <c r="H2229" s="4">
        <v>0</v>
      </c>
      <c r="I2229" s="4">
        <v>0</v>
      </c>
      <c r="J2229" s="4">
        <v>898.65</v>
      </c>
      <c r="K2229" s="4">
        <v>7242.2</v>
      </c>
      <c r="L2229" s="4">
        <v>23171.149999999998</v>
      </c>
    </row>
    <row r="2230" spans="1:12" s="2" customFormat="1" ht="39.950000000000003" customHeight="1" x14ac:dyDescent="0.25">
      <c r="A2230" s="3" t="s">
        <v>3097</v>
      </c>
      <c r="B2230" s="3" t="s">
        <v>422</v>
      </c>
      <c r="C2230" s="3" t="s">
        <v>4038</v>
      </c>
      <c r="D2230" s="3" t="s">
        <v>158</v>
      </c>
      <c r="E2230" s="3" t="str">
        <f>VLOOKUP($A2230,[1]Consolidado!$C$2:$H$3834,4,FALSE)</f>
        <v>Activo</v>
      </c>
      <c r="F2230" s="3" t="str">
        <f>VLOOKUP($A2230,[1]Consolidado!$C$2:$H$3834,6,FALSE)</f>
        <v>Fijo</v>
      </c>
      <c r="G2230" s="4">
        <v>47062</v>
      </c>
      <c r="H2230" s="4">
        <v>1439.3458749999991</v>
      </c>
      <c r="I2230" s="4">
        <v>1430.68</v>
      </c>
      <c r="J2230" s="4">
        <v>1350.68</v>
      </c>
      <c r="K2230" s="4">
        <v>525</v>
      </c>
      <c r="L2230" s="4">
        <v>42316.294125</v>
      </c>
    </row>
    <row r="2231" spans="1:12" s="2" customFormat="1" ht="39.950000000000003" customHeight="1" x14ac:dyDescent="0.25">
      <c r="A2231" s="3" t="s">
        <v>3098</v>
      </c>
      <c r="B2231" s="3" t="s">
        <v>422</v>
      </c>
      <c r="C2231" s="3" t="s">
        <v>584</v>
      </c>
      <c r="D2231" s="3" t="s">
        <v>158</v>
      </c>
      <c r="E2231" s="3" t="str">
        <f>VLOOKUP($A2231,[1]Consolidado!$C$2:$H$3834,4,FALSE)</f>
        <v>Activo</v>
      </c>
      <c r="F2231" s="3" t="str">
        <f>VLOOKUP($A2231,[1]Consolidado!$C$2:$H$3834,6,FALSE)</f>
        <v>Fijo</v>
      </c>
      <c r="G2231" s="4">
        <v>39312</v>
      </c>
      <c r="H2231" s="4">
        <v>345.55037499999958</v>
      </c>
      <c r="I2231" s="4">
        <v>1195.08</v>
      </c>
      <c r="J2231" s="4">
        <v>1128.25</v>
      </c>
      <c r="K2231" s="4">
        <v>7512.47</v>
      </c>
      <c r="L2231" s="4">
        <v>29130.649624999998</v>
      </c>
    </row>
    <row r="2232" spans="1:12" s="2" customFormat="1" ht="39.950000000000003" customHeight="1" x14ac:dyDescent="0.25">
      <c r="A2232" s="3" t="s">
        <v>3099</v>
      </c>
      <c r="B2232" s="3" t="s">
        <v>422</v>
      </c>
      <c r="C2232" s="3" t="s">
        <v>590</v>
      </c>
      <c r="D2232" s="3" t="s">
        <v>127</v>
      </c>
      <c r="E2232" s="3" t="str">
        <f>VLOOKUP($A2232,[1]Consolidado!$C$2:$H$3834,4,FALSE)</f>
        <v>Activo</v>
      </c>
      <c r="F2232" s="3" t="str">
        <f>VLOOKUP($A2232,[1]Consolidado!$C$2:$H$3834,6,FALSE)</f>
        <v>Fijo</v>
      </c>
      <c r="G2232" s="4">
        <v>36952</v>
      </c>
      <c r="H2232" s="4">
        <v>12.470875000000524</v>
      </c>
      <c r="I2232" s="4">
        <v>1123.3399999999999</v>
      </c>
      <c r="J2232" s="4">
        <v>1060.52</v>
      </c>
      <c r="K2232" s="4">
        <v>1438.6</v>
      </c>
      <c r="L2232" s="4">
        <v>33317.069125000009</v>
      </c>
    </row>
    <row r="2233" spans="1:12" s="2" customFormat="1" ht="39.950000000000003" customHeight="1" x14ac:dyDescent="0.25">
      <c r="A2233" s="3" t="s">
        <v>3100</v>
      </c>
      <c r="B2233" s="3" t="s">
        <v>421</v>
      </c>
      <c r="C2233" s="3" t="s">
        <v>591</v>
      </c>
      <c r="D2233" s="3" t="s">
        <v>108</v>
      </c>
      <c r="E2233" s="3" t="str">
        <f>VLOOKUP($A2233,[1]Consolidado!$C$2:$H$3834,4,FALSE)</f>
        <v>Activo</v>
      </c>
      <c r="F2233" s="3" t="str">
        <f>VLOOKUP($A2233,[1]Consolidado!$C$2:$H$3834,6,FALSE)</f>
        <v>Fijo</v>
      </c>
      <c r="G2233" s="4">
        <v>49008</v>
      </c>
      <c r="H2233" s="4">
        <v>1199.3563750000001</v>
      </c>
      <c r="I2233" s="4">
        <v>1489.84</v>
      </c>
      <c r="J2233" s="4">
        <v>1406.53</v>
      </c>
      <c r="K2233" s="4">
        <v>3391.44</v>
      </c>
      <c r="L2233" s="4">
        <v>41520.833624999999</v>
      </c>
    </row>
    <row r="2234" spans="1:12" s="2" customFormat="1" ht="39.950000000000003" customHeight="1" x14ac:dyDescent="0.25">
      <c r="A2234" s="3" t="s">
        <v>3101</v>
      </c>
      <c r="B2234" s="3" t="s">
        <v>422</v>
      </c>
      <c r="C2234" s="3" t="s">
        <v>4047</v>
      </c>
      <c r="D2234" s="3" t="s">
        <v>292</v>
      </c>
      <c r="E2234" s="3" t="str">
        <f>VLOOKUP($A2234,[1]Consolidado!$C$2:$H$3834,4,FALSE)</f>
        <v>Activo</v>
      </c>
      <c r="F2234" s="3" t="str">
        <f>VLOOKUP($A2234,[1]Consolidado!$C$2:$H$3834,6,FALSE)</f>
        <v>Fijo</v>
      </c>
      <c r="G2234" s="4">
        <v>54454</v>
      </c>
      <c r="H2234" s="4">
        <v>2225.2963749999994</v>
      </c>
      <c r="I2234" s="4">
        <v>1655.4</v>
      </c>
      <c r="J2234" s="4">
        <v>1562.83</v>
      </c>
      <c r="K2234" s="4">
        <v>11708.22</v>
      </c>
      <c r="L2234" s="4">
        <v>37302.253624999998</v>
      </c>
    </row>
    <row r="2235" spans="1:12" s="2" customFormat="1" ht="39.950000000000003" customHeight="1" x14ac:dyDescent="0.25">
      <c r="A2235" s="3" t="s">
        <v>3102</v>
      </c>
      <c r="B2235" s="3" t="s">
        <v>422</v>
      </c>
      <c r="C2235" s="3" t="s">
        <v>4039</v>
      </c>
      <c r="D2235" s="3" t="s">
        <v>108</v>
      </c>
      <c r="E2235" s="3" t="str">
        <f>VLOOKUP($A2235,[1]Consolidado!$C$2:$H$3834,4,FALSE)</f>
        <v>Activo</v>
      </c>
      <c r="F2235" s="3" t="str">
        <f>VLOOKUP($A2235,[1]Consolidado!$C$2:$H$3834,6,FALSE)</f>
        <v>Fijo</v>
      </c>
      <c r="G2235" s="4">
        <v>68534</v>
      </c>
      <c r="H2235" s="4">
        <v>4406.3938333333317</v>
      </c>
      <c r="I2235" s="4">
        <v>2083.4299999999998</v>
      </c>
      <c r="J2235" s="4">
        <v>1966.93</v>
      </c>
      <c r="K2235" s="4">
        <v>11625.550000000001</v>
      </c>
      <c r="L2235" s="4">
        <v>48451.696166666661</v>
      </c>
    </row>
    <row r="2236" spans="1:12" s="2" customFormat="1" ht="39.950000000000003" customHeight="1" x14ac:dyDescent="0.25">
      <c r="A2236" s="3" t="s">
        <v>3103</v>
      </c>
      <c r="B2236" s="3" t="s">
        <v>421</v>
      </c>
      <c r="C2236" s="3" t="s">
        <v>4281</v>
      </c>
      <c r="D2236" s="3" t="s">
        <v>247</v>
      </c>
      <c r="E2236" s="3" t="str">
        <f>VLOOKUP($A2236,[1]Consolidado!$C$2:$H$3834,4,FALSE)</f>
        <v>Activo</v>
      </c>
      <c r="F2236" s="3" t="str">
        <f>VLOOKUP($A2236,[1]Consolidado!$C$2:$H$3834,6,FALSE)</f>
        <v>Fijo</v>
      </c>
      <c r="G2236" s="4">
        <v>84233</v>
      </c>
      <c r="H2236" s="4">
        <v>8396.6447916666657</v>
      </c>
      <c r="I2236" s="4">
        <v>2560.6799999999998</v>
      </c>
      <c r="J2236" s="4">
        <v>2417.4899999999998</v>
      </c>
      <c r="K2236" s="4">
        <v>47085.42</v>
      </c>
      <c r="L2236" s="4">
        <v>23772.765208333338</v>
      </c>
    </row>
    <row r="2237" spans="1:12" s="2" customFormat="1" ht="39.950000000000003" customHeight="1" x14ac:dyDescent="0.25">
      <c r="A2237" s="3" t="s">
        <v>3104</v>
      </c>
      <c r="B2237" s="3" t="s">
        <v>422</v>
      </c>
      <c r="C2237" s="3" t="s">
        <v>4132</v>
      </c>
      <c r="D2237" s="3" t="s">
        <v>326</v>
      </c>
      <c r="E2237" s="3" t="str">
        <f>VLOOKUP($A2237,[1]Consolidado!$C$2:$H$3834,4,FALSE)</f>
        <v>Activo</v>
      </c>
      <c r="F2237" s="3" t="str">
        <f>VLOOKUP($A2237,[1]Consolidado!$C$2:$H$3834,6,FALSE)</f>
        <v>Fijo</v>
      </c>
      <c r="G2237" s="4">
        <v>81680</v>
      </c>
      <c r="H2237" s="4">
        <v>7796.1147916666641</v>
      </c>
      <c r="I2237" s="4">
        <v>2483.0700000000002</v>
      </c>
      <c r="J2237" s="4">
        <v>2344.2199999999998</v>
      </c>
      <c r="K2237" s="4">
        <v>35231.800000000003</v>
      </c>
      <c r="L2237" s="4">
        <v>33824.795208333322</v>
      </c>
    </row>
    <row r="2238" spans="1:12" s="2" customFormat="1" ht="39.950000000000003" customHeight="1" x14ac:dyDescent="0.25">
      <c r="A2238" s="3" t="s">
        <v>3105</v>
      </c>
      <c r="B2238" s="3" t="s">
        <v>422</v>
      </c>
      <c r="C2238" s="3" t="s">
        <v>592</v>
      </c>
      <c r="D2238" s="3" t="s">
        <v>179</v>
      </c>
      <c r="E2238" s="3" t="str">
        <f>VLOOKUP($A2238,[1]Consolidado!$C$2:$H$3834,4,FALSE)</f>
        <v>Activo</v>
      </c>
      <c r="F2238" s="3" t="str">
        <f>VLOOKUP($A2238,[1]Consolidado!$C$2:$H$3834,6,FALSE)</f>
        <v>Fijo</v>
      </c>
      <c r="G2238" s="4">
        <v>57529</v>
      </c>
      <c r="H2238" s="4">
        <v>3021.6578333333327</v>
      </c>
      <c r="I2238" s="4">
        <v>1748.88</v>
      </c>
      <c r="J2238" s="4">
        <v>1651.08</v>
      </c>
      <c r="K2238" s="4">
        <v>7227.92</v>
      </c>
      <c r="L2238" s="4">
        <v>43879.462166666672</v>
      </c>
    </row>
    <row r="2239" spans="1:12" s="2" customFormat="1" ht="39.950000000000003" customHeight="1" x14ac:dyDescent="0.25">
      <c r="A2239" s="3" t="s">
        <v>3106</v>
      </c>
      <c r="B2239" s="3" t="s">
        <v>422</v>
      </c>
      <c r="C2239" s="3" t="s">
        <v>4006</v>
      </c>
      <c r="D2239" s="3" t="s">
        <v>55</v>
      </c>
      <c r="E2239" s="3" t="str">
        <f>VLOOKUP($A2239,[1]Consolidado!$C$2:$H$3834,4,FALSE)</f>
        <v>Activo</v>
      </c>
      <c r="F2239" s="3" t="str">
        <f>VLOOKUP($A2239,[1]Consolidado!$C$2:$H$3834,6,FALSE)</f>
        <v>Fijo</v>
      </c>
      <c r="G2239" s="4">
        <v>18687</v>
      </c>
      <c r="H2239" s="4">
        <v>0</v>
      </c>
      <c r="I2239" s="4">
        <v>0</v>
      </c>
      <c r="J2239" s="4">
        <v>536.32000000000005</v>
      </c>
      <c r="K2239" s="4">
        <v>10132.569999999998</v>
      </c>
      <c r="L2239" s="4">
        <v>8018.1100000000024</v>
      </c>
    </row>
    <row r="2240" spans="1:12" s="2" customFormat="1" ht="39.950000000000003" customHeight="1" x14ac:dyDescent="0.25">
      <c r="A2240" s="3" t="s">
        <v>3107</v>
      </c>
      <c r="B2240" s="3" t="s">
        <v>421</v>
      </c>
      <c r="C2240" s="3" t="s">
        <v>3</v>
      </c>
      <c r="D2240" s="3" t="s">
        <v>571</v>
      </c>
      <c r="E2240" s="3" t="str">
        <f>VLOOKUP($A2240,[1]Consolidado!$C$2:$H$3834,4,FALSE)</f>
        <v>Activo</v>
      </c>
      <c r="F2240" s="3" t="str">
        <f>VLOOKUP($A2240,[1]Consolidado!$C$2:$H$3834,6,FALSE)</f>
        <v>Fijo</v>
      </c>
      <c r="G2240" s="4">
        <v>26254</v>
      </c>
      <c r="H2240" s="4">
        <v>0</v>
      </c>
      <c r="I2240" s="4">
        <v>0</v>
      </c>
      <c r="J2240" s="4">
        <v>753.49</v>
      </c>
      <c r="K2240" s="4">
        <v>3490.2400000000002</v>
      </c>
      <c r="L2240" s="4">
        <v>22010.269999999997</v>
      </c>
    </row>
    <row r="2241" spans="1:12" s="2" customFormat="1" ht="39.950000000000003" customHeight="1" x14ac:dyDescent="0.25">
      <c r="A2241" s="3" t="s">
        <v>3108</v>
      </c>
      <c r="B2241" s="3" t="s">
        <v>422</v>
      </c>
      <c r="C2241" s="3" t="s">
        <v>579</v>
      </c>
      <c r="D2241" s="3" t="s">
        <v>476</v>
      </c>
      <c r="E2241" s="3" t="str">
        <f>VLOOKUP($A2241,[1]Consolidado!$C$2:$H$3834,4,FALSE)</f>
        <v>Activo</v>
      </c>
      <c r="F2241" s="3" t="str">
        <f>VLOOKUP($A2241,[1]Consolidado!$C$2:$H$3834,6,FALSE)</f>
        <v>Fijo</v>
      </c>
      <c r="G2241" s="4">
        <v>54453</v>
      </c>
      <c r="H2241" s="4">
        <v>2482.4743749999993</v>
      </c>
      <c r="I2241" s="4">
        <v>1655.37</v>
      </c>
      <c r="J2241" s="4">
        <v>1562.8</v>
      </c>
      <c r="K2241" s="4">
        <v>17581.84</v>
      </c>
      <c r="L2241" s="4">
        <v>31170.515624999996</v>
      </c>
    </row>
    <row r="2242" spans="1:12" s="2" customFormat="1" ht="39.950000000000003" customHeight="1" x14ac:dyDescent="0.25">
      <c r="A2242" s="3" t="s">
        <v>3109</v>
      </c>
      <c r="B2242" s="3" t="s">
        <v>422</v>
      </c>
      <c r="C2242" s="3" t="s">
        <v>590</v>
      </c>
      <c r="D2242" s="3" t="s">
        <v>540</v>
      </c>
      <c r="E2242" s="3" t="str">
        <f>VLOOKUP($A2242,[1]Consolidado!$C$2:$H$3834,4,FALSE)</f>
        <v>Activo</v>
      </c>
      <c r="F2242" s="3" t="str">
        <f>VLOOKUP($A2242,[1]Consolidado!$C$2:$H$3834,6,FALSE)</f>
        <v>Fijo</v>
      </c>
      <c r="G2242" s="4">
        <v>36952</v>
      </c>
      <c r="H2242" s="4">
        <v>12.470875000000524</v>
      </c>
      <c r="I2242" s="4">
        <v>1123.3399999999999</v>
      </c>
      <c r="J2242" s="4">
        <v>1060.52</v>
      </c>
      <c r="K2242" s="4">
        <v>17463.97</v>
      </c>
      <c r="L2242" s="4">
        <v>17291.699125000006</v>
      </c>
    </row>
    <row r="2243" spans="1:12" s="2" customFormat="1" ht="39.950000000000003" customHeight="1" x14ac:dyDescent="0.25">
      <c r="A2243" s="3" t="s">
        <v>3110</v>
      </c>
      <c r="B2243" s="3" t="s">
        <v>421</v>
      </c>
      <c r="C2243" s="3" t="s">
        <v>4047</v>
      </c>
      <c r="D2243" s="3" t="s">
        <v>465</v>
      </c>
      <c r="E2243" s="3" t="str">
        <f>VLOOKUP($A2243,[1]Consolidado!$C$2:$H$3834,4,FALSE)</f>
        <v>Activo</v>
      </c>
      <c r="F2243" s="3" t="str">
        <f>VLOOKUP($A2243,[1]Consolidado!$C$2:$H$3834,6,FALSE)</f>
        <v>Fijo</v>
      </c>
      <c r="G2243" s="4">
        <v>54454</v>
      </c>
      <c r="H2243" s="4">
        <v>2482.6153749999999</v>
      </c>
      <c r="I2243" s="4">
        <v>1655.4</v>
      </c>
      <c r="J2243" s="4">
        <v>1562.83</v>
      </c>
      <c r="K2243" s="4">
        <v>2025</v>
      </c>
      <c r="L2243" s="4">
        <v>46728.154624999996</v>
      </c>
    </row>
    <row r="2244" spans="1:12" s="2" customFormat="1" ht="39.950000000000003" customHeight="1" x14ac:dyDescent="0.25">
      <c r="A2244" s="3" t="s">
        <v>3111</v>
      </c>
      <c r="B2244" s="3" t="s">
        <v>422</v>
      </c>
      <c r="C2244" s="3" t="s">
        <v>4282</v>
      </c>
      <c r="D2244" s="3" t="s">
        <v>272</v>
      </c>
      <c r="E2244" s="3" t="str">
        <f>VLOOKUP($A2244,[1]Consolidado!$C$2:$H$3834,4,FALSE)</f>
        <v>Activo</v>
      </c>
      <c r="F2244" s="3" t="str">
        <f>VLOOKUP($A2244,[1]Consolidado!$C$2:$H$3834,6,FALSE)</f>
        <v>Fijo</v>
      </c>
      <c r="G2244" s="4">
        <v>93592</v>
      </c>
      <c r="H2244" s="4">
        <v>10598.114791666667</v>
      </c>
      <c r="I2244" s="4">
        <v>2845.2</v>
      </c>
      <c r="J2244" s="4">
        <v>2686.09</v>
      </c>
      <c r="K2244" s="4">
        <v>6022.9000000000005</v>
      </c>
      <c r="L2244" s="4">
        <v>71439.695208333345</v>
      </c>
    </row>
    <row r="2245" spans="1:12" s="2" customFormat="1" ht="39.950000000000003" customHeight="1" x14ac:dyDescent="0.25">
      <c r="A2245" s="3" t="s">
        <v>3112</v>
      </c>
      <c r="B2245" s="3" t="s">
        <v>422</v>
      </c>
      <c r="C2245" s="3" t="s">
        <v>593</v>
      </c>
      <c r="D2245" s="3" t="s">
        <v>116</v>
      </c>
      <c r="E2245" s="3" t="str">
        <f>VLOOKUP($A2245,[1]Consolidado!$C$2:$H$3834,4,FALSE)</f>
        <v>Activo</v>
      </c>
      <c r="F2245" s="3" t="str">
        <f>VLOOKUP($A2245,[1]Consolidado!$C$2:$H$3834,6,FALSE)</f>
        <v>Fijo</v>
      </c>
      <c r="G2245" s="4">
        <v>41329</v>
      </c>
      <c r="H2245" s="4">
        <v>630.21887500000014</v>
      </c>
      <c r="I2245" s="4">
        <v>1256.4000000000001</v>
      </c>
      <c r="J2245" s="4">
        <v>1186.1400000000001</v>
      </c>
      <c r="K2245" s="4">
        <v>5744.62</v>
      </c>
      <c r="L2245" s="4">
        <v>32511.621125000001</v>
      </c>
    </row>
    <row r="2246" spans="1:12" s="2" customFormat="1" ht="39.950000000000003" customHeight="1" x14ac:dyDescent="0.25">
      <c r="A2246" s="3" t="s">
        <v>3113</v>
      </c>
      <c r="B2246" s="3" t="s">
        <v>421</v>
      </c>
      <c r="C2246" s="3" t="s">
        <v>594</v>
      </c>
      <c r="D2246" s="3" t="s">
        <v>331</v>
      </c>
      <c r="E2246" s="3" t="str">
        <f>VLOOKUP($A2246,[1]Consolidado!$C$2:$H$3834,4,FALSE)</f>
        <v>Activo</v>
      </c>
      <c r="F2246" s="3" t="str">
        <f>VLOOKUP($A2246,[1]Consolidado!$C$2:$H$3834,6,FALSE)</f>
        <v>Fijo</v>
      </c>
      <c r="G2246" s="4">
        <v>32150</v>
      </c>
      <c r="H2246" s="4">
        <v>0</v>
      </c>
      <c r="I2246" s="4">
        <v>0</v>
      </c>
      <c r="J2246" s="4">
        <v>922.71</v>
      </c>
      <c r="K2246" s="4">
        <v>11743.609999999999</v>
      </c>
      <c r="L2246" s="4">
        <v>19483.68</v>
      </c>
    </row>
    <row r="2247" spans="1:12" s="2" customFormat="1" ht="39.950000000000003" customHeight="1" x14ac:dyDescent="0.25">
      <c r="A2247" s="3" t="s">
        <v>3114</v>
      </c>
      <c r="B2247" s="3" t="s">
        <v>421</v>
      </c>
      <c r="C2247" s="3" t="s">
        <v>4055</v>
      </c>
      <c r="D2247" s="3" t="s">
        <v>391</v>
      </c>
      <c r="E2247" s="3" t="str">
        <f>VLOOKUP($A2247,[1]Consolidado!$C$2:$H$3834,4,FALSE)</f>
        <v>Activo</v>
      </c>
      <c r="F2247" s="3" t="str">
        <f>VLOOKUP($A2247,[1]Consolidado!$C$2:$H$3834,6,FALSE)</f>
        <v>Fijo</v>
      </c>
      <c r="G2247" s="4">
        <v>54913</v>
      </c>
      <c r="H2247" s="4">
        <v>2547.3958749999988</v>
      </c>
      <c r="I2247" s="4">
        <v>1669.36</v>
      </c>
      <c r="J2247" s="4">
        <v>1576</v>
      </c>
      <c r="K2247" s="4">
        <v>2452.1999999999998</v>
      </c>
      <c r="L2247" s="4">
        <v>46668.044125</v>
      </c>
    </row>
    <row r="2248" spans="1:12" s="2" customFormat="1" ht="39.950000000000003" customHeight="1" x14ac:dyDescent="0.25">
      <c r="A2248" s="3" t="s">
        <v>3115</v>
      </c>
      <c r="B2248" s="3" t="s">
        <v>422</v>
      </c>
      <c r="C2248" s="3" t="s">
        <v>593</v>
      </c>
      <c r="D2248" s="3" t="s">
        <v>113</v>
      </c>
      <c r="E2248" s="3" t="str">
        <f>VLOOKUP($A2248,[1]Consolidado!$C$2:$H$3834,4,FALSE)</f>
        <v>Activo</v>
      </c>
      <c r="F2248" s="3" t="str">
        <f>VLOOKUP($A2248,[1]Consolidado!$C$2:$H$3834,6,FALSE)</f>
        <v>Fijo</v>
      </c>
      <c r="G2248" s="4">
        <v>41329</v>
      </c>
      <c r="H2248" s="4">
        <v>630.21887500000014</v>
      </c>
      <c r="I2248" s="4">
        <v>1256.4000000000001</v>
      </c>
      <c r="J2248" s="4">
        <v>1186.1400000000001</v>
      </c>
      <c r="K2248" s="4">
        <v>17794.62</v>
      </c>
      <c r="L2248" s="4">
        <v>20461.621125000001</v>
      </c>
    </row>
    <row r="2249" spans="1:12" s="2" customFormat="1" ht="39.950000000000003" customHeight="1" x14ac:dyDescent="0.25">
      <c r="A2249" s="3" t="s">
        <v>3116</v>
      </c>
      <c r="B2249" s="3" t="s">
        <v>422</v>
      </c>
      <c r="C2249" s="3" t="s">
        <v>873</v>
      </c>
      <c r="D2249" s="3" t="s">
        <v>192</v>
      </c>
      <c r="E2249" s="3" t="str">
        <f>VLOOKUP($A2249,[1]Consolidado!$C$2:$H$3834,4,FALSE)</f>
        <v>Activo</v>
      </c>
      <c r="F2249" s="3" t="str">
        <f>VLOOKUP($A2249,[1]Consolidado!$C$2:$H$3834,6,FALSE)</f>
        <v>Fijo</v>
      </c>
      <c r="G2249" s="4">
        <v>27227</v>
      </c>
      <c r="H2249" s="4">
        <v>0</v>
      </c>
      <c r="I2249" s="4">
        <v>0</v>
      </c>
      <c r="J2249" s="4">
        <v>781.41</v>
      </c>
      <c r="K2249" s="4">
        <v>231.8</v>
      </c>
      <c r="L2249" s="4">
        <v>26213.79</v>
      </c>
    </row>
    <row r="2250" spans="1:12" s="2" customFormat="1" ht="39.950000000000003" customHeight="1" x14ac:dyDescent="0.25">
      <c r="A2250" s="3" t="s">
        <v>3117</v>
      </c>
      <c r="B2250" s="3" t="s">
        <v>422</v>
      </c>
      <c r="C2250" s="3" t="s">
        <v>4063</v>
      </c>
      <c r="D2250" s="3" t="s">
        <v>482</v>
      </c>
      <c r="E2250" s="3" t="str">
        <f>VLOOKUP($A2250,[1]Consolidado!$C$2:$H$3834,4,FALSE)</f>
        <v>Activo</v>
      </c>
      <c r="F2250" s="3" t="str">
        <f>VLOOKUP($A2250,[1]Consolidado!$C$2:$H$3834,6,FALSE)</f>
        <v>Fijo</v>
      </c>
      <c r="G2250" s="4">
        <v>50890</v>
      </c>
      <c r="H2250" s="4">
        <v>1979.6098750000003</v>
      </c>
      <c r="I2250" s="4">
        <v>1547.06</v>
      </c>
      <c r="J2250" s="4">
        <v>1460.54</v>
      </c>
      <c r="K2250" s="4">
        <v>2953.9300000000003</v>
      </c>
      <c r="L2250" s="4">
        <v>42948.860124999999</v>
      </c>
    </row>
    <row r="2251" spans="1:12" s="2" customFormat="1" ht="39.950000000000003" customHeight="1" x14ac:dyDescent="0.25">
      <c r="A2251" s="3" t="s">
        <v>3118</v>
      </c>
      <c r="B2251" s="3" t="s">
        <v>422</v>
      </c>
      <c r="C2251" s="3" t="s">
        <v>4006</v>
      </c>
      <c r="D2251" s="3" t="s">
        <v>192</v>
      </c>
      <c r="E2251" s="3" t="str">
        <f>VLOOKUP($A2251,[1]Consolidado!$C$2:$H$3834,4,FALSE)</f>
        <v>Activo</v>
      </c>
      <c r="F2251" s="3" t="str">
        <f>VLOOKUP($A2251,[1]Consolidado!$C$2:$H$3834,6,FALSE)</f>
        <v>Fijo</v>
      </c>
      <c r="G2251" s="4">
        <v>18687</v>
      </c>
      <c r="H2251" s="4">
        <v>0</v>
      </c>
      <c r="I2251" s="4">
        <v>0</v>
      </c>
      <c r="J2251" s="4">
        <v>536.32000000000005</v>
      </c>
      <c r="K2251" s="4">
        <v>938.6</v>
      </c>
      <c r="L2251" s="4">
        <v>17212.080000000002</v>
      </c>
    </row>
    <row r="2252" spans="1:12" s="2" customFormat="1" ht="39.950000000000003" customHeight="1" x14ac:dyDescent="0.25">
      <c r="A2252" s="3" t="s">
        <v>3119</v>
      </c>
      <c r="B2252" s="3" t="s">
        <v>422</v>
      </c>
      <c r="C2252" s="3" t="s">
        <v>582</v>
      </c>
      <c r="D2252" s="3" t="s">
        <v>441</v>
      </c>
      <c r="E2252" s="3" t="str">
        <f>VLOOKUP($A2252,[1]Consolidado!$C$2:$H$3834,4,FALSE)</f>
        <v>Activo</v>
      </c>
      <c r="F2252" s="3" t="str">
        <f>VLOOKUP($A2252,[1]Consolidado!$C$2:$H$3834,6,FALSE)</f>
        <v>Fijo</v>
      </c>
      <c r="G2252" s="4">
        <v>60288</v>
      </c>
      <c r="H2252" s="4">
        <v>3540.8438333333338</v>
      </c>
      <c r="I2252" s="4">
        <v>1832.76</v>
      </c>
      <c r="J2252" s="4">
        <v>1730.27</v>
      </c>
      <c r="K2252" s="4">
        <v>1321.2</v>
      </c>
      <c r="L2252" s="4">
        <v>51862.926166666672</v>
      </c>
    </row>
    <row r="2253" spans="1:12" s="2" customFormat="1" ht="39.950000000000003" customHeight="1" x14ac:dyDescent="0.25">
      <c r="A2253" s="3" t="s">
        <v>3120</v>
      </c>
      <c r="B2253" s="3" t="s">
        <v>422</v>
      </c>
      <c r="C2253" s="3" t="s">
        <v>583</v>
      </c>
      <c r="D2253" s="3" t="s">
        <v>236</v>
      </c>
      <c r="E2253" s="3" t="str">
        <f>VLOOKUP($A2253,[1]Consolidado!$C$2:$H$3834,4,FALSE)</f>
        <v>Activo</v>
      </c>
      <c r="F2253" s="3" t="str">
        <f>VLOOKUP($A2253,[1]Consolidado!$C$2:$H$3834,6,FALSE)</f>
        <v>Fijo</v>
      </c>
      <c r="G2253" s="4">
        <v>36952</v>
      </c>
      <c r="H2253" s="4">
        <v>12.470875000000524</v>
      </c>
      <c r="I2253" s="4">
        <v>1123.3399999999999</v>
      </c>
      <c r="J2253" s="4">
        <v>1060.52</v>
      </c>
      <c r="K2253" s="4">
        <v>3438.6</v>
      </c>
      <c r="L2253" s="4">
        <v>31317.069125000009</v>
      </c>
    </row>
    <row r="2254" spans="1:12" s="2" customFormat="1" ht="39.950000000000003" customHeight="1" x14ac:dyDescent="0.25">
      <c r="A2254" s="3" t="s">
        <v>3121</v>
      </c>
      <c r="B2254" s="3" t="s">
        <v>422</v>
      </c>
      <c r="C2254" s="3" t="s">
        <v>595</v>
      </c>
      <c r="D2254" s="3" t="s">
        <v>116</v>
      </c>
      <c r="E2254" s="3" t="str">
        <f>VLOOKUP($A2254,[1]Consolidado!$C$2:$H$3834,4,FALSE)</f>
        <v>Activo</v>
      </c>
      <c r="F2254" s="3" t="str">
        <f>VLOOKUP($A2254,[1]Consolidado!$C$2:$H$3834,6,FALSE)</f>
        <v>Fijo</v>
      </c>
      <c r="G2254" s="4">
        <v>35005</v>
      </c>
      <c r="H2254" s="4">
        <v>0</v>
      </c>
      <c r="I2254" s="4">
        <v>1064.1500000000001</v>
      </c>
      <c r="J2254" s="4">
        <v>1004.64</v>
      </c>
      <c r="K2254" s="4">
        <v>7923.46</v>
      </c>
      <c r="L2254" s="4">
        <v>25012.75</v>
      </c>
    </row>
    <row r="2255" spans="1:12" s="2" customFormat="1" ht="39.950000000000003" customHeight="1" x14ac:dyDescent="0.25">
      <c r="A2255" s="3" t="s">
        <v>3122</v>
      </c>
      <c r="B2255" s="3" t="s">
        <v>421</v>
      </c>
      <c r="C2255" s="3" t="s">
        <v>593</v>
      </c>
      <c r="D2255" s="3" t="s">
        <v>116</v>
      </c>
      <c r="E2255" s="3" t="str">
        <f>VLOOKUP($A2255,[1]Consolidado!$C$2:$H$3834,4,FALSE)</f>
        <v>Activo</v>
      </c>
      <c r="F2255" s="3" t="str">
        <f>VLOOKUP($A2255,[1]Consolidado!$C$2:$H$3834,6,FALSE)</f>
        <v>Fijo</v>
      </c>
      <c r="G2255" s="4">
        <v>41329</v>
      </c>
      <c r="H2255" s="4">
        <v>630.21887500000014</v>
      </c>
      <c r="I2255" s="4">
        <v>1256.4000000000001</v>
      </c>
      <c r="J2255" s="4">
        <v>1186.1400000000001</v>
      </c>
      <c r="K2255" s="4">
        <v>25</v>
      </c>
      <c r="L2255" s="4">
        <v>38231.241125</v>
      </c>
    </row>
    <row r="2256" spans="1:12" s="2" customFormat="1" ht="39.950000000000003" customHeight="1" x14ac:dyDescent="0.25">
      <c r="A2256" s="3" t="s">
        <v>3123</v>
      </c>
      <c r="B2256" s="3" t="s">
        <v>422</v>
      </c>
      <c r="C2256" s="3" t="s">
        <v>582</v>
      </c>
      <c r="D2256" s="3" t="s">
        <v>441</v>
      </c>
      <c r="E2256" s="3" t="str">
        <f>VLOOKUP($A2256,[1]Consolidado!$C$2:$H$3834,4,FALSE)</f>
        <v>Activo</v>
      </c>
      <c r="F2256" s="3" t="str">
        <f>VLOOKUP($A2256,[1]Consolidado!$C$2:$H$3834,6,FALSE)</f>
        <v>Fijo</v>
      </c>
      <c r="G2256" s="4">
        <v>60288</v>
      </c>
      <c r="H2256" s="4">
        <v>3540.8438333333338</v>
      </c>
      <c r="I2256" s="4">
        <v>1832.76</v>
      </c>
      <c r="J2256" s="4">
        <v>1730.27</v>
      </c>
      <c r="K2256" s="4">
        <v>17124.289999999997</v>
      </c>
      <c r="L2256" s="4">
        <v>36059.836166666675</v>
      </c>
    </row>
    <row r="2257" spans="1:12" s="2" customFormat="1" ht="39.950000000000003" customHeight="1" x14ac:dyDescent="0.25">
      <c r="A2257" s="3" t="s">
        <v>3124</v>
      </c>
      <c r="B2257" s="3" t="s">
        <v>421</v>
      </c>
      <c r="C2257" s="3" t="s">
        <v>4055</v>
      </c>
      <c r="D2257" s="3" t="s">
        <v>390</v>
      </c>
      <c r="E2257" s="3" t="str">
        <f>VLOOKUP($A2257,[1]Consolidado!$C$2:$H$3834,4,FALSE)</f>
        <v>Activo</v>
      </c>
      <c r="F2257" s="3" t="str">
        <f>VLOOKUP($A2257,[1]Consolidado!$C$2:$H$3834,6,FALSE)</f>
        <v>Fijo</v>
      </c>
      <c r="G2257" s="4">
        <v>54913</v>
      </c>
      <c r="H2257" s="4">
        <v>2547.3958749999988</v>
      </c>
      <c r="I2257" s="4">
        <v>1669.36</v>
      </c>
      <c r="J2257" s="4">
        <v>1576</v>
      </c>
      <c r="K2257" s="4">
        <v>4654.1000000000004</v>
      </c>
      <c r="L2257" s="4">
        <v>44466.144124999999</v>
      </c>
    </row>
    <row r="2258" spans="1:12" s="2" customFormat="1" ht="39.950000000000003" customHeight="1" x14ac:dyDescent="0.25">
      <c r="A2258" s="3" t="s">
        <v>3125</v>
      </c>
      <c r="B2258" s="3" t="s">
        <v>421</v>
      </c>
      <c r="C2258" s="3" t="s">
        <v>577</v>
      </c>
      <c r="D2258" s="3" t="s">
        <v>58</v>
      </c>
      <c r="E2258" s="3" t="str">
        <f>VLOOKUP($A2258,[1]Consolidado!$C$2:$H$3834,4,FALSE)</f>
        <v>Activo</v>
      </c>
      <c r="F2258" s="3" t="str">
        <f>VLOOKUP($A2258,[1]Consolidado!$C$2:$H$3834,6,FALSE)</f>
        <v>Fijo</v>
      </c>
      <c r="G2258" s="4">
        <v>22873</v>
      </c>
      <c r="H2258" s="4">
        <v>0</v>
      </c>
      <c r="I2258" s="4">
        <v>0</v>
      </c>
      <c r="J2258" s="4">
        <v>656.46</v>
      </c>
      <c r="K2258" s="4">
        <v>7335.05</v>
      </c>
      <c r="L2258" s="4">
        <v>14881.490000000002</v>
      </c>
    </row>
    <row r="2259" spans="1:12" s="2" customFormat="1" ht="39.950000000000003" customHeight="1" x14ac:dyDescent="0.25">
      <c r="A2259" s="3" t="s">
        <v>3126</v>
      </c>
      <c r="B2259" s="3" t="s">
        <v>422</v>
      </c>
      <c r="C2259" s="3" t="s">
        <v>4001</v>
      </c>
      <c r="D2259" s="3" t="s">
        <v>446</v>
      </c>
      <c r="E2259" s="3" t="str">
        <f>VLOOKUP($A2259,[1]Consolidado!$C$2:$H$3834,4,FALSE)</f>
        <v>Activo</v>
      </c>
      <c r="F2259" s="3" t="str">
        <f>VLOOKUP($A2259,[1]Consolidado!$C$2:$H$3834,6,FALSE)</f>
        <v>Fijo</v>
      </c>
      <c r="G2259" s="4">
        <v>81913</v>
      </c>
      <c r="H2259" s="4">
        <v>7422.057291666667</v>
      </c>
      <c r="I2259" s="4">
        <v>2490.16</v>
      </c>
      <c r="J2259" s="4">
        <v>2350.9</v>
      </c>
      <c r="K2259" s="4">
        <v>26543.05</v>
      </c>
      <c r="L2259" s="4">
        <v>43106.832708333328</v>
      </c>
    </row>
    <row r="2260" spans="1:12" s="2" customFormat="1" ht="39.950000000000003" customHeight="1" x14ac:dyDescent="0.25">
      <c r="A2260" s="3" t="s">
        <v>3127</v>
      </c>
      <c r="B2260" s="3" t="s">
        <v>422</v>
      </c>
      <c r="C2260" s="3" t="s">
        <v>580</v>
      </c>
      <c r="D2260" s="3" t="s">
        <v>320</v>
      </c>
      <c r="E2260" s="3" t="str">
        <f>VLOOKUP($A2260,[1]Consolidado!$C$2:$H$3834,4,FALSE)</f>
        <v>Activo</v>
      </c>
      <c r="F2260" s="3" t="str">
        <f>VLOOKUP($A2260,[1]Consolidado!$C$2:$H$3834,6,FALSE)</f>
        <v>Fijo</v>
      </c>
      <c r="G2260" s="4">
        <v>26254</v>
      </c>
      <c r="H2260" s="4">
        <v>0</v>
      </c>
      <c r="I2260" s="4">
        <v>0</v>
      </c>
      <c r="J2260" s="4">
        <v>753.49</v>
      </c>
      <c r="K2260" s="4">
        <v>8050.01</v>
      </c>
      <c r="L2260" s="4">
        <v>17450.5</v>
      </c>
    </row>
    <row r="2261" spans="1:12" s="2" customFormat="1" ht="39.950000000000003" customHeight="1" x14ac:dyDescent="0.25">
      <c r="A2261" s="3" t="s">
        <v>3128</v>
      </c>
      <c r="B2261" s="3" t="s">
        <v>421</v>
      </c>
      <c r="C2261" s="3" t="s">
        <v>582</v>
      </c>
      <c r="D2261" s="3" t="s">
        <v>441</v>
      </c>
      <c r="E2261" s="3" t="str">
        <f>VLOOKUP($A2261,[1]Consolidado!$C$2:$H$3834,4,FALSE)</f>
        <v>Activo</v>
      </c>
      <c r="F2261" s="3" t="str">
        <f>VLOOKUP($A2261,[1]Consolidado!$C$2:$H$3834,6,FALSE)</f>
        <v>Fijo</v>
      </c>
      <c r="G2261" s="4">
        <v>60288</v>
      </c>
      <c r="H2261" s="4">
        <v>3197.7518333333333</v>
      </c>
      <c r="I2261" s="4">
        <v>1832.76</v>
      </c>
      <c r="J2261" s="4">
        <v>1730.27</v>
      </c>
      <c r="K2261" s="4">
        <v>4857.82</v>
      </c>
      <c r="L2261" s="4">
        <v>48669.398166666666</v>
      </c>
    </row>
    <row r="2262" spans="1:12" s="2" customFormat="1" ht="39.950000000000003" customHeight="1" x14ac:dyDescent="0.25">
      <c r="A2262" s="3" t="s">
        <v>3129</v>
      </c>
      <c r="B2262" s="3" t="s">
        <v>421</v>
      </c>
      <c r="C2262" s="3" t="s">
        <v>4055</v>
      </c>
      <c r="D2262" s="3" t="s">
        <v>362</v>
      </c>
      <c r="E2262" s="3" t="str">
        <f>VLOOKUP($A2262,[1]Consolidado!$C$2:$H$3834,4,FALSE)</f>
        <v>Activo</v>
      </c>
      <c r="F2262" s="3" t="str">
        <f>VLOOKUP($A2262,[1]Consolidado!$C$2:$H$3834,6,FALSE)</f>
        <v>Fijo</v>
      </c>
      <c r="G2262" s="4">
        <v>54913</v>
      </c>
      <c r="H2262" s="4">
        <v>2547.3958749999988</v>
      </c>
      <c r="I2262" s="4">
        <v>1669.36</v>
      </c>
      <c r="J2262" s="4">
        <v>1576</v>
      </c>
      <c r="K2262" s="4">
        <v>19650.04</v>
      </c>
      <c r="L2262" s="4">
        <v>29470.204124999997</v>
      </c>
    </row>
    <row r="2263" spans="1:12" s="2" customFormat="1" ht="39.950000000000003" customHeight="1" x14ac:dyDescent="0.25">
      <c r="A2263" s="3" t="s">
        <v>3130</v>
      </c>
      <c r="B2263" s="3" t="s">
        <v>421</v>
      </c>
      <c r="C2263" s="3" t="s">
        <v>579</v>
      </c>
      <c r="D2263" s="3" t="s">
        <v>476</v>
      </c>
      <c r="E2263" s="3" t="str">
        <f>VLOOKUP($A2263,[1]Consolidado!$C$2:$H$3834,4,FALSE)</f>
        <v>Activo</v>
      </c>
      <c r="F2263" s="3" t="str">
        <f>VLOOKUP($A2263,[1]Consolidado!$C$2:$H$3834,6,FALSE)</f>
        <v>Fijo</v>
      </c>
      <c r="G2263" s="4">
        <v>54453</v>
      </c>
      <c r="H2263" s="4">
        <v>2482.4743749999993</v>
      </c>
      <c r="I2263" s="4">
        <v>1655.37</v>
      </c>
      <c r="J2263" s="4">
        <v>1562.8</v>
      </c>
      <c r="K2263" s="4">
        <v>22839.97</v>
      </c>
      <c r="L2263" s="4">
        <v>25912.385624999995</v>
      </c>
    </row>
    <row r="2264" spans="1:12" s="2" customFormat="1" ht="39.950000000000003" customHeight="1" x14ac:dyDescent="0.25">
      <c r="A2264" s="3" t="s">
        <v>3131</v>
      </c>
      <c r="B2264" s="3" t="s">
        <v>421</v>
      </c>
      <c r="C2264" s="3" t="s">
        <v>576</v>
      </c>
      <c r="D2264" s="3" t="s">
        <v>411</v>
      </c>
      <c r="E2264" s="3" t="str">
        <f>VLOOKUP($A2264,[1]Consolidado!$C$2:$H$3834,4,FALSE)</f>
        <v>Activo</v>
      </c>
      <c r="F2264" s="3" t="str">
        <f>VLOOKUP($A2264,[1]Consolidado!$C$2:$H$3834,6,FALSE)</f>
        <v>Fijo</v>
      </c>
      <c r="G2264" s="4">
        <v>35005</v>
      </c>
      <c r="H2264" s="4">
        <v>0</v>
      </c>
      <c r="I2264" s="4">
        <v>1064.1500000000001</v>
      </c>
      <c r="J2264" s="4">
        <v>1004.64</v>
      </c>
      <c r="K2264" s="4">
        <v>2708.2200000000003</v>
      </c>
      <c r="L2264" s="4">
        <v>30227.989999999998</v>
      </c>
    </row>
    <row r="2265" spans="1:12" s="2" customFormat="1" ht="39.950000000000003" customHeight="1" x14ac:dyDescent="0.25">
      <c r="A2265" s="3" t="s">
        <v>3132</v>
      </c>
      <c r="B2265" s="3" t="s">
        <v>422</v>
      </c>
      <c r="C2265" s="3" t="s">
        <v>582</v>
      </c>
      <c r="D2265" s="3" t="s">
        <v>441</v>
      </c>
      <c r="E2265" s="3" t="str">
        <f>VLOOKUP($A2265,[1]Consolidado!$C$2:$H$3834,4,FALSE)</f>
        <v>Activo</v>
      </c>
      <c r="F2265" s="3" t="str">
        <f>VLOOKUP($A2265,[1]Consolidado!$C$2:$H$3834,6,FALSE)</f>
        <v>Fijo</v>
      </c>
      <c r="G2265" s="4">
        <v>60288</v>
      </c>
      <c r="H2265" s="4">
        <v>3540.8438333333338</v>
      </c>
      <c r="I2265" s="4">
        <v>1832.76</v>
      </c>
      <c r="J2265" s="4">
        <v>1730.27</v>
      </c>
      <c r="K2265" s="4">
        <v>6152.8</v>
      </c>
      <c r="L2265" s="4">
        <v>47031.326166666666</v>
      </c>
    </row>
    <row r="2266" spans="1:12" s="2" customFormat="1" ht="39.950000000000003" customHeight="1" x14ac:dyDescent="0.25">
      <c r="A2266" s="3" t="s">
        <v>3133</v>
      </c>
      <c r="B2266" s="3" t="s">
        <v>422</v>
      </c>
      <c r="C2266" s="3" t="s">
        <v>591</v>
      </c>
      <c r="D2266" s="3" t="s">
        <v>457</v>
      </c>
      <c r="E2266" s="3" t="str">
        <f>VLOOKUP($A2266,[1]Consolidado!$C$2:$H$3834,4,FALSE)</f>
        <v>Activo</v>
      </c>
      <c r="F2266" s="3" t="str">
        <f>VLOOKUP($A2266,[1]Consolidado!$C$2:$H$3834,6,FALSE)</f>
        <v>Fijo</v>
      </c>
      <c r="G2266" s="4">
        <v>49008</v>
      </c>
      <c r="H2266" s="4">
        <v>1713.9943750000004</v>
      </c>
      <c r="I2266" s="4">
        <v>1489.84</v>
      </c>
      <c r="J2266" s="4">
        <v>1406.53</v>
      </c>
      <c r="K2266" s="4">
        <v>7421.56</v>
      </c>
      <c r="L2266" s="4">
        <v>36976.075625000005</v>
      </c>
    </row>
    <row r="2267" spans="1:12" s="2" customFormat="1" ht="39.950000000000003" customHeight="1" x14ac:dyDescent="0.25">
      <c r="A2267" s="3" t="s">
        <v>3134</v>
      </c>
      <c r="B2267" s="3" t="s">
        <v>421</v>
      </c>
      <c r="C2267" s="3" t="s">
        <v>595</v>
      </c>
      <c r="D2267" s="3" t="s">
        <v>116</v>
      </c>
      <c r="E2267" s="3" t="str">
        <f>VLOOKUP($A2267,[1]Consolidado!$C$2:$H$3834,4,FALSE)</f>
        <v>Activo</v>
      </c>
      <c r="F2267" s="3" t="str">
        <f>VLOOKUP($A2267,[1]Consolidado!$C$2:$H$3834,6,FALSE)</f>
        <v>Fijo</v>
      </c>
      <c r="G2267" s="4">
        <v>35005</v>
      </c>
      <c r="H2267" s="4">
        <v>0</v>
      </c>
      <c r="I2267" s="4">
        <v>1064.1500000000001</v>
      </c>
      <c r="J2267" s="4">
        <v>1004.64</v>
      </c>
      <c r="K2267" s="4">
        <v>2025</v>
      </c>
      <c r="L2267" s="4">
        <v>30911.21</v>
      </c>
    </row>
    <row r="2268" spans="1:12" s="2" customFormat="1" ht="39.950000000000003" customHeight="1" x14ac:dyDescent="0.25">
      <c r="A2268" s="3" t="s">
        <v>3135</v>
      </c>
      <c r="B2268" s="3" t="s">
        <v>422</v>
      </c>
      <c r="C2268" s="3" t="s">
        <v>3985</v>
      </c>
      <c r="D2268" s="3" t="s">
        <v>116</v>
      </c>
      <c r="E2268" s="3" t="str">
        <f>VLOOKUP($A2268,[1]Consolidado!$C$2:$H$3834,4,FALSE)</f>
        <v>Activo</v>
      </c>
      <c r="F2268" s="3" t="str">
        <f>VLOOKUP($A2268,[1]Consolidado!$C$2:$H$3834,6,FALSE)</f>
        <v>Fijo</v>
      </c>
      <c r="G2268" s="4">
        <v>58252</v>
      </c>
      <c r="H2268" s="4">
        <v>3157.7118333333328</v>
      </c>
      <c r="I2268" s="4">
        <v>1770.86</v>
      </c>
      <c r="J2268" s="4">
        <v>1671.83</v>
      </c>
      <c r="K2268" s="4">
        <v>25879.63</v>
      </c>
      <c r="L2268" s="4">
        <v>25771.968166666662</v>
      </c>
    </row>
    <row r="2269" spans="1:12" s="2" customFormat="1" ht="39.950000000000003" customHeight="1" x14ac:dyDescent="0.25">
      <c r="A2269" s="3" t="s">
        <v>3136</v>
      </c>
      <c r="B2269" s="3" t="s">
        <v>421</v>
      </c>
      <c r="C2269" s="3" t="s">
        <v>596</v>
      </c>
      <c r="D2269" s="3" t="s">
        <v>523</v>
      </c>
      <c r="E2269" s="3" t="str">
        <f>VLOOKUP($A2269,[1]Consolidado!$C$2:$H$3834,4,FALSE)</f>
        <v>Activo</v>
      </c>
      <c r="F2269" s="3" t="str">
        <f>VLOOKUP($A2269,[1]Consolidado!$C$2:$H$3834,6,FALSE)</f>
        <v>Fijo</v>
      </c>
      <c r="G2269" s="4">
        <v>44730</v>
      </c>
      <c r="H2269" s="4">
        <v>852.89987499999995</v>
      </c>
      <c r="I2269" s="4">
        <v>1359.79</v>
      </c>
      <c r="J2269" s="4">
        <v>1283.75</v>
      </c>
      <c r="K2269" s="4">
        <v>12558.74</v>
      </c>
      <c r="L2269" s="4">
        <v>28674.820124999998</v>
      </c>
    </row>
    <row r="2270" spans="1:12" s="2" customFormat="1" ht="39.950000000000003" customHeight="1" x14ac:dyDescent="0.25">
      <c r="A2270" s="3" t="s">
        <v>3137</v>
      </c>
      <c r="B2270" s="3" t="s">
        <v>421</v>
      </c>
      <c r="C2270" s="3" t="s">
        <v>4083</v>
      </c>
      <c r="D2270" s="3" t="s">
        <v>160</v>
      </c>
      <c r="E2270" s="3" t="str">
        <f>VLOOKUP($A2270,[1]Consolidado!$C$2:$H$3834,4,FALSE)</f>
        <v>Activo</v>
      </c>
      <c r="F2270" s="3" t="str">
        <f>VLOOKUP($A2270,[1]Consolidado!$C$2:$H$3834,6,FALSE)</f>
        <v>Fijo</v>
      </c>
      <c r="G2270" s="4">
        <v>53419</v>
      </c>
      <c r="H2270" s="4">
        <v>2336.5393750000003</v>
      </c>
      <c r="I2270" s="4">
        <v>1623.94</v>
      </c>
      <c r="J2270" s="4">
        <v>1533.13</v>
      </c>
      <c r="K2270" s="4">
        <v>23378.27</v>
      </c>
      <c r="L2270" s="4">
        <v>24547.120625</v>
      </c>
    </row>
    <row r="2271" spans="1:12" s="2" customFormat="1" ht="39.950000000000003" customHeight="1" x14ac:dyDescent="0.25">
      <c r="A2271" s="3" t="s">
        <v>3138</v>
      </c>
      <c r="B2271" s="3" t="s">
        <v>422</v>
      </c>
      <c r="C2271" s="3" t="s">
        <v>4004</v>
      </c>
      <c r="D2271" s="3" t="s">
        <v>90</v>
      </c>
      <c r="E2271" s="3" t="str">
        <f>VLOOKUP($A2271,[1]Consolidado!$C$2:$H$3834,4,FALSE)</f>
        <v>Activo</v>
      </c>
      <c r="F2271" s="3" t="str">
        <f>VLOOKUP($A2271,[1]Consolidado!$C$2:$H$3834,6,FALSE)</f>
        <v>Fijo</v>
      </c>
      <c r="G2271" s="4">
        <v>31312</v>
      </c>
      <c r="H2271" s="4">
        <v>0</v>
      </c>
      <c r="I2271" s="4">
        <v>0</v>
      </c>
      <c r="J2271" s="4">
        <v>898.65</v>
      </c>
      <c r="K2271" s="4">
        <v>8851.0400000000009</v>
      </c>
      <c r="L2271" s="4">
        <v>21562.309999999998</v>
      </c>
    </row>
    <row r="2272" spans="1:12" s="2" customFormat="1" ht="39.950000000000003" customHeight="1" x14ac:dyDescent="0.25">
      <c r="A2272" s="3" t="s">
        <v>3139</v>
      </c>
      <c r="B2272" s="3" t="s">
        <v>422</v>
      </c>
      <c r="C2272" s="3" t="s">
        <v>876</v>
      </c>
      <c r="D2272" s="3" t="s">
        <v>310</v>
      </c>
      <c r="E2272" s="3" t="str">
        <f>VLOOKUP($A2272,[1]Consolidado!$C$2:$H$3834,4,FALSE)</f>
        <v>Activo</v>
      </c>
      <c r="F2272" s="3" t="str">
        <f>VLOOKUP($A2272,[1]Consolidado!$C$2:$H$3834,6,FALSE)</f>
        <v>Fijo</v>
      </c>
      <c r="G2272" s="4">
        <v>47062</v>
      </c>
      <c r="H2272" s="4">
        <v>1439.3458749999991</v>
      </c>
      <c r="I2272" s="4">
        <v>1430.68</v>
      </c>
      <c r="J2272" s="4">
        <v>1350.68</v>
      </c>
      <c r="K2272" s="4">
        <v>7018.4599999999991</v>
      </c>
      <c r="L2272" s="4">
        <v>35822.834125000001</v>
      </c>
    </row>
    <row r="2273" spans="1:12" s="2" customFormat="1" ht="39.950000000000003" customHeight="1" x14ac:dyDescent="0.25">
      <c r="A2273" s="3" t="s">
        <v>3140</v>
      </c>
      <c r="B2273" s="3" t="s">
        <v>422</v>
      </c>
      <c r="C2273" s="3" t="s">
        <v>597</v>
      </c>
      <c r="D2273" s="3" t="s">
        <v>457</v>
      </c>
      <c r="E2273" s="3" t="str">
        <f>VLOOKUP($A2273,[1]Consolidado!$C$2:$H$3834,4,FALSE)</f>
        <v>Cancelado</v>
      </c>
      <c r="F2273" s="3" t="str">
        <f>VLOOKUP($A2273,[1]Consolidado!$C$2:$H$3834,6,FALSE)</f>
        <v>Fijo</v>
      </c>
      <c r="G2273" s="4">
        <v>36951</v>
      </c>
      <c r="H2273" s="4">
        <v>12.329875000000174</v>
      </c>
      <c r="I2273" s="4">
        <v>1123.31</v>
      </c>
      <c r="J2273" s="4">
        <v>1060.49</v>
      </c>
      <c r="K2273" s="4">
        <v>18435.21</v>
      </c>
      <c r="L2273" s="4">
        <v>16319.660125000002</v>
      </c>
    </row>
    <row r="2274" spans="1:12" s="2" customFormat="1" ht="39.950000000000003" customHeight="1" x14ac:dyDescent="0.25">
      <c r="A2274" s="3" t="s">
        <v>3141</v>
      </c>
      <c r="B2274" s="3" t="s">
        <v>421</v>
      </c>
      <c r="C2274" s="3" t="s">
        <v>3980</v>
      </c>
      <c r="D2274" s="3" t="s">
        <v>302</v>
      </c>
      <c r="E2274" s="3" t="str">
        <f>VLOOKUP($A2274,[1]Consolidado!$C$2:$H$3834,4,FALSE)</f>
        <v>Activo</v>
      </c>
      <c r="F2274" s="3" t="str">
        <f>VLOOKUP($A2274,[1]Consolidado!$C$2:$H$3834,6,FALSE)</f>
        <v>Fijo</v>
      </c>
      <c r="G2274" s="4">
        <v>58757</v>
      </c>
      <c r="H2274" s="4">
        <v>3252.7418333333335</v>
      </c>
      <c r="I2274" s="4">
        <v>1786.21</v>
      </c>
      <c r="J2274" s="4">
        <v>1686.33</v>
      </c>
      <c r="K2274" s="4">
        <v>23175.5</v>
      </c>
      <c r="L2274" s="4">
        <v>28856.218166666666</v>
      </c>
    </row>
    <row r="2275" spans="1:12" s="2" customFormat="1" ht="39.950000000000003" customHeight="1" x14ac:dyDescent="0.25">
      <c r="A2275" s="3" t="s">
        <v>3142</v>
      </c>
      <c r="B2275" s="3" t="s">
        <v>422</v>
      </c>
      <c r="C2275" s="3" t="s">
        <v>3980</v>
      </c>
      <c r="D2275" s="3" t="s">
        <v>293</v>
      </c>
      <c r="E2275" s="3" t="str">
        <f>VLOOKUP($A2275,[1]Consolidado!$C$2:$H$3834,4,FALSE)</f>
        <v>Activo</v>
      </c>
      <c r="F2275" s="3" t="str">
        <f>VLOOKUP($A2275,[1]Consolidado!$C$2:$H$3834,6,FALSE)</f>
        <v>Fijo</v>
      </c>
      <c r="G2275" s="4">
        <v>58757</v>
      </c>
      <c r="H2275" s="4">
        <v>3252.7418333333335</v>
      </c>
      <c r="I2275" s="4">
        <v>1786.21</v>
      </c>
      <c r="J2275" s="4">
        <v>1686.33</v>
      </c>
      <c r="K2275" s="4">
        <v>9190.32</v>
      </c>
      <c r="L2275" s="4">
        <v>42841.398166666666</v>
      </c>
    </row>
    <row r="2276" spans="1:12" s="2" customFormat="1" ht="39.950000000000003" customHeight="1" x14ac:dyDescent="0.25">
      <c r="A2276" s="3" t="s">
        <v>3143</v>
      </c>
      <c r="B2276" s="3" t="s">
        <v>421</v>
      </c>
      <c r="C2276" s="3" t="s">
        <v>3</v>
      </c>
      <c r="D2276" s="3" t="s">
        <v>323</v>
      </c>
      <c r="E2276" s="3" t="str">
        <f>VLOOKUP($A2276,[1]Consolidado!$C$2:$H$3834,4,FALSE)</f>
        <v>Activo</v>
      </c>
      <c r="F2276" s="3" t="str">
        <f>VLOOKUP($A2276,[1]Consolidado!$C$2:$H$3834,6,FALSE)</f>
        <v>Fijo</v>
      </c>
      <c r="G2276" s="4">
        <v>26254</v>
      </c>
      <c r="H2276" s="4">
        <v>0</v>
      </c>
      <c r="I2276" s="4">
        <v>0</v>
      </c>
      <c r="J2276" s="4">
        <v>753.49</v>
      </c>
      <c r="K2276" s="4">
        <v>10670.880000000001</v>
      </c>
      <c r="L2276" s="4">
        <v>14829.629999999997</v>
      </c>
    </row>
    <row r="2277" spans="1:12" s="2" customFormat="1" ht="39.950000000000003" customHeight="1" x14ac:dyDescent="0.25">
      <c r="A2277" s="3" t="s">
        <v>3144</v>
      </c>
      <c r="B2277" s="3" t="s">
        <v>422</v>
      </c>
      <c r="C2277" s="3" t="s">
        <v>4006</v>
      </c>
      <c r="D2277" s="3" t="s">
        <v>342</v>
      </c>
      <c r="E2277" s="3" t="str">
        <f>VLOOKUP($A2277,[1]Consolidado!$C$2:$H$3834,4,FALSE)</f>
        <v>Activo</v>
      </c>
      <c r="F2277" s="3" t="str">
        <f>VLOOKUP($A2277,[1]Consolidado!$C$2:$H$3834,6,FALSE)</f>
        <v>Fijo</v>
      </c>
      <c r="G2277" s="4">
        <v>18687</v>
      </c>
      <c r="H2277" s="4">
        <v>0</v>
      </c>
      <c r="I2277" s="4">
        <v>0</v>
      </c>
      <c r="J2277" s="4">
        <v>536.32000000000005</v>
      </c>
      <c r="K2277" s="4">
        <v>13166.349999999999</v>
      </c>
      <c r="L2277" s="4">
        <v>4984.3300000000017</v>
      </c>
    </row>
    <row r="2278" spans="1:12" s="2" customFormat="1" ht="39.950000000000003" customHeight="1" x14ac:dyDescent="0.25">
      <c r="A2278" s="3" t="s">
        <v>3145</v>
      </c>
      <c r="B2278" s="3" t="s">
        <v>422</v>
      </c>
      <c r="C2278" s="3" t="s">
        <v>4047</v>
      </c>
      <c r="D2278" s="3" t="s">
        <v>465</v>
      </c>
      <c r="E2278" s="3" t="str">
        <f>VLOOKUP($A2278,[1]Consolidado!$C$2:$H$3834,4,FALSE)</f>
        <v>Activo</v>
      </c>
      <c r="F2278" s="3" t="str">
        <f>VLOOKUP($A2278,[1]Consolidado!$C$2:$H$3834,6,FALSE)</f>
        <v>Fijo</v>
      </c>
      <c r="G2278" s="4">
        <v>54454</v>
      </c>
      <c r="H2278" s="4">
        <v>2482.6153749999999</v>
      </c>
      <c r="I2278" s="4">
        <v>1655.4</v>
      </c>
      <c r="J2278" s="4">
        <v>1562.83</v>
      </c>
      <c r="K2278" s="4">
        <v>3502.2</v>
      </c>
      <c r="L2278" s="4">
        <v>45250.954624999998</v>
      </c>
    </row>
    <row r="2279" spans="1:12" s="2" customFormat="1" ht="39.950000000000003" customHeight="1" x14ac:dyDescent="0.25">
      <c r="A2279" s="3" t="s">
        <v>3146</v>
      </c>
      <c r="B2279" s="3" t="s">
        <v>422</v>
      </c>
      <c r="C2279" s="3" t="s">
        <v>3972</v>
      </c>
      <c r="D2279" s="3" t="s">
        <v>323</v>
      </c>
      <c r="E2279" s="3" t="str">
        <f>VLOOKUP($A2279,[1]Consolidado!$C$2:$H$3834,4,FALSE)</f>
        <v>Activo</v>
      </c>
      <c r="F2279" s="3" t="str">
        <f>VLOOKUP($A2279,[1]Consolidado!$C$2:$H$3834,6,FALSE)</f>
        <v>Fijo</v>
      </c>
      <c r="G2279" s="4">
        <v>93592</v>
      </c>
      <c r="H2279" s="4">
        <v>10598.114791666667</v>
      </c>
      <c r="I2279" s="4">
        <v>2845.2</v>
      </c>
      <c r="J2279" s="4">
        <v>2686.09</v>
      </c>
      <c r="K2279" s="4">
        <v>1245.4000000000001</v>
      </c>
      <c r="L2279" s="4">
        <v>76217.195208333345</v>
      </c>
    </row>
    <row r="2280" spans="1:12" s="2" customFormat="1" ht="39.950000000000003" customHeight="1" x14ac:dyDescent="0.25">
      <c r="A2280" s="3" t="s">
        <v>3147</v>
      </c>
      <c r="B2280" s="3" t="s">
        <v>421</v>
      </c>
      <c r="C2280" s="3" t="s">
        <v>4055</v>
      </c>
      <c r="D2280" s="3" t="s">
        <v>364</v>
      </c>
      <c r="E2280" s="3" t="str">
        <f>VLOOKUP($A2280,[1]Consolidado!$C$2:$H$3834,4,FALSE)</f>
        <v>Activo</v>
      </c>
      <c r="F2280" s="3" t="str">
        <f>VLOOKUP($A2280,[1]Consolidado!$C$2:$H$3834,6,FALSE)</f>
        <v>Fijo</v>
      </c>
      <c r="G2280" s="4">
        <v>54913</v>
      </c>
      <c r="H2280" s="4">
        <v>2547.3958749999988</v>
      </c>
      <c r="I2280" s="4">
        <v>1669.36</v>
      </c>
      <c r="J2280" s="4">
        <v>1576</v>
      </c>
      <c r="K2280" s="4">
        <v>11690</v>
      </c>
      <c r="L2280" s="4">
        <v>37430.244124999997</v>
      </c>
    </row>
    <row r="2281" spans="1:12" s="2" customFormat="1" ht="39.950000000000003" customHeight="1" x14ac:dyDescent="0.25">
      <c r="A2281" s="3" t="s">
        <v>3148</v>
      </c>
      <c r="B2281" s="3" t="s">
        <v>422</v>
      </c>
      <c r="C2281" s="3" t="s">
        <v>580</v>
      </c>
      <c r="D2281" s="3" t="s">
        <v>323</v>
      </c>
      <c r="E2281" s="3" t="str">
        <f>VLOOKUP($A2281,[1]Consolidado!$C$2:$H$3834,4,FALSE)</f>
        <v>Activo</v>
      </c>
      <c r="F2281" s="3" t="str">
        <f>VLOOKUP($A2281,[1]Consolidado!$C$2:$H$3834,6,FALSE)</f>
        <v>Fijo</v>
      </c>
      <c r="G2281" s="4">
        <v>26254</v>
      </c>
      <c r="H2281" s="4">
        <v>0</v>
      </c>
      <c r="I2281" s="4">
        <v>0</v>
      </c>
      <c r="J2281" s="4">
        <v>753.49</v>
      </c>
      <c r="K2281" s="4">
        <v>6157.6900000000005</v>
      </c>
      <c r="L2281" s="4">
        <v>19342.82</v>
      </c>
    </row>
    <row r="2282" spans="1:12" s="2" customFormat="1" ht="39.950000000000003" customHeight="1" x14ac:dyDescent="0.25">
      <c r="A2282" s="3" t="s">
        <v>3149</v>
      </c>
      <c r="B2282" s="3" t="s">
        <v>422</v>
      </c>
      <c r="C2282" s="3" t="s">
        <v>580</v>
      </c>
      <c r="D2282" s="3" t="s">
        <v>456</v>
      </c>
      <c r="E2282" s="3" t="str">
        <f>VLOOKUP($A2282,[1]Consolidado!$C$2:$H$3834,4,FALSE)</f>
        <v>Activo</v>
      </c>
      <c r="F2282" s="3" t="str">
        <f>VLOOKUP($A2282,[1]Consolidado!$C$2:$H$3834,6,FALSE)</f>
        <v>Fijo</v>
      </c>
      <c r="G2282" s="4">
        <v>26254</v>
      </c>
      <c r="H2282" s="4">
        <v>0</v>
      </c>
      <c r="I2282" s="4">
        <v>0</v>
      </c>
      <c r="J2282" s="4">
        <v>753.49</v>
      </c>
      <c r="K2282" s="4">
        <v>25</v>
      </c>
      <c r="L2282" s="4">
        <v>25475.51</v>
      </c>
    </row>
    <row r="2283" spans="1:12" s="2" customFormat="1" ht="39.950000000000003" customHeight="1" x14ac:dyDescent="0.25">
      <c r="A2283" s="3" t="s">
        <v>3150</v>
      </c>
      <c r="B2283" s="3" t="s">
        <v>422</v>
      </c>
      <c r="C2283" s="3" t="s">
        <v>4327</v>
      </c>
      <c r="D2283" s="3" t="s">
        <v>419</v>
      </c>
      <c r="E2283" s="3" t="str">
        <f>VLOOKUP($A2283,[1]Consolidado!$C$2:$H$3834,4,FALSE)</f>
        <v>Cancelado</v>
      </c>
      <c r="F2283" s="3" t="str">
        <f>VLOOKUP($A2283,[1]Consolidado!$C$2:$H$3834,6,FALSE)</f>
        <v>Fijo</v>
      </c>
      <c r="G2283" s="4">
        <v>27227</v>
      </c>
      <c r="H2283" s="4">
        <v>0</v>
      </c>
      <c r="I2283" s="4">
        <v>0</v>
      </c>
      <c r="J2283" s="4">
        <v>781.41</v>
      </c>
      <c r="K2283" s="4">
        <v>879.2</v>
      </c>
      <c r="L2283" s="4">
        <v>25566.39</v>
      </c>
    </row>
    <row r="2284" spans="1:12" s="2" customFormat="1" ht="39.950000000000003" customHeight="1" x14ac:dyDescent="0.25">
      <c r="A2284" s="3" t="s">
        <v>3151</v>
      </c>
      <c r="B2284" s="3" t="s">
        <v>422</v>
      </c>
      <c r="C2284" s="3" t="s">
        <v>3</v>
      </c>
      <c r="D2284" s="3" t="s">
        <v>165</v>
      </c>
      <c r="E2284" s="3" t="str">
        <f>VLOOKUP($A2284,[1]Consolidado!$C$2:$H$3834,4,FALSE)</f>
        <v>Activo</v>
      </c>
      <c r="F2284" s="3" t="str">
        <f>VLOOKUP($A2284,[1]Consolidado!$C$2:$H$3834,6,FALSE)</f>
        <v>Fijo</v>
      </c>
      <c r="G2284" s="4">
        <v>26254</v>
      </c>
      <c r="H2284" s="4">
        <v>0</v>
      </c>
      <c r="I2284" s="4">
        <v>0</v>
      </c>
      <c r="J2284" s="4">
        <v>753.49</v>
      </c>
      <c r="K2284" s="4">
        <v>12548.01</v>
      </c>
      <c r="L2284" s="4">
        <v>12952.499999999998</v>
      </c>
    </row>
    <row r="2285" spans="1:12" s="2" customFormat="1" ht="39.950000000000003" customHeight="1" x14ac:dyDescent="0.25">
      <c r="A2285" s="3" t="s">
        <v>3152</v>
      </c>
      <c r="B2285" s="3" t="s">
        <v>422</v>
      </c>
      <c r="C2285" s="3" t="s">
        <v>591</v>
      </c>
      <c r="D2285" s="3" t="s">
        <v>480</v>
      </c>
      <c r="E2285" s="3" t="str">
        <f>VLOOKUP($A2285,[1]Consolidado!$C$2:$H$3834,4,FALSE)</f>
        <v>Activo</v>
      </c>
      <c r="F2285" s="3" t="str">
        <f>VLOOKUP($A2285,[1]Consolidado!$C$2:$H$3834,6,FALSE)</f>
        <v>Fijo</v>
      </c>
      <c r="G2285" s="4">
        <v>49008</v>
      </c>
      <c r="H2285" s="4">
        <v>1713.9943750000004</v>
      </c>
      <c r="I2285" s="4">
        <v>1489.84</v>
      </c>
      <c r="J2285" s="4">
        <v>1406.53</v>
      </c>
      <c r="K2285" s="4">
        <v>8058</v>
      </c>
      <c r="L2285" s="4">
        <v>36339.635625000003</v>
      </c>
    </row>
    <row r="2286" spans="1:12" s="2" customFormat="1" ht="39.950000000000003" customHeight="1" x14ac:dyDescent="0.25">
      <c r="A2286" s="3" t="s">
        <v>3153</v>
      </c>
      <c r="B2286" s="3" t="s">
        <v>422</v>
      </c>
      <c r="C2286" s="3" t="s">
        <v>3966</v>
      </c>
      <c r="D2286" s="3" t="s">
        <v>378</v>
      </c>
      <c r="E2286" s="3" t="str">
        <f>VLOOKUP($A2286,[1]Consolidado!$C$2:$H$3834,4,FALSE)</f>
        <v>Activo</v>
      </c>
      <c r="F2286" s="3" t="str">
        <f>VLOOKUP($A2286,[1]Consolidado!$C$2:$H$3834,6,FALSE)</f>
        <v>Fijo</v>
      </c>
      <c r="G2286" s="4">
        <v>27227</v>
      </c>
      <c r="H2286" s="4">
        <v>0</v>
      </c>
      <c r="I2286" s="4">
        <v>0</v>
      </c>
      <c r="J2286" s="4">
        <v>781.41</v>
      </c>
      <c r="K2286" s="4">
        <v>13125.71</v>
      </c>
      <c r="L2286" s="4">
        <v>13319.880000000001</v>
      </c>
    </row>
    <row r="2287" spans="1:12" s="2" customFormat="1" ht="39.950000000000003" customHeight="1" x14ac:dyDescent="0.25">
      <c r="A2287" s="3" t="s">
        <v>3154</v>
      </c>
      <c r="B2287" s="3" t="s">
        <v>421</v>
      </c>
      <c r="C2287" s="3" t="s">
        <v>4047</v>
      </c>
      <c r="D2287" s="3" t="s">
        <v>294</v>
      </c>
      <c r="E2287" s="3" t="str">
        <f>VLOOKUP($A2287,[1]Consolidado!$C$2:$H$3834,4,FALSE)</f>
        <v>Activo</v>
      </c>
      <c r="F2287" s="3" t="str">
        <f>VLOOKUP($A2287,[1]Consolidado!$C$2:$H$3834,6,FALSE)</f>
        <v>Fijo</v>
      </c>
      <c r="G2287" s="4">
        <v>54454</v>
      </c>
      <c r="H2287" s="4">
        <v>2482.6153749999999</v>
      </c>
      <c r="I2287" s="4">
        <v>1655.4</v>
      </c>
      <c r="J2287" s="4">
        <v>1562.83</v>
      </c>
      <c r="K2287" s="4">
        <v>2025</v>
      </c>
      <c r="L2287" s="4">
        <v>46728.154624999996</v>
      </c>
    </row>
    <row r="2288" spans="1:12" s="2" customFormat="1" ht="39.950000000000003" customHeight="1" x14ac:dyDescent="0.25">
      <c r="A2288" s="3" t="s">
        <v>3155</v>
      </c>
      <c r="B2288" s="3" t="s">
        <v>421</v>
      </c>
      <c r="C2288" s="3" t="s">
        <v>4283</v>
      </c>
      <c r="D2288" s="3" t="s">
        <v>193</v>
      </c>
      <c r="E2288" s="3" t="str">
        <f>VLOOKUP($A2288,[1]Consolidado!$C$2:$H$3834,4,FALSE)</f>
        <v>Activo</v>
      </c>
      <c r="F2288" s="3" t="str">
        <f>VLOOKUP($A2288,[1]Consolidado!$C$2:$H$3834,6,FALSE)</f>
        <v>Fijo</v>
      </c>
      <c r="G2288" s="4">
        <v>165304</v>
      </c>
      <c r="H2288" s="4">
        <v>27466.572291666667</v>
      </c>
      <c r="I2288" s="4">
        <v>5025.24</v>
      </c>
      <c r="J2288" s="4">
        <v>4744.22</v>
      </c>
      <c r="K2288" s="4">
        <v>645.4</v>
      </c>
      <c r="L2288" s="4">
        <v>127422.56770833333</v>
      </c>
    </row>
    <row r="2289" spans="1:12" s="2" customFormat="1" ht="39.950000000000003" customHeight="1" x14ac:dyDescent="0.25">
      <c r="A2289" s="3" t="s">
        <v>3156</v>
      </c>
      <c r="B2289" s="3" t="s">
        <v>421</v>
      </c>
      <c r="C2289" s="3" t="s">
        <v>599</v>
      </c>
      <c r="D2289" s="3" t="s">
        <v>423</v>
      </c>
      <c r="E2289" s="3" t="str">
        <f>VLOOKUP($A2289,[1]Consolidado!$C$2:$H$3834,4,FALSE)</f>
        <v>Activo</v>
      </c>
      <c r="F2289" s="3" t="str">
        <f>VLOOKUP($A2289,[1]Consolidado!$C$2:$H$3834,6,FALSE)</f>
        <v>Fijo</v>
      </c>
      <c r="G2289" s="4">
        <v>93591</v>
      </c>
      <c r="H2289" s="4">
        <v>10597.879791666666</v>
      </c>
      <c r="I2289" s="4">
        <v>2845.17</v>
      </c>
      <c r="J2289" s="4">
        <v>2686.06</v>
      </c>
      <c r="K2289" s="4">
        <v>3213.1</v>
      </c>
      <c r="L2289" s="4">
        <v>74248.790208333332</v>
      </c>
    </row>
    <row r="2290" spans="1:12" s="2" customFormat="1" ht="39.950000000000003" customHeight="1" x14ac:dyDescent="0.25">
      <c r="A2290" s="3" t="s">
        <v>3157</v>
      </c>
      <c r="B2290" s="3" t="s">
        <v>422</v>
      </c>
      <c r="C2290" s="3" t="s">
        <v>600</v>
      </c>
      <c r="D2290" s="3" t="s">
        <v>198</v>
      </c>
      <c r="E2290" s="3" t="str">
        <f>VLOOKUP($A2290,[1]Consolidado!$C$2:$H$3834,4,FALSE)</f>
        <v>Activo</v>
      </c>
      <c r="F2290" s="3" t="str">
        <f>VLOOKUP($A2290,[1]Consolidado!$C$2:$H$3834,6,FALSE)</f>
        <v>Fijo</v>
      </c>
      <c r="G2290" s="4">
        <v>91327</v>
      </c>
      <c r="H2290" s="4">
        <v>10065.332291666666</v>
      </c>
      <c r="I2290" s="4">
        <v>2776.34</v>
      </c>
      <c r="J2290" s="4">
        <v>2621.08</v>
      </c>
      <c r="K2290" s="4">
        <v>2103.2000000000003</v>
      </c>
      <c r="L2290" s="4">
        <v>73761.047708333339</v>
      </c>
    </row>
    <row r="2291" spans="1:12" s="2" customFormat="1" ht="39.950000000000003" customHeight="1" x14ac:dyDescent="0.25">
      <c r="A2291" s="3" t="s">
        <v>3158</v>
      </c>
      <c r="B2291" s="3" t="s">
        <v>422</v>
      </c>
      <c r="C2291" s="3" t="s">
        <v>820</v>
      </c>
      <c r="D2291" s="3" t="s">
        <v>224</v>
      </c>
      <c r="E2291" s="3" t="str">
        <f>VLOOKUP($A2291,[1]Consolidado!$C$2:$H$3834,4,FALSE)</f>
        <v>Activo</v>
      </c>
      <c r="F2291" s="3" t="str">
        <f>VLOOKUP($A2291,[1]Consolidado!$C$2:$H$3834,6,FALSE)</f>
        <v>Fijo</v>
      </c>
      <c r="G2291" s="4">
        <v>64671</v>
      </c>
      <c r="H2291" s="4">
        <v>4365.6378333333341</v>
      </c>
      <c r="I2291" s="4">
        <v>1966</v>
      </c>
      <c r="J2291" s="4">
        <v>1856.06</v>
      </c>
      <c r="K2291" s="4">
        <v>9023.67</v>
      </c>
      <c r="L2291" s="4">
        <v>47459.63216666667</v>
      </c>
    </row>
    <row r="2292" spans="1:12" s="2" customFormat="1" ht="39.950000000000003" customHeight="1" x14ac:dyDescent="0.25">
      <c r="A2292" s="3" t="s">
        <v>3159</v>
      </c>
      <c r="B2292" s="3" t="s">
        <v>421</v>
      </c>
      <c r="C2292" s="3" t="s">
        <v>4076</v>
      </c>
      <c r="D2292" s="3" t="s">
        <v>177</v>
      </c>
      <c r="E2292" s="3" t="str">
        <f>VLOOKUP($A2292,[1]Consolidado!$C$2:$H$3834,4,FALSE)</f>
        <v>Activo</v>
      </c>
      <c r="F2292" s="3" t="str">
        <f>VLOOKUP($A2292,[1]Consolidado!$C$2:$H$3834,6,FALSE)</f>
        <v>Fijo</v>
      </c>
      <c r="G2292" s="4">
        <v>43175</v>
      </c>
      <c r="H2292" s="4">
        <v>633.43487500000049</v>
      </c>
      <c r="I2292" s="4">
        <v>1312.52</v>
      </c>
      <c r="J2292" s="4">
        <v>1239.1199999999999</v>
      </c>
      <c r="K2292" s="4">
        <v>11664.460000000001</v>
      </c>
      <c r="L2292" s="4">
        <v>28325.465125000002</v>
      </c>
    </row>
    <row r="2293" spans="1:12" s="2" customFormat="1" ht="39.950000000000003" customHeight="1" x14ac:dyDescent="0.25">
      <c r="A2293" s="3" t="s">
        <v>3160</v>
      </c>
      <c r="B2293" s="3" t="s">
        <v>421</v>
      </c>
      <c r="C2293" s="3" t="s">
        <v>601</v>
      </c>
      <c r="D2293" s="3" t="s">
        <v>275</v>
      </c>
      <c r="E2293" s="3" t="str">
        <f>VLOOKUP($A2293,[1]Consolidado!$C$2:$H$3834,4,FALSE)</f>
        <v>Activo</v>
      </c>
      <c r="F2293" s="3" t="str">
        <f>VLOOKUP($A2293,[1]Consolidado!$C$2:$H$3834,6,FALSE)</f>
        <v>Fijo</v>
      </c>
      <c r="G2293" s="4">
        <v>93591</v>
      </c>
      <c r="H2293" s="4">
        <v>10597.879791666666</v>
      </c>
      <c r="I2293" s="4">
        <v>2845.17</v>
      </c>
      <c r="J2293" s="4">
        <v>2686.06</v>
      </c>
      <c r="K2293" s="4">
        <v>1872.8000000000002</v>
      </c>
      <c r="L2293" s="4">
        <v>75589.090208333335</v>
      </c>
    </row>
    <row r="2294" spans="1:12" s="2" customFormat="1" ht="39.950000000000003" customHeight="1" x14ac:dyDescent="0.25">
      <c r="A2294" s="3" t="s">
        <v>3161</v>
      </c>
      <c r="B2294" s="3" t="s">
        <v>421</v>
      </c>
      <c r="C2294" s="3" t="s">
        <v>576</v>
      </c>
      <c r="D2294" s="3" t="s">
        <v>6</v>
      </c>
      <c r="E2294" s="3" t="str">
        <f>VLOOKUP($A2294,[1]Consolidado!$C$2:$H$3834,4,FALSE)</f>
        <v>Activo</v>
      </c>
      <c r="F2294" s="3" t="str">
        <f>VLOOKUP($A2294,[1]Consolidado!$C$2:$H$3834,6,FALSE)</f>
        <v>Fijo</v>
      </c>
      <c r="G2294" s="4">
        <v>35005</v>
      </c>
      <c r="H2294" s="4">
        <v>0</v>
      </c>
      <c r="I2294" s="4">
        <v>1064.1500000000001</v>
      </c>
      <c r="J2294" s="4">
        <v>1004.64</v>
      </c>
      <c r="K2294" s="4">
        <v>2025</v>
      </c>
      <c r="L2294" s="4">
        <v>30911.21</v>
      </c>
    </row>
    <row r="2295" spans="1:12" s="2" customFormat="1" ht="39.950000000000003" customHeight="1" x14ac:dyDescent="0.25">
      <c r="A2295" s="3" t="s">
        <v>3162</v>
      </c>
      <c r="B2295" s="3" t="s">
        <v>422</v>
      </c>
      <c r="C2295" s="3" t="s">
        <v>627</v>
      </c>
      <c r="D2295" s="3" t="s">
        <v>433</v>
      </c>
      <c r="E2295" s="3" t="str">
        <f>VLOOKUP($A2295,[1]Consolidado!$C$2:$H$3834,4,FALSE)</f>
        <v>Cancelado</v>
      </c>
      <c r="F2295" s="3" t="str">
        <f>VLOOKUP($A2295,[1]Consolidado!$C$2:$H$3834,6,FALSE)</f>
        <v>Fijo</v>
      </c>
      <c r="G2295" s="4">
        <v>44730</v>
      </c>
      <c r="H2295" s="4">
        <v>1110.218875</v>
      </c>
      <c r="I2295" s="4">
        <v>1359.79</v>
      </c>
      <c r="J2295" s="4">
        <v>1283.75</v>
      </c>
      <c r="K2295" s="4">
        <v>13931.199999999999</v>
      </c>
      <c r="L2295" s="4">
        <v>27045.041125000003</v>
      </c>
    </row>
    <row r="2296" spans="1:12" s="2" customFormat="1" ht="39.950000000000003" customHeight="1" x14ac:dyDescent="0.25">
      <c r="A2296" s="3" t="s">
        <v>3163</v>
      </c>
      <c r="B2296" s="3" t="s">
        <v>421</v>
      </c>
      <c r="C2296" s="3" t="s">
        <v>602</v>
      </c>
      <c r="D2296" s="3" t="s">
        <v>419</v>
      </c>
      <c r="E2296" s="3" t="str">
        <f>VLOOKUP($A2296,[1]Consolidado!$C$2:$H$3834,4,FALSE)</f>
        <v>Cancelado</v>
      </c>
      <c r="F2296" s="3" t="str">
        <f>VLOOKUP($A2296,[1]Consolidado!$C$2:$H$3834,6,FALSE)</f>
        <v>Fijo</v>
      </c>
      <c r="G2296" s="4">
        <v>44730</v>
      </c>
      <c r="H2296" s="4">
        <v>1110.218875</v>
      </c>
      <c r="I2296" s="4">
        <v>1359.79</v>
      </c>
      <c r="J2296" s="4">
        <v>1283.75</v>
      </c>
      <c r="K2296" s="4">
        <v>25</v>
      </c>
      <c r="L2296" s="4">
        <v>40951.241125</v>
      </c>
    </row>
    <row r="2297" spans="1:12" s="2" customFormat="1" ht="39.950000000000003" customHeight="1" x14ac:dyDescent="0.25">
      <c r="A2297" s="3" t="s">
        <v>3164</v>
      </c>
      <c r="B2297" s="3" t="s">
        <v>422</v>
      </c>
      <c r="C2297" s="3" t="s">
        <v>603</v>
      </c>
      <c r="D2297" s="3" t="s">
        <v>442</v>
      </c>
      <c r="E2297" s="3" t="str">
        <f>VLOOKUP($A2297,[1]Consolidado!$C$2:$H$3834,4,FALSE)</f>
        <v>Activo</v>
      </c>
      <c r="F2297" s="3" t="str">
        <f>VLOOKUP($A2297,[1]Consolidado!$C$2:$H$3834,6,FALSE)</f>
        <v>Fijo</v>
      </c>
      <c r="G2297" s="4">
        <v>39312</v>
      </c>
      <c r="H2297" s="4">
        <v>345.55037499999958</v>
      </c>
      <c r="I2297" s="4">
        <v>1195.08</v>
      </c>
      <c r="J2297" s="4">
        <v>1128.25</v>
      </c>
      <c r="K2297" s="4">
        <v>25477.68</v>
      </c>
      <c r="L2297" s="4">
        <v>11165.439624999999</v>
      </c>
    </row>
    <row r="2298" spans="1:12" s="2" customFormat="1" ht="39.950000000000003" customHeight="1" x14ac:dyDescent="0.25">
      <c r="A2298" s="3" t="s">
        <v>3165</v>
      </c>
      <c r="B2298" s="3" t="s">
        <v>421</v>
      </c>
      <c r="C2298" s="3" t="s">
        <v>4000</v>
      </c>
      <c r="D2298" s="3" t="s">
        <v>89</v>
      </c>
      <c r="E2298" s="3" t="str">
        <f>VLOOKUP($A2298,[1]Consolidado!$C$2:$H$3834,4,FALSE)</f>
        <v>Activo</v>
      </c>
      <c r="F2298" s="3" t="str">
        <f>VLOOKUP($A2298,[1]Consolidado!$C$2:$H$3834,6,FALSE)</f>
        <v>Fijo</v>
      </c>
      <c r="G2298" s="4">
        <v>37574</v>
      </c>
      <c r="H2298" s="4">
        <v>100.25687499999913</v>
      </c>
      <c r="I2298" s="4">
        <v>1142.25</v>
      </c>
      <c r="J2298" s="4">
        <v>1078.3699999999999</v>
      </c>
      <c r="K2298" s="4">
        <v>6561</v>
      </c>
      <c r="L2298" s="4">
        <v>28692.123124999998</v>
      </c>
    </row>
    <row r="2299" spans="1:12" s="2" customFormat="1" ht="39.950000000000003" customHeight="1" x14ac:dyDescent="0.25">
      <c r="A2299" s="3" t="s">
        <v>3166</v>
      </c>
      <c r="B2299" s="3" t="s">
        <v>422</v>
      </c>
      <c r="C2299" s="3" t="s">
        <v>604</v>
      </c>
      <c r="D2299" s="3" t="s">
        <v>221</v>
      </c>
      <c r="E2299" s="3" t="str">
        <f>VLOOKUP($A2299,[1]Consolidado!$C$2:$H$3834,4,FALSE)</f>
        <v>Activo</v>
      </c>
      <c r="F2299" s="3" t="str">
        <f>VLOOKUP($A2299,[1]Consolidado!$C$2:$H$3834,6,FALSE)</f>
        <v>Fijo</v>
      </c>
      <c r="G2299" s="4">
        <v>44730</v>
      </c>
      <c r="H2299" s="4">
        <v>1110.218875</v>
      </c>
      <c r="I2299" s="4">
        <v>1359.79</v>
      </c>
      <c r="J2299" s="4">
        <v>1283.75</v>
      </c>
      <c r="K2299" s="4">
        <v>231.8</v>
      </c>
      <c r="L2299" s="4">
        <v>40744.441124999998</v>
      </c>
    </row>
    <row r="2300" spans="1:12" s="2" customFormat="1" ht="39.950000000000003" customHeight="1" x14ac:dyDescent="0.25">
      <c r="A2300" s="3" t="s">
        <v>3167</v>
      </c>
      <c r="B2300" s="3" t="s">
        <v>421</v>
      </c>
      <c r="C2300" s="3" t="s">
        <v>590</v>
      </c>
      <c r="D2300" s="3" t="s">
        <v>564</v>
      </c>
      <c r="E2300" s="3" t="str">
        <f>VLOOKUP($A2300,[1]Consolidado!$C$2:$H$3834,4,FALSE)</f>
        <v>Activo</v>
      </c>
      <c r="F2300" s="3" t="str">
        <f>VLOOKUP($A2300,[1]Consolidado!$C$2:$H$3834,6,FALSE)</f>
        <v>Fijo</v>
      </c>
      <c r="G2300" s="4">
        <v>36952</v>
      </c>
      <c r="H2300" s="4">
        <v>0</v>
      </c>
      <c r="I2300" s="4">
        <v>1123.3399999999999</v>
      </c>
      <c r="J2300" s="4">
        <v>1060.52</v>
      </c>
      <c r="K2300" s="4">
        <v>3081.61</v>
      </c>
      <c r="L2300" s="4">
        <v>31686.530000000006</v>
      </c>
    </row>
    <row r="2301" spans="1:12" s="2" customFormat="1" ht="39.950000000000003" customHeight="1" x14ac:dyDescent="0.25">
      <c r="A2301" s="3" t="s">
        <v>3168</v>
      </c>
      <c r="B2301" s="3" t="s">
        <v>422</v>
      </c>
      <c r="C2301" s="3" t="s">
        <v>610</v>
      </c>
      <c r="D2301" s="3" t="s">
        <v>440</v>
      </c>
      <c r="E2301" s="3" t="str">
        <f>VLOOKUP($A2301,[1]Consolidado!$C$2:$H$3834,4,FALSE)</f>
        <v>Activo</v>
      </c>
      <c r="F2301" s="3" t="str">
        <f>VLOOKUP($A2301,[1]Consolidado!$C$2:$H$3834,6,FALSE)</f>
        <v>Fijo</v>
      </c>
      <c r="G2301" s="4">
        <v>26254</v>
      </c>
      <c r="H2301" s="4">
        <v>0</v>
      </c>
      <c r="I2301" s="4">
        <v>0</v>
      </c>
      <c r="J2301" s="4">
        <v>753.49</v>
      </c>
      <c r="K2301" s="4">
        <v>2321.6</v>
      </c>
      <c r="L2301" s="4">
        <v>23178.91</v>
      </c>
    </row>
    <row r="2302" spans="1:12" s="2" customFormat="1" ht="39.950000000000003" customHeight="1" x14ac:dyDescent="0.25">
      <c r="A2302" s="3" t="s">
        <v>3169</v>
      </c>
      <c r="B2302" s="3" t="s">
        <v>421</v>
      </c>
      <c r="C2302" s="3" t="s">
        <v>606</v>
      </c>
      <c r="D2302" s="3" t="s">
        <v>46</v>
      </c>
      <c r="E2302" s="3" t="str">
        <f>VLOOKUP($A2302,[1]Consolidado!$C$2:$H$3834,4,FALSE)</f>
        <v>Activo</v>
      </c>
      <c r="F2302" s="3" t="str">
        <f>VLOOKUP($A2302,[1]Consolidado!$C$2:$H$3834,6,FALSE)</f>
        <v>Fijo</v>
      </c>
      <c r="G2302" s="4">
        <v>24273</v>
      </c>
      <c r="H2302" s="4">
        <v>0</v>
      </c>
      <c r="I2302" s="4">
        <v>0</v>
      </c>
      <c r="J2302" s="4">
        <v>696.64</v>
      </c>
      <c r="K2302" s="4">
        <v>6232.91</v>
      </c>
      <c r="L2302" s="4">
        <v>17343.45</v>
      </c>
    </row>
    <row r="2303" spans="1:12" s="2" customFormat="1" ht="39.950000000000003" customHeight="1" x14ac:dyDescent="0.25">
      <c r="A2303" s="3" t="s">
        <v>3170</v>
      </c>
      <c r="B2303" s="3" t="s">
        <v>421</v>
      </c>
      <c r="C2303" s="3" t="s">
        <v>577</v>
      </c>
      <c r="D2303" s="3" t="s">
        <v>46</v>
      </c>
      <c r="E2303" s="3" t="str">
        <f>VLOOKUP($A2303,[1]Consolidado!$C$2:$H$3834,4,FALSE)</f>
        <v>Activo</v>
      </c>
      <c r="F2303" s="3" t="str">
        <f>VLOOKUP($A2303,[1]Consolidado!$C$2:$H$3834,6,FALSE)</f>
        <v>Fijo</v>
      </c>
      <c r="G2303" s="4">
        <v>22873</v>
      </c>
      <c r="H2303" s="4">
        <v>0</v>
      </c>
      <c r="I2303" s="4">
        <v>0</v>
      </c>
      <c r="J2303" s="4">
        <v>656.46</v>
      </c>
      <c r="K2303" s="4">
        <v>14039.91</v>
      </c>
      <c r="L2303" s="4">
        <v>8176.630000000001</v>
      </c>
    </row>
    <row r="2304" spans="1:12" s="2" customFormat="1" ht="39.950000000000003" customHeight="1" x14ac:dyDescent="0.25">
      <c r="A2304" s="3" t="s">
        <v>3171</v>
      </c>
      <c r="B2304" s="3" t="s">
        <v>422</v>
      </c>
      <c r="C2304" s="3" t="s">
        <v>4006</v>
      </c>
      <c r="D2304" s="3" t="s">
        <v>6</v>
      </c>
      <c r="E2304" s="3" t="str">
        <f>VLOOKUP($A2304,[1]Consolidado!$C$2:$H$3834,4,FALSE)</f>
        <v>Activo</v>
      </c>
      <c r="F2304" s="3" t="str">
        <f>VLOOKUP($A2304,[1]Consolidado!$C$2:$H$3834,6,FALSE)</f>
        <v>Fijo</v>
      </c>
      <c r="G2304" s="4">
        <v>18687</v>
      </c>
      <c r="H2304" s="4">
        <v>0</v>
      </c>
      <c r="I2304" s="4">
        <v>0</v>
      </c>
      <c r="J2304" s="4">
        <v>536.32000000000005</v>
      </c>
      <c r="K2304" s="4">
        <v>4688.3</v>
      </c>
      <c r="L2304" s="4">
        <v>13462.380000000001</v>
      </c>
    </row>
    <row r="2305" spans="1:12" s="2" customFormat="1" ht="39.950000000000003" customHeight="1" x14ac:dyDescent="0.25">
      <c r="A2305" s="3" t="s">
        <v>3172</v>
      </c>
      <c r="B2305" s="3" t="s">
        <v>421</v>
      </c>
      <c r="C2305" s="3" t="s">
        <v>4284</v>
      </c>
      <c r="D2305" s="3" t="s">
        <v>561</v>
      </c>
      <c r="E2305" s="3" t="str">
        <f>VLOOKUP($A2305,[1]Consolidado!$C$2:$H$3834,4,FALSE)</f>
        <v>Activo</v>
      </c>
      <c r="F2305" s="3" t="str">
        <f>VLOOKUP($A2305,[1]Consolidado!$C$2:$H$3834,6,FALSE)</f>
        <v>Fijo</v>
      </c>
      <c r="G2305" s="4">
        <v>120574</v>
      </c>
      <c r="H2305" s="4">
        <v>16516.092291666664</v>
      </c>
      <c r="I2305" s="4">
        <v>3665.45</v>
      </c>
      <c r="J2305" s="4">
        <v>3460.47</v>
      </c>
      <c r="K2305" s="4">
        <v>6739.32</v>
      </c>
      <c r="L2305" s="4">
        <v>90192.667708333349</v>
      </c>
    </row>
    <row r="2306" spans="1:12" s="2" customFormat="1" ht="39.950000000000003" customHeight="1" x14ac:dyDescent="0.25">
      <c r="A2306" s="3" t="s">
        <v>3173</v>
      </c>
      <c r="B2306" s="3" t="s">
        <v>422</v>
      </c>
      <c r="C2306" s="3" t="s">
        <v>607</v>
      </c>
      <c r="D2306" s="3" t="s">
        <v>263</v>
      </c>
      <c r="E2306" s="3" t="str">
        <f>VLOOKUP($A2306,[1]Consolidado!$C$2:$H$3834,4,FALSE)</f>
        <v>Activo</v>
      </c>
      <c r="F2306" s="3" t="str">
        <f>VLOOKUP($A2306,[1]Consolidado!$C$2:$H$3834,6,FALSE)</f>
        <v>Fijo</v>
      </c>
      <c r="G2306" s="4">
        <v>57528</v>
      </c>
      <c r="H2306" s="4">
        <v>3021.4698333333326</v>
      </c>
      <c r="I2306" s="4">
        <v>1748.85</v>
      </c>
      <c r="J2306" s="4">
        <v>1651.05</v>
      </c>
      <c r="K2306" s="4">
        <v>13415.09</v>
      </c>
      <c r="L2306" s="4">
        <v>37691.540166666658</v>
      </c>
    </row>
    <row r="2307" spans="1:12" s="2" customFormat="1" ht="39.950000000000003" customHeight="1" x14ac:dyDescent="0.25">
      <c r="A2307" s="3" t="s">
        <v>3174</v>
      </c>
      <c r="B2307" s="3" t="s">
        <v>422</v>
      </c>
      <c r="C2307" s="3" t="s">
        <v>4006</v>
      </c>
      <c r="D2307" s="3" t="s">
        <v>55</v>
      </c>
      <c r="E2307" s="3" t="str">
        <f>VLOOKUP($A2307,[1]Consolidado!$C$2:$H$3834,4,FALSE)</f>
        <v>Activo</v>
      </c>
      <c r="F2307" s="3" t="str">
        <f>VLOOKUP($A2307,[1]Consolidado!$C$2:$H$3834,6,FALSE)</f>
        <v>Fijo</v>
      </c>
      <c r="G2307" s="4">
        <v>18687</v>
      </c>
      <c r="H2307" s="4">
        <v>0</v>
      </c>
      <c r="I2307" s="4">
        <v>0</v>
      </c>
      <c r="J2307" s="4">
        <v>536.32000000000005</v>
      </c>
      <c r="K2307" s="4">
        <v>3573.48</v>
      </c>
      <c r="L2307" s="4">
        <v>14577.2</v>
      </c>
    </row>
    <row r="2308" spans="1:12" s="2" customFormat="1" ht="39.950000000000003" customHeight="1" x14ac:dyDescent="0.25">
      <c r="A2308" s="3" t="s">
        <v>3175</v>
      </c>
      <c r="B2308" s="3" t="s">
        <v>421</v>
      </c>
      <c r="C2308" s="3" t="s">
        <v>3989</v>
      </c>
      <c r="D2308" s="3" t="s">
        <v>55</v>
      </c>
      <c r="E2308" s="3" t="str">
        <f>VLOOKUP($A2308,[1]Consolidado!$C$2:$H$3834,4,FALSE)</f>
        <v>Activo</v>
      </c>
      <c r="F2308" s="3" t="str">
        <f>VLOOKUP($A2308,[1]Consolidado!$C$2:$H$3834,6,FALSE)</f>
        <v>Fijo</v>
      </c>
      <c r="G2308" s="4">
        <v>68534</v>
      </c>
      <c r="H2308" s="4">
        <v>4749.4858333333332</v>
      </c>
      <c r="I2308" s="4">
        <v>2083.4299999999998</v>
      </c>
      <c r="J2308" s="4">
        <v>1966.93</v>
      </c>
      <c r="K2308" s="4">
        <v>18969.09</v>
      </c>
      <c r="L2308" s="4">
        <v>40765.064166666663</v>
      </c>
    </row>
    <row r="2309" spans="1:12" s="2" customFormat="1" ht="39.950000000000003" customHeight="1" x14ac:dyDescent="0.25">
      <c r="A2309" s="3" t="s">
        <v>3176</v>
      </c>
      <c r="B2309" s="3" t="s">
        <v>422</v>
      </c>
      <c r="C2309" s="3" t="s">
        <v>597</v>
      </c>
      <c r="D2309" s="3" t="s">
        <v>480</v>
      </c>
      <c r="E2309" s="3" t="str">
        <f>VLOOKUP($A2309,[1]Consolidado!$C$2:$H$3834,4,FALSE)</f>
        <v>Activo</v>
      </c>
      <c r="F2309" s="3" t="str">
        <f>VLOOKUP($A2309,[1]Consolidado!$C$2:$H$3834,6,FALSE)</f>
        <v>Fijo</v>
      </c>
      <c r="G2309" s="4">
        <v>36952</v>
      </c>
      <c r="H2309" s="4">
        <v>12.470875000000524</v>
      </c>
      <c r="I2309" s="4">
        <v>1123.3399999999999</v>
      </c>
      <c r="J2309" s="4">
        <v>1060.52</v>
      </c>
      <c r="K2309" s="4">
        <v>1231.8</v>
      </c>
      <c r="L2309" s="4">
        <v>33523.869125000005</v>
      </c>
    </row>
    <row r="2310" spans="1:12" s="2" customFormat="1" ht="39.950000000000003" customHeight="1" x14ac:dyDescent="0.25">
      <c r="A2310" s="3" t="s">
        <v>3177</v>
      </c>
      <c r="B2310" s="3" t="s">
        <v>422</v>
      </c>
      <c r="C2310" s="3" t="s">
        <v>4285</v>
      </c>
      <c r="D2310" s="3" t="s">
        <v>332</v>
      </c>
      <c r="E2310" s="3" t="str">
        <f>VLOOKUP($A2310,[1]Consolidado!$C$2:$H$3834,4,FALSE)</f>
        <v>Activo</v>
      </c>
      <c r="F2310" s="3" t="str">
        <f>VLOOKUP($A2310,[1]Consolidado!$C$2:$H$3834,6,FALSE)</f>
        <v>Fijo</v>
      </c>
      <c r="G2310" s="4">
        <v>93592</v>
      </c>
      <c r="H2310" s="4">
        <v>10598.114791666667</v>
      </c>
      <c r="I2310" s="4">
        <v>2845.2</v>
      </c>
      <c r="J2310" s="4">
        <v>2686.09</v>
      </c>
      <c r="K2310" s="4">
        <v>19021.559999999998</v>
      </c>
      <c r="L2310" s="4">
        <v>58441.035208333342</v>
      </c>
    </row>
    <row r="2311" spans="1:12" s="2" customFormat="1" ht="39.950000000000003" customHeight="1" x14ac:dyDescent="0.25">
      <c r="A2311" s="3" t="s">
        <v>3178</v>
      </c>
      <c r="B2311" s="3" t="s">
        <v>422</v>
      </c>
      <c r="C2311" s="3" t="s">
        <v>4227</v>
      </c>
      <c r="D2311" s="3" t="s">
        <v>203</v>
      </c>
      <c r="E2311" s="3" t="str">
        <f>VLOOKUP($A2311,[1]Consolidado!$C$2:$H$3834,4,FALSE)</f>
        <v>Activo</v>
      </c>
      <c r="F2311" s="3" t="str">
        <f>VLOOKUP($A2311,[1]Consolidado!$C$2:$H$3834,6,FALSE)</f>
        <v>Fijo</v>
      </c>
      <c r="G2311" s="4">
        <v>56154</v>
      </c>
      <c r="H2311" s="4">
        <v>2762.9098333333327</v>
      </c>
      <c r="I2311" s="4">
        <v>1707.08</v>
      </c>
      <c r="J2311" s="4">
        <v>1611.62</v>
      </c>
      <c r="K2311" s="4">
        <v>20491.099999999999</v>
      </c>
      <c r="L2311" s="4">
        <v>29581.290166666666</v>
      </c>
    </row>
    <row r="2312" spans="1:12" s="2" customFormat="1" ht="39.950000000000003" customHeight="1" x14ac:dyDescent="0.25">
      <c r="A2312" s="3" t="s">
        <v>3179</v>
      </c>
      <c r="B2312" s="3" t="s">
        <v>421</v>
      </c>
      <c r="C2312" s="3" t="s">
        <v>577</v>
      </c>
      <c r="D2312" s="3" t="s">
        <v>43</v>
      </c>
      <c r="E2312" s="3" t="str">
        <f>VLOOKUP($A2312,[1]Consolidado!$C$2:$H$3834,4,FALSE)</f>
        <v>Activo</v>
      </c>
      <c r="F2312" s="3" t="str">
        <f>VLOOKUP($A2312,[1]Consolidado!$C$2:$H$3834,6,FALSE)</f>
        <v>Fijo</v>
      </c>
      <c r="G2312" s="4">
        <v>22873</v>
      </c>
      <c r="H2312" s="4">
        <v>0</v>
      </c>
      <c r="I2312" s="4">
        <v>0</v>
      </c>
      <c r="J2312" s="4">
        <v>656.46</v>
      </c>
      <c r="K2312" s="4">
        <v>13494.17</v>
      </c>
      <c r="L2312" s="4">
        <v>8722.3700000000008</v>
      </c>
    </row>
    <row r="2313" spans="1:12" s="2" customFormat="1" ht="39.950000000000003" customHeight="1" x14ac:dyDescent="0.25">
      <c r="A2313" s="3" t="s">
        <v>3180</v>
      </c>
      <c r="B2313" s="3" t="s">
        <v>421</v>
      </c>
      <c r="C2313" s="3" t="s">
        <v>3</v>
      </c>
      <c r="D2313" s="3" t="s">
        <v>70</v>
      </c>
      <c r="E2313" s="3" t="str">
        <f>VLOOKUP($A2313,[1]Consolidado!$C$2:$H$3834,4,FALSE)</f>
        <v>Activo</v>
      </c>
      <c r="F2313" s="3" t="str">
        <f>VLOOKUP($A2313,[1]Consolidado!$C$2:$H$3834,6,FALSE)</f>
        <v>Fijo</v>
      </c>
      <c r="G2313" s="4">
        <v>26254</v>
      </c>
      <c r="H2313" s="4">
        <v>0</v>
      </c>
      <c r="I2313" s="4">
        <v>0</v>
      </c>
      <c r="J2313" s="4">
        <v>753.49</v>
      </c>
      <c r="K2313" s="4">
        <v>1708.22</v>
      </c>
      <c r="L2313" s="4">
        <v>23792.289999999997</v>
      </c>
    </row>
    <row r="2314" spans="1:12" s="2" customFormat="1" ht="39.950000000000003" customHeight="1" x14ac:dyDescent="0.25">
      <c r="A2314" s="3" t="s">
        <v>3181</v>
      </c>
      <c r="B2314" s="3" t="s">
        <v>422</v>
      </c>
      <c r="C2314" s="3" t="s">
        <v>576</v>
      </c>
      <c r="D2314" s="3" t="s">
        <v>402</v>
      </c>
      <c r="E2314" s="3" t="str">
        <f>VLOOKUP($A2314,[1]Consolidado!$C$2:$H$3834,4,FALSE)</f>
        <v>Activo</v>
      </c>
      <c r="F2314" s="3" t="str">
        <f>VLOOKUP($A2314,[1]Consolidado!$C$2:$H$3834,6,FALSE)</f>
        <v>Fijo</v>
      </c>
      <c r="G2314" s="4">
        <v>35005</v>
      </c>
      <c r="H2314" s="4">
        <v>0</v>
      </c>
      <c r="I2314" s="4">
        <v>1064.1500000000001</v>
      </c>
      <c r="J2314" s="4">
        <v>1004.64</v>
      </c>
      <c r="K2314" s="4">
        <v>25</v>
      </c>
      <c r="L2314" s="4">
        <v>32911.21</v>
      </c>
    </row>
    <row r="2315" spans="1:12" s="2" customFormat="1" ht="39.950000000000003" customHeight="1" x14ac:dyDescent="0.25">
      <c r="A2315" s="3" t="s">
        <v>3182</v>
      </c>
      <c r="B2315" s="3" t="s">
        <v>422</v>
      </c>
      <c r="C2315" s="3" t="s">
        <v>4026</v>
      </c>
      <c r="D2315" s="3" t="s">
        <v>86</v>
      </c>
      <c r="E2315" s="3" t="str">
        <f>VLOOKUP($A2315,[1]Consolidado!$C$2:$H$3834,4,FALSE)</f>
        <v>Activo</v>
      </c>
      <c r="F2315" s="3" t="str">
        <f>VLOOKUP($A2315,[1]Consolidado!$C$2:$H$3834,6,FALSE)</f>
        <v>Fijo</v>
      </c>
      <c r="G2315" s="4">
        <v>58252</v>
      </c>
      <c r="H2315" s="4">
        <v>3157.7118333333328</v>
      </c>
      <c r="I2315" s="4">
        <v>1770.86</v>
      </c>
      <c r="J2315" s="4">
        <v>1671.83</v>
      </c>
      <c r="K2315" s="4">
        <v>7852.2</v>
      </c>
      <c r="L2315" s="4">
        <v>43799.398166666666</v>
      </c>
    </row>
    <row r="2316" spans="1:12" s="2" customFormat="1" ht="39.950000000000003" customHeight="1" x14ac:dyDescent="0.25">
      <c r="A2316" s="3" t="s">
        <v>3183</v>
      </c>
      <c r="B2316" s="3" t="s">
        <v>422</v>
      </c>
      <c r="C2316" s="3" t="s">
        <v>584</v>
      </c>
      <c r="D2316" s="3" t="s">
        <v>155</v>
      </c>
      <c r="E2316" s="3" t="str">
        <f>VLOOKUP($A2316,[1]Consolidado!$C$2:$H$3834,4,FALSE)</f>
        <v>Activo</v>
      </c>
      <c r="F2316" s="3" t="str">
        <f>VLOOKUP($A2316,[1]Consolidado!$C$2:$H$3834,6,FALSE)</f>
        <v>Fijo</v>
      </c>
      <c r="G2316" s="4">
        <v>39312</v>
      </c>
      <c r="H2316" s="4">
        <v>345.55037499999958</v>
      </c>
      <c r="I2316" s="4">
        <v>1195.08</v>
      </c>
      <c r="J2316" s="4">
        <v>1128.25</v>
      </c>
      <c r="K2316" s="4">
        <v>4025</v>
      </c>
      <c r="L2316" s="4">
        <v>32618.119624999999</v>
      </c>
    </row>
    <row r="2317" spans="1:12" s="2" customFormat="1" ht="39.950000000000003" customHeight="1" x14ac:dyDescent="0.25">
      <c r="A2317" s="3" t="s">
        <v>3184</v>
      </c>
      <c r="B2317" s="3" t="s">
        <v>422</v>
      </c>
      <c r="C2317" s="3" t="s">
        <v>849</v>
      </c>
      <c r="D2317" s="3" t="s">
        <v>329</v>
      </c>
      <c r="E2317" s="3" t="str">
        <f>VLOOKUP($A2317,[1]Consolidado!$C$2:$H$3834,4,FALSE)</f>
        <v>Activo</v>
      </c>
      <c r="F2317" s="3" t="str">
        <f>VLOOKUP($A2317,[1]Consolidado!$C$2:$H$3834,6,FALSE)</f>
        <v>Fijo</v>
      </c>
      <c r="G2317" s="4">
        <v>70380</v>
      </c>
      <c r="H2317" s="4">
        <v>5096.8658333333324</v>
      </c>
      <c r="I2317" s="4">
        <v>2139.5500000000002</v>
      </c>
      <c r="J2317" s="4">
        <v>2019.91</v>
      </c>
      <c r="K2317" s="4">
        <v>3141.52</v>
      </c>
      <c r="L2317" s="4">
        <v>57982.154166666667</v>
      </c>
    </row>
    <row r="2318" spans="1:12" s="2" customFormat="1" ht="39.950000000000003" customHeight="1" x14ac:dyDescent="0.25">
      <c r="A2318" s="3" t="s">
        <v>3185</v>
      </c>
      <c r="B2318" s="3" t="s">
        <v>422</v>
      </c>
      <c r="C2318" s="3" t="s">
        <v>576</v>
      </c>
      <c r="D2318" s="3" t="s">
        <v>411</v>
      </c>
      <c r="E2318" s="3" t="str">
        <f>VLOOKUP($A2318,[1]Consolidado!$C$2:$H$3834,4,FALSE)</f>
        <v>Activo</v>
      </c>
      <c r="F2318" s="3" t="str">
        <f>VLOOKUP($A2318,[1]Consolidado!$C$2:$H$3834,6,FALSE)</f>
        <v>Fijo</v>
      </c>
      <c r="G2318" s="4">
        <v>35005</v>
      </c>
      <c r="H2318" s="4">
        <v>0</v>
      </c>
      <c r="I2318" s="4">
        <v>1064.1500000000001</v>
      </c>
      <c r="J2318" s="4">
        <v>1004.64</v>
      </c>
      <c r="K2318" s="4">
        <v>15231.8</v>
      </c>
      <c r="L2318" s="4">
        <v>17704.41</v>
      </c>
    </row>
    <row r="2319" spans="1:12" s="2" customFormat="1" ht="39.950000000000003" customHeight="1" x14ac:dyDescent="0.25">
      <c r="A2319" s="3" t="s">
        <v>3186</v>
      </c>
      <c r="B2319" s="3" t="s">
        <v>422</v>
      </c>
      <c r="C2319" s="3" t="s">
        <v>4006</v>
      </c>
      <c r="D2319" s="3" t="s">
        <v>62</v>
      </c>
      <c r="E2319" s="3" t="str">
        <f>VLOOKUP($A2319,[1]Consolidado!$C$2:$H$3834,4,FALSE)</f>
        <v>Activo</v>
      </c>
      <c r="F2319" s="3" t="str">
        <f>VLOOKUP($A2319,[1]Consolidado!$C$2:$H$3834,6,FALSE)</f>
        <v>Fijo</v>
      </c>
      <c r="G2319" s="4">
        <v>18687</v>
      </c>
      <c r="H2319" s="4">
        <v>0</v>
      </c>
      <c r="I2319" s="4">
        <v>0</v>
      </c>
      <c r="J2319" s="4">
        <v>536.32000000000005</v>
      </c>
      <c r="K2319" s="4">
        <v>3707.79</v>
      </c>
      <c r="L2319" s="4">
        <v>14442.89</v>
      </c>
    </row>
    <row r="2320" spans="1:12" s="2" customFormat="1" ht="39.950000000000003" customHeight="1" x14ac:dyDescent="0.25">
      <c r="A2320" s="3" t="s">
        <v>3187</v>
      </c>
      <c r="B2320" s="3" t="s">
        <v>421</v>
      </c>
      <c r="C2320" s="3" t="s">
        <v>3993</v>
      </c>
      <c r="D2320" s="3" t="s">
        <v>411</v>
      </c>
      <c r="E2320" s="3" t="str">
        <f>VLOOKUP($A2320,[1]Consolidado!$C$2:$H$3834,4,FALSE)</f>
        <v>Activo</v>
      </c>
      <c r="F2320" s="3" t="str">
        <f>VLOOKUP($A2320,[1]Consolidado!$C$2:$H$3834,6,FALSE)</f>
        <v>Fijo</v>
      </c>
      <c r="G2320" s="4">
        <v>58252</v>
      </c>
      <c r="H2320" s="4">
        <v>2814.6198333333323</v>
      </c>
      <c r="I2320" s="4">
        <v>1770.86</v>
      </c>
      <c r="J2320" s="4">
        <v>1671.83</v>
      </c>
      <c r="K2320" s="4">
        <v>3708.2200000000003</v>
      </c>
      <c r="L2320" s="4">
        <v>48286.470166666666</v>
      </c>
    </row>
    <row r="2321" spans="1:12" s="2" customFormat="1" ht="39.950000000000003" customHeight="1" x14ac:dyDescent="0.25">
      <c r="A2321" s="3" t="s">
        <v>3188</v>
      </c>
      <c r="B2321" s="3" t="s">
        <v>421</v>
      </c>
      <c r="C2321" s="3" t="s">
        <v>4035</v>
      </c>
      <c r="D2321" s="3" t="s">
        <v>567</v>
      </c>
      <c r="E2321" s="3" t="str">
        <f>VLOOKUP($A2321,[1]Consolidado!$C$2:$H$3834,4,FALSE)</f>
        <v>Activo</v>
      </c>
      <c r="F2321" s="3" t="str">
        <f>VLOOKUP($A2321,[1]Consolidado!$C$2:$H$3834,6,FALSE)</f>
        <v>Fijo</v>
      </c>
      <c r="G2321" s="4">
        <v>107084</v>
      </c>
      <c r="H2321" s="4">
        <v>13771.772291666668</v>
      </c>
      <c r="I2321" s="4">
        <v>3255.35</v>
      </c>
      <c r="J2321" s="4">
        <v>3073.31</v>
      </c>
      <c r="K2321" s="4">
        <v>2572.6</v>
      </c>
      <c r="L2321" s="4">
        <v>84410.967708333323</v>
      </c>
    </row>
    <row r="2322" spans="1:12" s="2" customFormat="1" ht="39.950000000000003" customHeight="1" x14ac:dyDescent="0.25">
      <c r="A2322" s="3" t="s">
        <v>3189</v>
      </c>
      <c r="B2322" s="3" t="s">
        <v>421</v>
      </c>
      <c r="C2322" s="3" t="s">
        <v>4194</v>
      </c>
      <c r="D2322" s="3" t="s">
        <v>14</v>
      </c>
      <c r="E2322" s="3" t="str">
        <f>VLOOKUP($A2322,[1]Consolidado!$C$2:$H$3834,4,FALSE)</f>
        <v>Activo</v>
      </c>
      <c r="F2322" s="3" t="str">
        <f>VLOOKUP($A2322,[1]Consolidado!$C$2:$H$3834,6,FALSE)</f>
        <v>Fijo</v>
      </c>
      <c r="G2322" s="4">
        <v>81288</v>
      </c>
      <c r="H2322" s="4">
        <v>7703.904791666665</v>
      </c>
      <c r="I2322" s="4">
        <v>2471.16</v>
      </c>
      <c r="J2322" s="4">
        <v>2332.9699999999998</v>
      </c>
      <c r="K2322" s="4">
        <v>4268.8999999999996</v>
      </c>
      <c r="L2322" s="4">
        <v>64511.065208333333</v>
      </c>
    </row>
    <row r="2323" spans="1:12" s="2" customFormat="1" ht="39.950000000000003" customHeight="1" x14ac:dyDescent="0.25">
      <c r="A2323" s="3" t="s">
        <v>3190</v>
      </c>
      <c r="B2323" s="3" t="s">
        <v>421</v>
      </c>
      <c r="C2323" s="3" t="s">
        <v>4286</v>
      </c>
      <c r="D2323" s="3" t="s">
        <v>513</v>
      </c>
      <c r="E2323" s="3" t="str">
        <f>VLOOKUP($A2323,[1]Consolidado!$C$2:$H$3834,4,FALSE)</f>
        <v>Activo</v>
      </c>
      <c r="F2323" s="3" t="str">
        <f>VLOOKUP($A2323,[1]Consolidado!$C$2:$H$3834,6,FALSE)</f>
        <v>Fijo</v>
      </c>
      <c r="G2323" s="4">
        <v>93592</v>
      </c>
      <c r="H2323" s="4">
        <v>10598.114791666667</v>
      </c>
      <c r="I2323" s="4">
        <v>2845.2</v>
      </c>
      <c r="J2323" s="4">
        <v>2686.09</v>
      </c>
      <c r="K2323" s="4">
        <v>14899.68</v>
      </c>
      <c r="L2323" s="4">
        <v>62562.915208333339</v>
      </c>
    </row>
    <row r="2324" spans="1:12" s="2" customFormat="1" ht="39.950000000000003" customHeight="1" x14ac:dyDescent="0.25">
      <c r="A2324" s="3" t="s">
        <v>3191</v>
      </c>
      <c r="B2324" s="3" t="s">
        <v>421</v>
      </c>
      <c r="C2324" s="3" t="s">
        <v>4003</v>
      </c>
      <c r="D2324" s="3" t="s">
        <v>142</v>
      </c>
      <c r="E2324" s="3" t="str">
        <f>VLOOKUP($A2324,[1]Consolidado!$C$2:$H$3834,4,FALSE)</f>
        <v>Activo</v>
      </c>
      <c r="F2324" s="3" t="str">
        <f>VLOOKUP($A2324,[1]Consolidado!$C$2:$H$3834,6,FALSE)</f>
        <v>Fijo</v>
      </c>
      <c r="G2324" s="4">
        <v>44730</v>
      </c>
      <c r="H2324" s="4">
        <v>1110.218875</v>
      </c>
      <c r="I2324" s="4">
        <v>1359.79</v>
      </c>
      <c r="J2324" s="4">
        <v>1283.75</v>
      </c>
      <c r="K2324" s="4">
        <v>18697.079999999998</v>
      </c>
      <c r="L2324" s="4">
        <v>22279.161125000002</v>
      </c>
    </row>
    <row r="2325" spans="1:12" s="2" customFormat="1" ht="39.950000000000003" customHeight="1" x14ac:dyDescent="0.25">
      <c r="A2325" s="3" t="s">
        <v>3192</v>
      </c>
      <c r="B2325" s="3" t="s">
        <v>421</v>
      </c>
      <c r="C2325" s="3" t="s">
        <v>4287</v>
      </c>
      <c r="D2325" s="3" t="s">
        <v>440</v>
      </c>
      <c r="E2325" s="3" t="str">
        <f>VLOOKUP($A2325,[1]Consolidado!$C$2:$H$3834,4,FALSE)</f>
        <v>Activo</v>
      </c>
      <c r="F2325" s="3" t="str">
        <f>VLOOKUP($A2325,[1]Consolidado!$C$2:$H$3834,6,FALSE)</f>
        <v>Fijo</v>
      </c>
      <c r="G2325" s="4">
        <v>102951</v>
      </c>
      <c r="H2325" s="4">
        <v>12799.587291666665</v>
      </c>
      <c r="I2325" s="4">
        <v>3129.71</v>
      </c>
      <c r="J2325" s="4">
        <v>2954.69</v>
      </c>
      <c r="K2325" s="4">
        <v>438.6</v>
      </c>
      <c r="L2325" s="4">
        <v>83628.412708333315</v>
      </c>
    </row>
    <row r="2326" spans="1:12" s="2" customFormat="1" ht="39.950000000000003" customHeight="1" x14ac:dyDescent="0.25">
      <c r="A2326" s="3" t="s">
        <v>3193</v>
      </c>
      <c r="B2326" s="3" t="s">
        <v>421</v>
      </c>
      <c r="C2326" s="3" t="s">
        <v>4055</v>
      </c>
      <c r="D2326" s="3" t="s">
        <v>362</v>
      </c>
      <c r="E2326" s="3" t="str">
        <f>VLOOKUP($A2326,[1]Consolidado!$C$2:$H$3834,4,FALSE)</f>
        <v>Activo</v>
      </c>
      <c r="F2326" s="3" t="str">
        <f>VLOOKUP($A2326,[1]Consolidado!$C$2:$H$3834,6,FALSE)</f>
        <v>Fijo</v>
      </c>
      <c r="G2326" s="4">
        <v>54913</v>
      </c>
      <c r="H2326" s="4">
        <v>2547.3958749999988</v>
      </c>
      <c r="I2326" s="4">
        <v>1669.36</v>
      </c>
      <c r="J2326" s="4">
        <v>1576</v>
      </c>
      <c r="K2326" s="4">
        <v>14764.17</v>
      </c>
      <c r="L2326" s="4">
        <v>34356.074124999999</v>
      </c>
    </row>
    <row r="2327" spans="1:12" s="2" customFormat="1" ht="39.950000000000003" customHeight="1" x14ac:dyDescent="0.25">
      <c r="A2327" s="3" t="s">
        <v>3194</v>
      </c>
      <c r="B2327" s="3" t="s">
        <v>422</v>
      </c>
      <c r="C2327" s="3" t="s">
        <v>580</v>
      </c>
      <c r="D2327" s="3" t="s">
        <v>323</v>
      </c>
      <c r="E2327" s="3" t="str">
        <f>VLOOKUP($A2327,[1]Consolidado!$C$2:$H$3834,4,FALSE)</f>
        <v>Activo</v>
      </c>
      <c r="F2327" s="3" t="str">
        <f>VLOOKUP($A2327,[1]Consolidado!$C$2:$H$3834,6,FALSE)</f>
        <v>Fijo</v>
      </c>
      <c r="G2327" s="4">
        <v>26254</v>
      </c>
      <c r="H2327" s="4">
        <v>0</v>
      </c>
      <c r="I2327" s="4">
        <v>0</v>
      </c>
      <c r="J2327" s="4">
        <v>753.49</v>
      </c>
      <c r="K2327" s="4">
        <v>9972.33</v>
      </c>
      <c r="L2327" s="4">
        <v>15528.179999999998</v>
      </c>
    </row>
    <row r="2328" spans="1:12" s="2" customFormat="1" ht="39.950000000000003" customHeight="1" x14ac:dyDescent="0.25">
      <c r="A2328" s="3" t="s">
        <v>3195</v>
      </c>
      <c r="B2328" s="3" t="s">
        <v>422</v>
      </c>
      <c r="C2328" s="3" t="s">
        <v>4063</v>
      </c>
      <c r="D2328" s="3" t="s">
        <v>155</v>
      </c>
      <c r="E2328" s="3" t="str">
        <f>VLOOKUP($A2328,[1]Consolidado!$C$2:$H$3834,4,FALSE)</f>
        <v>Activo</v>
      </c>
      <c r="F2328" s="3" t="str">
        <f>VLOOKUP($A2328,[1]Consolidado!$C$2:$H$3834,6,FALSE)</f>
        <v>Fijo</v>
      </c>
      <c r="G2328" s="4">
        <v>50890</v>
      </c>
      <c r="H2328" s="4">
        <v>1979.6098750000003</v>
      </c>
      <c r="I2328" s="4">
        <v>1547.06</v>
      </c>
      <c r="J2328" s="4">
        <v>1460.54</v>
      </c>
      <c r="K2328" s="4">
        <v>6023.96</v>
      </c>
      <c r="L2328" s="4">
        <v>39878.830125</v>
      </c>
    </row>
    <row r="2329" spans="1:12" s="2" customFormat="1" ht="39.950000000000003" customHeight="1" x14ac:dyDescent="0.25">
      <c r="A2329" s="3" t="s">
        <v>3196</v>
      </c>
      <c r="B2329" s="3" t="s">
        <v>422</v>
      </c>
      <c r="C2329" s="3" t="s">
        <v>4047</v>
      </c>
      <c r="D2329" s="3" t="s">
        <v>292</v>
      </c>
      <c r="E2329" s="3" t="str">
        <f>VLOOKUP($A2329,[1]Consolidado!$C$2:$H$3834,4,FALSE)</f>
        <v>Activo</v>
      </c>
      <c r="F2329" s="3" t="str">
        <f>VLOOKUP($A2329,[1]Consolidado!$C$2:$H$3834,6,FALSE)</f>
        <v>Fijo</v>
      </c>
      <c r="G2329" s="4">
        <v>54454</v>
      </c>
      <c r="H2329" s="4">
        <v>2482.6153749999999</v>
      </c>
      <c r="I2329" s="4">
        <v>1655.4</v>
      </c>
      <c r="J2329" s="4">
        <v>1562.83</v>
      </c>
      <c r="K2329" s="4">
        <v>9845.83</v>
      </c>
      <c r="L2329" s="4">
        <v>38907.324624999994</v>
      </c>
    </row>
    <row r="2330" spans="1:12" s="2" customFormat="1" ht="39.950000000000003" customHeight="1" x14ac:dyDescent="0.25">
      <c r="A2330" s="3" t="s">
        <v>3197</v>
      </c>
      <c r="B2330" s="3" t="s">
        <v>421</v>
      </c>
      <c r="C2330" s="3" t="s">
        <v>608</v>
      </c>
      <c r="D2330" s="3" t="s">
        <v>45</v>
      </c>
      <c r="E2330" s="3" t="str">
        <f>VLOOKUP($A2330,[1]Consolidado!$C$2:$H$3834,4,FALSE)</f>
        <v>Activo</v>
      </c>
      <c r="F2330" s="3" t="str">
        <f>VLOOKUP($A2330,[1]Consolidado!$C$2:$H$3834,6,FALSE)</f>
        <v>Fijo</v>
      </c>
      <c r="G2330" s="4">
        <v>36864</v>
      </c>
      <c r="H2330" s="4">
        <v>4.9375000000145518E-2</v>
      </c>
      <c r="I2330" s="4">
        <v>1120.67</v>
      </c>
      <c r="J2330" s="4">
        <v>1058</v>
      </c>
      <c r="K2330" s="4">
        <v>25</v>
      </c>
      <c r="L2330" s="4">
        <v>34660.280624999999</v>
      </c>
    </row>
    <row r="2331" spans="1:12" s="2" customFormat="1" ht="39.950000000000003" customHeight="1" x14ac:dyDescent="0.25">
      <c r="A2331" s="3" t="s">
        <v>3198</v>
      </c>
      <c r="B2331" s="3" t="s">
        <v>421</v>
      </c>
      <c r="C2331" s="3" t="s">
        <v>580</v>
      </c>
      <c r="D2331" s="3" t="s">
        <v>560</v>
      </c>
      <c r="E2331" s="3" t="str">
        <f>VLOOKUP($A2331,[1]Consolidado!$C$2:$H$3834,4,FALSE)</f>
        <v>Activo</v>
      </c>
      <c r="F2331" s="3" t="str">
        <f>VLOOKUP($A2331,[1]Consolidado!$C$2:$H$3834,6,FALSE)</f>
        <v>Fijo</v>
      </c>
      <c r="G2331" s="4">
        <v>26254</v>
      </c>
      <c r="H2331" s="4">
        <v>0</v>
      </c>
      <c r="I2331" s="4">
        <v>0</v>
      </c>
      <c r="J2331" s="4">
        <v>753.49</v>
      </c>
      <c r="K2331" s="4">
        <v>7355.54</v>
      </c>
      <c r="L2331" s="4">
        <v>18144.969999999998</v>
      </c>
    </row>
    <row r="2332" spans="1:12" s="2" customFormat="1" ht="39.950000000000003" customHeight="1" x14ac:dyDescent="0.25">
      <c r="A2332" s="3" t="s">
        <v>3199</v>
      </c>
      <c r="B2332" s="3" t="s">
        <v>422</v>
      </c>
      <c r="C2332" s="3" t="s">
        <v>3</v>
      </c>
      <c r="D2332" s="3" t="s">
        <v>560</v>
      </c>
      <c r="E2332" s="3" t="str">
        <f>VLOOKUP($A2332,[1]Consolidado!$C$2:$H$3834,4,FALSE)</f>
        <v>Activo</v>
      </c>
      <c r="F2332" s="3" t="str">
        <f>VLOOKUP($A2332,[1]Consolidado!$C$2:$H$3834,6,FALSE)</f>
        <v>Fijo</v>
      </c>
      <c r="G2332" s="4">
        <v>26254</v>
      </c>
      <c r="H2332" s="4">
        <v>0</v>
      </c>
      <c r="I2332" s="4">
        <v>0</v>
      </c>
      <c r="J2332" s="4">
        <v>753.49</v>
      </c>
      <c r="K2332" s="4">
        <v>25</v>
      </c>
      <c r="L2332" s="4">
        <v>25475.51</v>
      </c>
    </row>
    <row r="2333" spans="1:12" s="2" customFormat="1" ht="39.950000000000003" customHeight="1" x14ac:dyDescent="0.25">
      <c r="A2333" s="3" t="s">
        <v>3200</v>
      </c>
      <c r="B2333" s="3" t="s">
        <v>422</v>
      </c>
      <c r="C2333" s="3" t="s">
        <v>4083</v>
      </c>
      <c r="D2333" s="3" t="s">
        <v>363</v>
      </c>
      <c r="E2333" s="3" t="str">
        <f>VLOOKUP($A2333,[1]Consolidado!$C$2:$H$3834,4,FALSE)</f>
        <v>Activo</v>
      </c>
      <c r="F2333" s="3" t="str">
        <f>VLOOKUP($A2333,[1]Consolidado!$C$2:$H$3834,6,FALSE)</f>
        <v>Fijo</v>
      </c>
      <c r="G2333" s="4">
        <v>53419</v>
      </c>
      <c r="H2333" s="4">
        <v>2336.5393750000003</v>
      </c>
      <c r="I2333" s="4">
        <v>1623.94</v>
      </c>
      <c r="J2333" s="4">
        <v>1533.13</v>
      </c>
      <c r="K2333" s="4">
        <v>8811.2699999999986</v>
      </c>
      <c r="L2333" s="4">
        <v>39114.120625000003</v>
      </c>
    </row>
    <row r="2334" spans="1:12" s="2" customFormat="1" ht="39.950000000000003" customHeight="1" x14ac:dyDescent="0.25">
      <c r="A2334" s="3" t="s">
        <v>3201</v>
      </c>
      <c r="B2334" s="3" t="s">
        <v>421</v>
      </c>
      <c r="C2334" s="3" t="s">
        <v>590</v>
      </c>
      <c r="D2334" s="3" t="s">
        <v>127</v>
      </c>
      <c r="E2334" s="3" t="str">
        <f>VLOOKUP($A2334,[1]Consolidado!$C$2:$H$3834,4,FALSE)</f>
        <v>Activo</v>
      </c>
      <c r="F2334" s="3" t="str">
        <f>VLOOKUP($A2334,[1]Consolidado!$C$2:$H$3834,6,FALSE)</f>
        <v>Fijo</v>
      </c>
      <c r="G2334" s="4">
        <v>36952</v>
      </c>
      <c r="H2334" s="4">
        <v>12.470875000000524</v>
      </c>
      <c r="I2334" s="4">
        <v>1123.3399999999999</v>
      </c>
      <c r="J2334" s="4">
        <v>1060.52</v>
      </c>
      <c r="K2334" s="4">
        <v>438.6</v>
      </c>
      <c r="L2334" s="4">
        <v>34317.069125000009</v>
      </c>
    </row>
    <row r="2335" spans="1:12" s="2" customFormat="1" ht="39.950000000000003" customHeight="1" x14ac:dyDescent="0.25">
      <c r="A2335" s="3" t="s">
        <v>3202</v>
      </c>
      <c r="B2335" s="3" t="s">
        <v>422</v>
      </c>
      <c r="C2335" s="3" t="s">
        <v>4288</v>
      </c>
      <c r="D2335" s="3" t="s">
        <v>127</v>
      </c>
      <c r="E2335" s="3" t="str">
        <f>VLOOKUP($A2335,[1]Consolidado!$C$2:$H$3834,4,FALSE)</f>
        <v>Activo</v>
      </c>
      <c r="F2335" s="3" t="str">
        <f>VLOOKUP($A2335,[1]Consolidado!$C$2:$H$3834,6,FALSE)</f>
        <v>Fijo</v>
      </c>
      <c r="G2335" s="4">
        <v>68534</v>
      </c>
      <c r="H2335" s="4">
        <v>5092.5778333333337</v>
      </c>
      <c r="I2335" s="4">
        <v>2083.4299999999998</v>
      </c>
      <c r="J2335" s="4">
        <v>1966.93</v>
      </c>
      <c r="K2335" s="4">
        <v>22564.43</v>
      </c>
      <c r="L2335" s="4">
        <v>36826.632166666663</v>
      </c>
    </row>
    <row r="2336" spans="1:12" s="2" customFormat="1" ht="39.950000000000003" customHeight="1" x14ac:dyDescent="0.25">
      <c r="A2336" s="3" t="s">
        <v>3203</v>
      </c>
      <c r="B2336" s="3" t="s">
        <v>422</v>
      </c>
      <c r="C2336" s="3" t="s">
        <v>597</v>
      </c>
      <c r="D2336" s="3" t="s">
        <v>108</v>
      </c>
      <c r="E2336" s="3" t="str">
        <f>VLOOKUP($A2336,[1]Consolidado!$C$2:$H$3834,4,FALSE)</f>
        <v>Activo</v>
      </c>
      <c r="F2336" s="3" t="str">
        <f>VLOOKUP($A2336,[1]Consolidado!$C$2:$H$3834,6,FALSE)</f>
        <v>Fijo</v>
      </c>
      <c r="G2336" s="4">
        <v>36951</v>
      </c>
      <c r="H2336" s="4">
        <v>12.329875000000174</v>
      </c>
      <c r="I2336" s="4">
        <v>1123.31</v>
      </c>
      <c r="J2336" s="4">
        <v>1060.49</v>
      </c>
      <c r="K2336" s="4">
        <v>25</v>
      </c>
      <c r="L2336" s="4">
        <v>34729.870125000001</v>
      </c>
    </row>
    <row r="2337" spans="1:12" s="2" customFormat="1" ht="39.950000000000003" customHeight="1" x14ac:dyDescent="0.25">
      <c r="A2337" s="3" t="s">
        <v>3204</v>
      </c>
      <c r="B2337" s="3" t="s">
        <v>421</v>
      </c>
      <c r="C2337" s="3" t="s">
        <v>4063</v>
      </c>
      <c r="D2337" s="3" t="s">
        <v>171</v>
      </c>
      <c r="E2337" s="3" t="str">
        <f>VLOOKUP($A2337,[1]Consolidado!$C$2:$H$3834,4,FALSE)</f>
        <v>Activo</v>
      </c>
      <c r="F2337" s="3" t="str">
        <f>VLOOKUP($A2337,[1]Consolidado!$C$2:$H$3834,6,FALSE)</f>
        <v>Fijo</v>
      </c>
      <c r="G2337" s="4">
        <v>22873</v>
      </c>
      <c r="H2337" s="4">
        <v>0</v>
      </c>
      <c r="I2337" s="4">
        <v>0</v>
      </c>
      <c r="J2337" s="4">
        <v>656.46</v>
      </c>
      <c r="K2337" s="4">
        <v>25</v>
      </c>
      <c r="L2337" s="4">
        <v>22191.54</v>
      </c>
    </row>
    <row r="2338" spans="1:12" s="2" customFormat="1" ht="39.950000000000003" customHeight="1" x14ac:dyDescent="0.25">
      <c r="A2338" s="3" t="s">
        <v>3205</v>
      </c>
      <c r="B2338" s="3" t="s">
        <v>422</v>
      </c>
      <c r="C2338" s="3" t="s">
        <v>4006</v>
      </c>
      <c r="D2338" s="3" t="s">
        <v>56</v>
      </c>
      <c r="E2338" s="3" t="str">
        <f>VLOOKUP($A2338,[1]Consolidado!$C$2:$H$3834,4,FALSE)</f>
        <v>Activo</v>
      </c>
      <c r="F2338" s="3" t="str">
        <f>VLOOKUP($A2338,[1]Consolidado!$C$2:$H$3834,6,FALSE)</f>
        <v>Fijo</v>
      </c>
      <c r="G2338" s="4">
        <v>18687</v>
      </c>
      <c r="H2338" s="4">
        <v>0</v>
      </c>
      <c r="I2338" s="4">
        <v>0</v>
      </c>
      <c r="J2338" s="4">
        <v>536.32000000000005</v>
      </c>
      <c r="K2338" s="4">
        <v>1038.5999999999999</v>
      </c>
      <c r="L2338" s="4">
        <v>17112.080000000002</v>
      </c>
    </row>
    <row r="2339" spans="1:12" s="2" customFormat="1" ht="39.950000000000003" customHeight="1" x14ac:dyDescent="0.25">
      <c r="A2339" s="3" t="s">
        <v>3206</v>
      </c>
      <c r="B2339" s="3" t="s">
        <v>422</v>
      </c>
      <c r="C2339" s="3" t="s">
        <v>585</v>
      </c>
      <c r="D2339" s="3" t="s">
        <v>180</v>
      </c>
      <c r="E2339" s="3" t="str">
        <f>VLOOKUP($A2339,[1]Consolidado!$C$2:$H$3834,4,FALSE)</f>
        <v>Activo</v>
      </c>
      <c r="F2339" s="3" t="str">
        <f>VLOOKUP($A2339,[1]Consolidado!$C$2:$H$3834,6,FALSE)</f>
        <v>Fijo</v>
      </c>
      <c r="G2339" s="4">
        <v>60288</v>
      </c>
      <c r="H2339" s="4">
        <v>3540.8438333333338</v>
      </c>
      <c r="I2339" s="4">
        <v>1832.76</v>
      </c>
      <c r="J2339" s="4">
        <v>1730.27</v>
      </c>
      <c r="K2339" s="4">
        <v>307</v>
      </c>
      <c r="L2339" s="4">
        <v>52877.126166666669</v>
      </c>
    </row>
    <row r="2340" spans="1:12" s="2" customFormat="1" ht="39.950000000000003" customHeight="1" x14ac:dyDescent="0.25">
      <c r="A2340" s="3" t="s">
        <v>3207</v>
      </c>
      <c r="B2340" s="3" t="s">
        <v>422</v>
      </c>
      <c r="C2340" s="3" t="s">
        <v>609</v>
      </c>
      <c r="D2340" s="3" t="s">
        <v>20</v>
      </c>
      <c r="E2340" s="3" t="str">
        <f>VLOOKUP($A2340,[1]Consolidado!$C$2:$H$3834,4,FALSE)</f>
        <v>Activo</v>
      </c>
      <c r="F2340" s="3" t="str">
        <f>VLOOKUP($A2340,[1]Consolidado!$C$2:$H$3834,6,FALSE)</f>
        <v>Fijo</v>
      </c>
      <c r="G2340" s="4">
        <v>64671</v>
      </c>
      <c r="H2340" s="4">
        <v>4365.6378333333341</v>
      </c>
      <c r="I2340" s="4">
        <v>1966</v>
      </c>
      <c r="J2340" s="4">
        <v>1856.06</v>
      </c>
      <c r="K2340" s="4">
        <v>3623.1000000000004</v>
      </c>
      <c r="L2340" s="4">
        <v>52860.20216666667</v>
      </c>
    </row>
    <row r="2341" spans="1:12" s="2" customFormat="1" ht="39.950000000000003" customHeight="1" x14ac:dyDescent="0.25">
      <c r="A2341" s="3" t="s">
        <v>3208</v>
      </c>
      <c r="B2341" s="3" t="s">
        <v>421</v>
      </c>
      <c r="C2341" s="3" t="s">
        <v>4055</v>
      </c>
      <c r="D2341" s="3" t="s">
        <v>390</v>
      </c>
      <c r="E2341" s="3" t="str">
        <f>VLOOKUP($A2341,[1]Consolidado!$C$2:$H$3834,4,FALSE)</f>
        <v>Activo</v>
      </c>
      <c r="F2341" s="3" t="str">
        <f>VLOOKUP($A2341,[1]Consolidado!$C$2:$H$3834,6,FALSE)</f>
        <v>Fijo</v>
      </c>
      <c r="G2341" s="4">
        <v>54913</v>
      </c>
      <c r="H2341" s="4">
        <v>2547.3958749999988</v>
      </c>
      <c r="I2341" s="4">
        <v>1669.36</v>
      </c>
      <c r="J2341" s="4">
        <v>1576</v>
      </c>
      <c r="K2341" s="4">
        <v>10025</v>
      </c>
      <c r="L2341" s="4">
        <v>39095.244124999997</v>
      </c>
    </row>
    <row r="2342" spans="1:12" s="2" customFormat="1" ht="39.950000000000003" customHeight="1" x14ac:dyDescent="0.25">
      <c r="A2342" s="3" t="s">
        <v>3209</v>
      </c>
      <c r="B2342" s="3" t="s">
        <v>421</v>
      </c>
      <c r="C2342" s="3" t="s">
        <v>3980</v>
      </c>
      <c r="D2342" s="3" t="s">
        <v>525</v>
      </c>
      <c r="E2342" s="3" t="str">
        <f>VLOOKUP($A2342,[1]Consolidado!$C$2:$H$3834,4,FALSE)</f>
        <v>Activo</v>
      </c>
      <c r="F2342" s="3" t="str">
        <f>VLOOKUP($A2342,[1]Consolidado!$C$2:$H$3834,6,FALSE)</f>
        <v>Fijo</v>
      </c>
      <c r="G2342" s="4">
        <v>58757</v>
      </c>
      <c r="H2342" s="4">
        <v>3252.7418333333335</v>
      </c>
      <c r="I2342" s="4">
        <v>1786.21</v>
      </c>
      <c r="J2342" s="4">
        <v>1686.33</v>
      </c>
      <c r="K2342" s="4">
        <v>15405.97</v>
      </c>
      <c r="L2342" s="4">
        <v>36625.748166666664</v>
      </c>
    </row>
    <row r="2343" spans="1:12" s="2" customFormat="1" ht="39.950000000000003" customHeight="1" x14ac:dyDescent="0.25">
      <c r="A2343" s="3" t="s">
        <v>3210</v>
      </c>
      <c r="B2343" s="3" t="s">
        <v>422</v>
      </c>
      <c r="C2343" s="3" t="s">
        <v>583</v>
      </c>
      <c r="D2343" s="3" t="s">
        <v>236</v>
      </c>
      <c r="E2343" s="3" t="str">
        <f>VLOOKUP($A2343,[1]Consolidado!$C$2:$H$3834,4,FALSE)</f>
        <v>Activo</v>
      </c>
      <c r="F2343" s="3" t="str">
        <f>VLOOKUP($A2343,[1]Consolidado!$C$2:$H$3834,6,FALSE)</f>
        <v>Fijo</v>
      </c>
      <c r="G2343" s="4">
        <v>36952</v>
      </c>
      <c r="H2343" s="4">
        <v>12.470875000000524</v>
      </c>
      <c r="I2343" s="4">
        <v>1123.3399999999999</v>
      </c>
      <c r="J2343" s="4">
        <v>1060.52</v>
      </c>
      <c r="K2343" s="4">
        <v>4674.96</v>
      </c>
      <c r="L2343" s="4">
        <v>30080.709125000008</v>
      </c>
    </row>
    <row r="2344" spans="1:12" s="2" customFormat="1" ht="39.950000000000003" customHeight="1" x14ac:dyDescent="0.25">
      <c r="A2344" s="3" t="s">
        <v>3211</v>
      </c>
      <c r="B2344" s="3" t="s">
        <v>421</v>
      </c>
      <c r="C2344" s="3" t="s">
        <v>606</v>
      </c>
      <c r="D2344" s="3" t="s">
        <v>58</v>
      </c>
      <c r="E2344" s="3" t="str">
        <f>VLOOKUP($A2344,[1]Consolidado!$C$2:$H$3834,4,FALSE)</f>
        <v>Activo</v>
      </c>
      <c r="F2344" s="3" t="str">
        <f>VLOOKUP($A2344,[1]Consolidado!$C$2:$H$3834,6,FALSE)</f>
        <v>Fijo</v>
      </c>
      <c r="G2344" s="4">
        <v>24273</v>
      </c>
      <c r="H2344" s="4">
        <v>0</v>
      </c>
      <c r="I2344" s="4">
        <v>0</v>
      </c>
      <c r="J2344" s="4">
        <v>696.64</v>
      </c>
      <c r="K2344" s="4">
        <v>16327.619999999999</v>
      </c>
      <c r="L2344" s="4">
        <v>7248.7400000000016</v>
      </c>
    </row>
    <row r="2345" spans="1:12" s="2" customFormat="1" ht="39.950000000000003" customHeight="1" x14ac:dyDescent="0.25">
      <c r="A2345" s="3" t="s">
        <v>3212</v>
      </c>
      <c r="B2345" s="3" t="s">
        <v>422</v>
      </c>
      <c r="C2345" s="3" t="s">
        <v>3980</v>
      </c>
      <c r="D2345" s="3" t="s">
        <v>302</v>
      </c>
      <c r="E2345" s="3" t="str">
        <f>VLOOKUP($A2345,[1]Consolidado!$C$2:$H$3834,4,FALSE)</f>
        <v>Activo</v>
      </c>
      <c r="F2345" s="3" t="str">
        <f>VLOOKUP($A2345,[1]Consolidado!$C$2:$H$3834,6,FALSE)</f>
        <v>Fijo</v>
      </c>
      <c r="G2345" s="4">
        <v>58757</v>
      </c>
      <c r="H2345" s="4">
        <v>3252.7418333333335</v>
      </c>
      <c r="I2345" s="4">
        <v>1786.21</v>
      </c>
      <c r="J2345" s="4">
        <v>1686.33</v>
      </c>
      <c r="K2345" s="4">
        <v>25271.599999999999</v>
      </c>
      <c r="L2345" s="4">
        <v>26760.118166666667</v>
      </c>
    </row>
    <row r="2346" spans="1:12" s="2" customFormat="1" ht="39.950000000000003" customHeight="1" x14ac:dyDescent="0.25">
      <c r="A2346" s="3" t="s">
        <v>3213</v>
      </c>
      <c r="B2346" s="3" t="s">
        <v>421</v>
      </c>
      <c r="C2346" s="3" t="s">
        <v>580</v>
      </c>
      <c r="D2346" s="3" t="s">
        <v>449</v>
      </c>
      <c r="E2346" s="3" t="str">
        <f>VLOOKUP($A2346,[1]Consolidado!$C$2:$H$3834,4,FALSE)</f>
        <v>Activo</v>
      </c>
      <c r="F2346" s="3" t="str">
        <f>VLOOKUP($A2346,[1]Consolidado!$C$2:$H$3834,6,FALSE)</f>
        <v>Fijo</v>
      </c>
      <c r="G2346" s="4">
        <v>26254</v>
      </c>
      <c r="H2346" s="4">
        <v>0</v>
      </c>
      <c r="I2346" s="4">
        <v>0</v>
      </c>
      <c r="J2346" s="4">
        <v>753.49</v>
      </c>
      <c r="K2346" s="4">
        <v>13932.769999999999</v>
      </c>
      <c r="L2346" s="4">
        <v>11567.74</v>
      </c>
    </row>
    <row r="2347" spans="1:12" s="2" customFormat="1" ht="39.950000000000003" customHeight="1" x14ac:dyDescent="0.25">
      <c r="A2347" s="3" t="s">
        <v>3214</v>
      </c>
      <c r="B2347" s="3" t="s">
        <v>421</v>
      </c>
      <c r="C2347" s="3" t="s">
        <v>4289</v>
      </c>
      <c r="D2347" s="3" t="s">
        <v>269</v>
      </c>
      <c r="E2347" s="3" t="str">
        <f>VLOOKUP($A2347,[1]Consolidado!$C$2:$H$3834,4,FALSE)</f>
        <v>Activo</v>
      </c>
      <c r="F2347" s="3" t="str">
        <f>VLOOKUP($A2347,[1]Consolidado!$C$2:$H$3834,6,FALSE)</f>
        <v>Fijo</v>
      </c>
      <c r="G2347" s="4">
        <v>93592</v>
      </c>
      <c r="H2347" s="4">
        <v>10598.114791666667</v>
      </c>
      <c r="I2347" s="4">
        <v>2845.2</v>
      </c>
      <c r="J2347" s="4">
        <v>2686.09</v>
      </c>
      <c r="K2347" s="4">
        <v>3852.2</v>
      </c>
      <c r="L2347" s="4">
        <v>73610.395208333342</v>
      </c>
    </row>
    <row r="2348" spans="1:12" s="2" customFormat="1" ht="39.950000000000003" customHeight="1" x14ac:dyDescent="0.25">
      <c r="A2348" s="3" t="s">
        <v>3215</v>
      </c>
      <c r="B2348" s="3" t="s">
        <v>422</v>
      </c>
      <c r="C2348" s="3" t="s">
        <v>4290</v>
      </c>
      <c r="D2348" s="3" t="s">
        <v>309</v>
      </c>
      <c r="E2348" s="3" t="str">
        <f>VLOOKUP($A2348,[1]Consolidado!$C$2:$H$3834,4,FALSE)</f>
        <v>Activo</v>
      </c>
      <c r="F2348" s="3" t="str">
        <f>VLOOKUP($A2348,[1]Consolidado!$C$2:$H$3834,6,FALSE)</f>
        <v>Fijo</v>
      </c>
      <c r="G2348" s="4">
        <v>93592</v>
      </c>
      <c r="H2348" s="4">
        <v>10598.114791666667</v>
      </c>
      <c r="I2348" s="4">
        <v>2845.2</v>
      </c>
      <c r="J2348" s="4">
        <v>2686.09</v>
      </c>
      <c r="K2348" s="4">
        <v>28713.1</v>
      </c>
      <c r="L2348" s="4">
        <v>48749.495208333341</v>
      </c>
    </row>
    <row r="2349" spans="1:12" s="2" customFormat="1" ht="39.950000000000003" customHeight="1" x14ac:dyDescent="0.25">
      <c r="A2349" s="3" t="s">
        <v>3216</v>
      </c>
      <c r="B2349" s="3" t="s">
        <v>421</v>
      </c>
      <c r="C2349" s="3" t="s">
        <v>606</v>
      </c>
      <c r="D2349" s="3" t="s">
        <v>56</v>
      </c>
      <c r="E2349" s="3" t="str">
        <f>VLOOKUP($A2349,[1]Consolidado!$C$2:$H$3834,4,FALSE)</f>
        <v>Activo</v>
      </c>
      <c r="F2349" s="3" t="str">
        <f>VLOOKUP($A2349,[1]Consolidado!$C$2:$H$3834,6,FALSE)</f>
        <v>Fijo</v>
      </c>
      <c r="G2349" s="4">
        <v>24273</v>
      </c>
      <c r="H2349" s="4">
        <v>0</v>
      </c>
      <c r="I2349" s="4">
        <v>0</v>
      </c>
      <c r="J2349" s="4">
        <v>696.64</v>
      </c>
      <c r="K2349" s="4">
        <v>9940.92</v>
      </c>
      <c r="L2349" s="4">
        <v>13635.44</v>
      </c>
    </row>
    <row r="2350" spans="1:12" s="2" customFormat="1" ht="39.950000000000003" customHeight="1" x14ac:dyDescent="0.25">
      <c r="A2350" s="3" t="s">
        <v>3217</v>
      </c>
      <c r="B2350" s="3" t="s">
        <v>422</v>
      </c>
      <c r="C2350" s="3" t="s">
        <v>579</v>
      </c>
      <c r="D2350" s="3" t="s">
        <v>107</v>
      </c>
      <c r="E2350" s="3" t="str">
        <f>VLOOKUP($A2350,[1]Consolidado!$C$2:$H$3834,4,FALSE)</f>
        <v>Activo</v>
      </c>
      <c r="F2350" s="3" t="str">
        <f>VLOOKUP($A2350,[1]Consolidado!$C$2:$H$3834,6,FALSE)</f>
        <v>Fijo</v>
      </c>
      <c r="G2350" s="4">
        <v>54453</v>
      </c>
      <c r="H2350" s="4">
        <v>2482.4743749999993</v>
      </c>
      <c r="I2350" s="4">
        <v>1655.37</v>
      </c>
      <c r="J2350" s="4">
        <v>1562.8</v>
      </c>
      <c r="K2350" s="4">
        <v>2653.8</v>
      </c>
      <c r="L2350" s="4">
        <v>46098.555624999994</v>
      </c>
    </row>
    <row r="2351" spans="1:12" s="2" customFormat="1" ht="39.950000000000003" customHeight="1" x14ac:dyDescent="0.25">
      <c r="A2351" s="3" t="s">
        <v>3218</v>
      </c>
      <c r="B2351" s="3" t="s">
        <v>422</v>
      </c>
      <c r="C2351" s="3" t="s">
        <v>579</v>
      </c>
      <c r="D2351" s="3" t="s">
        <v>107</v>
      </c>
      <c r="E2351" s="3" t="str">
        <f>VLOOKUP($A2351,[1]Consolidado!$C$2:$H$3834,4,FALSE)</f>
        <v>Activo</v>
      </c>
      <c r="F2351" s="3" t="str">
        <f>VLOOKUP($A2351,[1]Consolidado!$C$2:$H$3834,6,FALSE)</f>
        <v>Fijo</v>
      </c>
      <c r="G2351" s="4">
        <v>54453</v>
      </c>
      <c r="H2351" s="4">
        <v>2482.4743749999993</v>
      </c>
      <c r="I2351" s="4">
        <v>1655.37</v>
      </c>
      <c r="J2351" s="4">
        <v>1562.8</v>
      </c>
      <c r="K2351" s="4">
        <v>1537.8</v>
      </c>
      <c r="L2351" s="4">
        <v>47214.555624999994</v>
      </c>
    </row>
    <row r="2352" spans="1:12" s="2" customFormat="1" ht="39.950000000000003" customHeight="1" x14ac:dyDescent="0.25">
      <c r="A2352" s="3" t="s">
        <v>3219</v>
      </c>
      <c r="B2352" s="3" t="s">
        <v>422</v>
      </c>
      <c r="C2352" s="3" t="s">
        <v>610</v>
      </c>
      <c r="D2352" s="3" t="s">
        <v>440</v>
      </c>
      <c r="E2352" s="3" t="str">
        <f>VLOOKUP($A2352,[1]Consolidado!$C$2:$H$3834,4,FALSE)</f>
        <v>Activo</v>
      </c>
      <c r="F2352" s="3" t="str">
        <f>VLOOKUP($A2352,[1]Consolidado!$C$2:$H$3834,6,FALSE)</f>
        <v>Fijo</v>
      </c>
      <c r="G2352" s="4">
        <v>44925</v>
      </c>
      <c r="H2352" s="4">
        <v>1137.7393750000003</v>
      </c>
      <c r="I2352" s="4">
        <v>1365.72</v>
      </c>
      <c r="J2352" s="4">
        <v>1289.3499999999999</v>
      </c>
      <c r="K2352" s="4">
        <v>7911.9800000000005</v>
      </c>
      <c r="L2352" s="4">
        <v>33220.210625</v>
      </c>
    </row>
    <row r="2353" spans="1:12" s="2" customFormat="1" ht="39.950000000000003" customHeight="1" x14ac:dyDescent="0.25">
      <c r="A2353" s="3" t="s">
        <v>3220</v>
      </c>
      <c r="B2353" s="3" t="s">
        <v>422</v>
      </c>
      <c r="C2353" s="3" t="s">
        <v>4078</v>
      </c>
      <c r="D2353" s="3" t="s">
        <v>486</v>
      </c>
      <c r="E2353" s="3" t="str">
        <f>VLOOKUP($A2353,[1]Consolidado!$C$2:$H$3834,4,FALSE)</f>
        <v>Activo</v>
      </c>
      <c r="F2353" s="3" t="str">
        <f>VLOOKUP($A2353,[1]Consolidado!$C$2:$H$3834,6,FALSE)</f>
        <v>Fijo</v>
      </c>
      <c r="G2353" s="4">
        <v>73028</v>
      </c>
      <c r="H2353" s="4">
        <v>5938.2598333333344</v>
      </c>
      <c r="I2353" s="4">
        <v>2220.0500000000002</v>
      </c>
      <c r="J2353" s="4">
        <v>2095.9</v>
      </c>
      <c r="K2353" s="4">
        <v>1268.68</v>
      </c>
      <c r="L2353" s="4">
        <v>61505.110166666665</v>
      </c>
    </row>
    <row r="2354" spans="1:12" s="2" customFormat="1" ht="39.950000000000003" customHeight="1" x14ac:dyDescent="0.25">
      <c r="A2354" s="3" t="s">
        <v>3221</v>
      </c>
      <c r="B2354" s="3" t="s">
        <v>422</v>
      </c>
      <c r="C2354" s="3" t="s">
        <v>593</v>
      </c>
      <c r="D2354" s="3" t="s">
        <v>426</v>
      </c>
      <c r="E2354" s="3" t="str">
        <f>VLOOKUP($A2354,[1]Consolidado!$C$2:$H$3834,4,FALSE)</f>
        <v>Activo</v>
      </c>
      <c r="F2354" s="3" t="str">
        <f>VLOOKUP($A2354,[1]Consolidado!$C$2:$H$3834,6,FALSE)</f>
        <v>Fijo</v>
      </c>
      <c r="G2354" s="4">
        <v>39312</v>
      </c>
      <c r="H2354" s="4">
        <v>88.231375000000114</v>
      </c>
      <c r="I2354" s="4">
        <v>1195.08</v>
      </c>
      <c r="J2354" s="4">
        <v>1128.25</v>
      </c>
      <c r="K2354" s="4">
        <v>17059.509999999998</v>
      </c>
      <c r="L2354" s="4">
        <v>19840.928624999997</v>
      </c>
    </row>
    <row r="2355" spans="1:12" s="2" customFormat="1" ht="39.950000000000003" customHeight="1" x14ac:dyDescent="0.25">
      <c r="A2355" s="3" t="s">
        <v>3222</v>
      </c>
      <c r="B2355" s="3" t="s">
        <v>422</v>
      </c>
      <c r="C2355" s="3" t="s">
        <v>873</v>
      </c>
      <c r="D2355" s="3" t="s">
        <v>103</v>
      </c>
      <c r="E2355" s="3" t="str">
        <f>VLOOKUP($A2355,[1]Consolidado!$C$2:$H$3834,4,FALSE)</f>
        <v>Activo</v>
      </c>
      <c r="F2355" s="3" t="str">
        <f>VLOOKUP($A2355,[1]Consolidado!$C$2:$H$3834,6,FALSE)</f>
        <v>Fijo</v>
      </c>
      <c r="G2355" s="4">
        <v>27227</v>
      </c>
      <c r="H2355" s="4">
        <v>0</v>
      </c>
      <c r="I2355" s="4">
        <v>0</v>
      </c>
      <c r="J2355" s="4">
        <v>781.41</v>
      </c>
      <c r="K2355" s="4">
        <v>1698.1</v>
      </c>
      <c r="L2355" s="4">
        <v>24747.49</v>
      </c>
    </row>
    <row r="2356" spans="1:12" s="2" customFormat="1" ht="39.950000000000003" customHeight="1" x14ac:dyDescent="0.25">
      <c r="A2356" s="3" t="s">
        <v>3223</v>
      </c>
      <c r="B2356" s="3" t="s">
        <v>421</v>
      </c>
      <c r="C2356" s="3" t="s">
        <v>4068</v>
      </c>
      <c r="D2356" s="3" t="s">
        <v>541</v>
      </c>
      <c r="E2356" s="3" t="str">
        <f>VLOOKUP($A2356,[1]Consolidado!$C$2:$H$3834,4,FALSE)</f>
        <v>Activo</v>
      </c>
      <c r="F2356" s="3" t="str">
        <f>VLOOKUP($A2356,[1]Consolidado!$C$2:$H$3834,6,FALSE)</f>
        <v>Fijo</v>
      </c>
      <c r="G2356" s="4">
        <v>54913</v>
      </c>
      <c r="H2356" s="4">
        <v>2547.3958749999988</v>
      </c>
      <c r="I2356" s="4">
        <v>1669.36</v>
      </c>
      <c r="J2356" s="4">
        <v>1576</v>
      </c>
      <c r="K2356" s="4">
        <v>231.8</v>
      </c>
      <c r="L2356" s="4">
        <v>48888.444124999995</v>
      </c>
    </row>
    <row r="2357" spans="1:12" s="2" customFormat="1" ht="39.950000000000003" customHeight="1" x14ac:dyDescent="0.25">
      <c r="A2357" s="3" t="s">
        <v>3224</v>
      </c>
      <c r="B2357" s="3" t="s">
        <v>421</v>
      </c>
      <c r="C2357" s="3" t="s">
        <v>4076</v>
      </c>
      <c r="D2357" s="3" t="s">
        <v>177</v>
      </c>
      <c r="E2357" s="3" t="str">
        <f>VLOOKUP($A2357,[1]Consolidado!$C$2:$H$3834,4,FALSE)</f>
        <v>Activo</v>
      </c>
      <c r="F2357" s="3" t="str">
        <f>VLOOKUP($A2357,[1]Consolidado!$C$2:$H$3834,6,FALSE)</f>
        <v>Fijo</v>
      </c>
      <c r="G2357" s="4">
        <v>43175</v>
      </c>
      <c r="H2357" s="4">
        <v>890.75387499999988</v>
      </c>
      <c r="I2357" s="4">
        <v>1312.52</v>
      </c>
      <c r="J2357" s="4">
        <v>1239.1199999999999</v>
      </c>
      <c r="K2357" s="4">
        <v>6279.4</v>
      </c>
      <c r="L2357" s="4">
        <v>33453.206124999997</v>
      </c>
    </row>
    <row r="2358" spans="1:12" s="2" customFormat="1" ht="39.950000000000003" customHeight="1" x14ac:dyDescent="0.25">
      <c r="A2358" s="3" t="s">
        <v>3225</v>
      </c>
      <c r="B2358" s="3" t="s">
        <v>421</v>
      </c>
      <c r="C2358" s="3" t="s">
        <v>611</v>
      </c>
      <c r="D2358" s="3" t="s">
        <v>177</v>
      </c>
      <c r="E2358" s="3" t="str">
        <f>VLOOKUP($A2358,[1]Consolidado!$C$2:$H$3834,4,FALSE)</f>
        <v>Activo</v>
      </c>
      <c r="F2358" s="3" t="str">
        <f>VLOOKUP($A2358,[1]Consolidado!$C$2:$H$3834,6,FALSE)</f>
        <v>Fijo</v>
      </c>
      <c r="G2358" s="4">
        <v>35005</v>
      </c>
      <c r="H2358" s="4">
        <v>0</v>
      </c>
      <c r="I2358" s="4">
        <v>1064.1500000000001</v>
      </c>
      <c r="J2358" s="4">
        <v>1004.64</v>
      </c>
      <c r="K2358" s="4">
        <v>8399.15</v>
      </c>
      <c r="L2358" s="4">
        <v>24537.059999999998</v>
      </c>
    </row>
    <row r="2359" spans="1:12" s="2" customFormat="1" ht="39.950000000000003" customHeight="1" x14ac:dyDescent="0.25">
      <c r="A2359" s="3" t="s">
        <v>3226</v>
      </c>
      <c r="B2359" s="3" t="s">
        <v>421</v>
      </c>
      <c r="C2359" s="3" t="s">
        <v>4291</v>
      </c>
      <c r="D2359" s="3" t="s">
        <v>393</v>
      </c>
      <c r="E2359" s="3" t="str">
        <f>VLOOKUP($A2359,[1]Consolidado!$C$2:$H$3834,4,FALSE)</f>
        <v>Activo</v>
      </c>
      <c r="F2359" s="3" t="str">
        <f>VLOOKUP($A2359,[1]Consolidado!$C$2:$H$3834,6,FALSE)</f>
        <v>Fijo</v>
      </c>
      <c r="G2359" s="4">
        <v>58252</v>
      </c>
      <c r="H2359" s="4">
        <v>3157.7118333333328</v>
      </c>
      <c r="I2359" s="4">
        <v>1770.86</v>
      </c>
      <c r="J2359" s="4">
        <v>1671.83</v>
      </c>
      <c r="K2359" s="4">
        <v>15955.55</v>
      </c>
      <c r="L2359" s="4">
        <v>35696.04816666666</v>
      </c>
    </row>
    <row r="2360" spans="1:12" s="2" customFormat="1" ht="39.950000000000003" customHeight="1" x14ac:dyDescent="0.25">
      <c r="A2360" s="3" t="s">
        <v>3227</v>
      </c>
      <c r="B2360" s="3" t="s">
        <v>422</v>
      </c>
      <c r="C2360" s="3" t="s">
        <v>3986</v>
      </c>
      <c r="D2360" s="3" t="s">
        <v>412</v>
      </c>
      <c r="E2360" s="3" t="str">
        <f>VLOOKUP($A2360,[1]Consolidado!$C$2:$H$3834,4,FALSE)</f>
        <v>Activo</v>
      </c>
      <c r="F2360" s="3" t="str">
        <f>VLOOKUP($A2360,[1]Consolidado!$C$2:$H$3834,6,FALSE)</f>
        <v>Fijo</v>
      </c>
      <c r="G2360" s="4">
        <v>26254</v>
      </c>
      <c r="H2360" s="4">
        <v>0</v>
      </c>
      <c r="I2360" s="4">
        <v>0</v>
      </c>
      <c r="J2360" s="4">
        <v>753.49</v>
      </c>
      <c r="K2360" s="4">
        <v>13704.25</v>
      </c>
      <c r="L2360" s="4">
        <v>11796.259999999998</v>
      </c>
    </row>
    <row r="2361" spans="1:12" s="2" customFormat="1" ht="39.950000000000003" customHeight="1" x14ac:dyDescent="0.25">
      <c r="A2361" s="3" t="s">
        <v>3228</v>
      </c>
      <c r="B2361" s="3" t="s">
        <v>422</v>
      </c>
      <c r="C2361" s="3" t="s">
        <v>766</v>
      </c>
      <c r="D2361" s="3" t="s">
        <v>440</v>
      </c>
      <c r="E2361" s="3" t="str">
        <f>VLOOKUP($A2361,[1]Consolidado!$C$2:$H$3834,4,FALSE)</f>
        <v>Activo</v>
      </c>
      <c r="F2361" s="3" t="str">
        <f>VLOOKUP($A2361,[1]Consolidado!$C$2:$H$3834,6,FALSE)</f>
        <v>Fijo</v>
      </c>
      <c r="G2361" s="4">
        <v>64671</v>
      </c>
      <c r="H2361" s="4">
        <v>3679.453833333333</v>
      </c>
      <c r="I2361" s="4">
        <v>1966</v>
      </c>
      <c r="J2361" s="4">
        <v>1856.06</v>
      </c>
      <c r="K2361" s="4">
        <v>11378.87</v>
      </c>
      <c r="L2361" s="4">
        <v>45790.616166666667</v>
      </c>
    </row>
    <row r="2362" spans="1:12" s="2" customFormat="1" ht="39.950000000000003" customHeight="1" x14ac:dyDescent="0.25">
      <c r="A2362" s="3" t="s">
        <v>3229</v>
      </c>
      <c r="B2362" s="3" t="s">
        <v>422</v>
      </c>
      <c r="C2362" s="3" t="s">
        <v>591</v>
      </c>
      <c r="D2362" s="3" t="s">
        <v>480</v>
      </c>
      <c r="E2362" s="3" t="str">
        <f>VLOOKUP($A2362,[1]Consolidado!$C$2:$H$3834,4,FALSE)</f>
        <v>Activo</v>
      </c>
      <c r="F2362" s="3" t="str">
        <f>VLOOKUP($A2362,[1]Consolidado!$C$2:$H$3834,6,FALSE)</f>
        <v>Fijo</v>
      </c>
      <c r="G2362" s="4">
        <v>49008</v>
      </c>
      <c r="H2362" s="4">
        <v>1713.9943750000004</v>
      </c>
      <c r="I2362" s="4">
        <v>1489.84</v>
      </c>
      <c r="J2362" s="4">
        <v>1406.53</v>
      </c>
      <c r="K2362" s="4">
        <v>731.8</v>
      </c>
      <c r="L2362" s="4">
        <v>43665.835625</v>
      </c>
    </row>
    <row r="2363" spans="1:12" s="2" customFormat="1" ht="39.950000000000003" customHeight="1" x14ac:dyDescent="0.25">
      <c r="A2363" s="3" t="s">
        <v>3230</v>
      </c>
      <c r="B2363" s="3" t="s">
        <v>422</v>
      </c>
      <c r="C2363" s="3" t="s">
        <v>4055</v>
      </c>
      <c r="D2363" s="3" t="s">
        <v>386</v>
      </c>
      <c r="E2363" s="3" t="str">
        <f>VLOOKUP($A2363,[1]Consolidado!$C$2:$H$3834,4,FALSE)</f>
        <v>Activo</v>
      </c>
      <c r="F2363" s="3" t="str">
        <f>VLOOKUP($A2363,[1]Consolidado!$C$2:$H$3834,6,FALSE)</f>
        <v>Fijo</v>
      </c>
      <c r="G2363" s="4">
        <v>54913</v>
      </c>
      <c r="H2363" s="4">
        <v>2547.3958749999988</v>
      </c>
      <c r="I2363" s="4">
        <v>1669.36</v>
      </c>
      <c r="J2363" s="4">
        <v>1576</v>
      </c>
      <c r="K2363" s="4">
        <v>6059</v>
      </c>
      <c r="L2363" s="4">
        <v>43061.244124999997</v>
      </c>
    </row>
    <row r="2364" spans="1:12" s="2" customFormat="1" ht="39.950000000000003" customHeight="1" x14ac:dyDescent="0.25">
      <c r="A2364" s="3" t="s">
        <v>3231</v>
      </c>
      <c r="B2364" s="3" t="s">
        <v>422</v>
      </c>
      <c r="C2364" s="3" t="s">
        <v>4235</v>
      </c>
      <c r="D2364" s="3" t="s">
        <v>319</v>
      </c>
      <c r="E2364" s="3" t="str">
        <f>VLOOKUP($A2364,[1]Consolidado!$C$2:$H$3834,4,FALSE)</f>
        <v>Activo</v>
      </c>
      <c r="F2364" s="3" t="str">
        <f>VLOOKUP($A2364,[1]Consolidado!$C$2:$H$3834,6,FALSE)</f>
        <v>Fijo</v>
      </c>
      <c r="G2364" s="4">
        <v>64671</v>
      </c>
      <c r="H2364" s="4">
        <v>4365.6378333333341</v>
      </c>
      <c r="I2364" s="4">
        <v>1966</v>
      </c>
      <c r="J2364" s="4">
        <v>1856.06</v>
      </c>
      <c r="K2364" s="4">
        <v>13898.970000000001</v>
      </c>
      <c r="L2364" s="4">
        <v>42584.332166666667</v>
      </c>
    </row>
    <row r="2365" spans="1:12" s="2" customFormat="1" ht="39.950000000000003" customHeight="1" x14ac:dyDescent="0.25">
      <c r="A2365" s="3" t="s">
        <v>3232</v>
      </c>
      <c r="B2365" s="3" t="s">
        <v>422</v>
      </c>
      <c r="C2365" s="3" t="s">
        <v>3979</v>
      </c>
      <c r="D2365" s="3" t="s">
        <v>159</v>
      </c>
      <c r="E2365" s="3" t="str">
        <f>VLOOKUP($A2365,[1]Consolidado!$C$2:$H$3834,4,FALSE)</f>
        <v>Activo</v>
      </c>
      <c r="F2365" s="3" t="str">
        <f>VLOOKUP($A2365,[1]Consolidado!$C$2:$H$3834,6,FALSE)</f>
        <v>Fijo</v>
      </c>
      <c r="G2365" s="4">
        <v>54606</v>
      </c>
      <c r="H2365" s="4">
        <v>2504.0683749999994</v>
      </c>
      <c r="I2365" s="4">
        <v>1660.02</v>
      </c>
      <c r="J2365" s="4">
        <v>1567.19</v>
      </c>
      <c r="K2365" s="4">
        <v>13623.64</v>
      </c>
      <c r="L2365" s="4">
        <v>35251.081624999999</v>
      </c>
    </row>
    <row r="2366" spans="1:12" s="2" customFormat="1" ht="39.950000000000003" customHeight="1" x14ac:dyDescent="0.25">
      <c r="A2366" s="3" t="s">
        <v>3233</v>
      </c>
      <c r="B2366" s="3" t="s">
        <v>422</v>
      </c>
      <c r="C2366" s="3" t="s">
        <v>4052</v>
      </c>
      <c r="D2366" s="3" t="s">
        <v>46</v>
      </c>
      <c r="E2366" s="3" t="str">
        <f>VLOOKUP($A2366,[1]Consolidado!$C$2:$H$3834,4,FALSE)</f>
        <v>Activo</v>
      </c>
      <c r="F2366" s="3" t="str">
        <f>VLOOKUP($A2366,[1]Consolidado!$C$2:$H$3834,6,FALSE)</f>
        <v>Fijo</v>
      </c>
      <c r="G2366" s="4">
        <v>85667</v>
      </c>
      <c r="H2366" s="4">
        <v>8733.9572916666657</v>
      </c>
      <c r="I2366" s="4">
        <v>2604.2800000000002</v>
      </c>
      <c r="J2366" s="4">
        <v>2458.64</v>
      </c>
      <c r="K2366" s="4">
        <v>831.8</v>
      </c>
      <c r="L2366" s="4">
        <v>71038.322708333333</v>
      </c>
    </row>
    <row r="2367" spans="1:12" s="2" customFormat="1" ht="39.950000000000003" customHeight="1" x14ac:dyDescent="0.25">
      <c r="A2367" s="3" t="s">
        <v>3234</v>
      </c>
      <c r="B2367" s="3" t="s">
        <v>422</v>
      </c>
      <c r="C2367" s="3" t="s">
        <v>4006</v>
      </c>
      <c r="D2367" s="3" t="s">
        <v>46</v>
      </c>
      <c r="E2367" s="3" t="str">
        <f>VLOOKUP($A2367,[1]Consolidado!$C$2:$H$3834,4,FALSE)</f>
        <v>Activo</v>
      </c>
      <c r="F2367" s="3" t="str">
        <f>VLOOKUP($A2367,[1]Consolidado!$C$2:$H$3834,6,FALSE)</f>
        <v>Fijo</v>
      </c>
      <c r="G2367" s="4">
        <v>18687</v>
      </c>
      <c r="H2367" s="4">
        <v>0</v>
      </c>
      <c r="I2367" s="4">
        <v>0</v>
      </c>
      <c r="J2367" s="4">
        <v>536.32000000000005</v>
      </c>
      <c r="K2367" s="4">
        <v>7530.62</v>
      </c>
      <c r="L2367" s="4">
        <v>10620.060000000001</v>
      </c>
    </row>
    <row r="2368" spans="1:12" s="2" customFormat="1" ht="39.950000000000003" customHeight="1" x14ac:dyDescent="0.25">
      <c r="A2368" s="3" t="s">
        <v>3235</v>
      </c>
      <c r="B2368" s="3" t="s">
        <v>421</v>
      </c>
      <c r="C2368" s="3" t="s">
        <v>612</v>
      </c>
      <c r="D2368" s="3" t="s">
        <v>257</v>
      </c>
      <c r="E2368" s="3" t="str">
        <f>VLOOKUP($A2368,[1]Consolidado!$C$2:$H$3834,4,FALSE)</f>
        <v>Activo</v>
      </c>
      <c r="F2368" s="3" t="str">
        <f>VLOOKUP($A2368,[1]Consolidado!$C$2:$H$3834,6,FALSE)</f>
        <v>Fijo</v>
      </c>
      <c r="G2368" s="4">
        <v>36864</v>
      </c>
      <c r="H2368" s="4">
        <v>4.9375000000145518E-2</v>
      </c>
      <c r="I2368" s="4">
        <v>1120.67</v>
      </c>
      <c r="J2368" s="4">
        <v>1058</v>
      </c>
      <c r="K2368" s="4">
        <v>5263.7800000000007</v>
      </c>
      <c r="L2368" s="4">
        <v>29421.500625000001</v>
      </c>
    </row>
    <row r="2369" spans="1:12" s="2" customFormat="1" ht="39.950000000000003" customHeight="1" x14ac:dyDescent="0.25">
      <c r="A2369" s="3" t="s">
        <v>3236</v>
      </c>
      <c r="B2369" s="3" t="s">
        <v>421</v>
      </c>
      <c r="C2369" s="3" t="s">
        <v>4137</v>
      </c>
      <c r="D2369" s="3" t="s">
        <v>203</v>
      </c>
      <c r="E2369" s="3" t="str">
        <f>VLOOKUP($A2369,[1]Consolidado!$C$2:$H$3834,4,FALSE)</f>
        <v>Activo</v>
      </c>
      <c r="F2369" s="3" t="str">
        <f>VLOOKUP($A2369,[1]Consolidado!$C$2:$H$3834,6,FALSE)</f>
        <v>Fijo</v>
      </c>
      <c r="G2369" s="4">
        <v>121404</v>
      </c>
      <c r="H2369" s="4">
        <v>16282.464791666673</v>
      </c>
      <c r="I2369" s="4">
        <v>3690.68</v>
      </c>
      <c r="J2369" s="4">
        <v>3484.29</v>
      </c>
      <c r="K2369" s="4">
        <v>8541.14</v>
      </c>
      <c r="L2369" s="4">
        <v>89405.425208333341</v>
      </c>
    </row>
    <row r="2370" spans="1:12" s="2" customFormat="1" ht="39.950000000000003" customHeight="1" x14ac:dyDescent="0.25">
      <c r="A2370" s="3" t="s">
        <v>3237</v>
      </c>
      <c r="B2370" s="3" t="s">
        <v>421</v>
      </c>
      <c r="C2370" s="3" t="s">
        <v>4105</v>
      </c>
      <c r="D2370" s="3" t="s">
        <v>459</v>
      </c>
      <c r="E2370" s="3" t="str">
        <f>VLOOKUP($A2370,[1]Consolidado!$C$2:$H$3834,4,FALSE)</f>
        <v>Activo</v>
      </c>
      <c r="F2370" s="3" t="str">
        <f>VLOOKUP($A2370,[1]Consolidado!$C$2:$H$3834,6,FALSE)</f>
        <v>Fijo</v>
      </c>
      <c r="G2370" s="4">
        <v>60288</v>
      </c>
      <c r="H2370" s="4">
        <v>3540.8438333333338</v>
      </c>
      <c r="I2370" s="4">
        <v>1832.76</v>
      </c>
      <c r="J2370" s="4">
        <v>1730.27</v>
      </c>
      <c r="K2370" s="4">
        <v>2025</v>
      </c>
      <c r="L2370" s="4">
        <v>51159.126166666669</v>
      </c>
    </row>
    <row r="2371" spans="1:12" s="2" customFormat="1" ht="39.950000000000003" customHeight="1" x14ac:dyDescent="0.25">
      <c r="A2371" s="3" t="s">
        <v>3238</v>
      </c>
      <c r="B2371" s="3" t="s">
        <v>422</v>
      </c>
      <c r="C2371" s="3" t="s">
        <v>4105</v>
      </c>
      <c r="D2371" s="3" t="s">
        <v>443</v>
      </c>
      <c r="E2371" s="3" t="str">
        <f>VLOOKUP($A2371,[1]Consolidado!$C$2:$H$3834,4,FALSE)</f>
        <v>Activo</v>
      </c>
      <c r="F2371" s="3" t="str">
        <f>VLOOKUP($A2371,[1]Consolidado!$C$2:$H$3834,6,FALSE)</f>
        <v>Fijo</v>
      </c>
      <c r="G2371" s="4">
        <v>60288</v>
      </c>
      <c r="H2371" s="4">
        <v>3540.8438333333338</v>
      </c>
      <c r="I2371" s="4">
        <v>1832.76</v>
      </c>
      <c r="J2371" s="4">
        <v>1730.27</v>
      </c>
      <c r="K2371" s="4">
        <v>7221.5199999999995</v>
      </c>
      <c r="L2371" s="4">
        <v>45962.606166666672</v>
      </c>
    </row>
    <row r="2372" spans="1:12" s="2" customFormat="1" ht="39.950000000000003" customHeight="1" x14ac:dyDescent="0.25">
      <c r="A2372" s="3" t="s">
        <v>3239</v>
      </c>
      <c r="B2372" s="3" t="s">
        <v>422</v>
      </c>
      <c r="C2372" s="3" t="s">
        <v>4292</v>
      </c>
      <c r="D2372" s="3" t="s">
        <v>366</v>
      </c>
      <c r="E2372" s="3" t="str">
        <f>VLOOKUP($A2372,[1]Consolidado!$C$2:$H$3834,4,FALSE)</f>
        <v>Activo</v>
      </c>
      <c r="F2372" s="3" t="str">
        <f>VLOOKUP($A2372,[1]Consolidado!$C$2:$H$3834,6,FALSE)</f>
        <v>Fijo</v>
      </c>
      <c r="G2372" s="4">
        <v>54913</v>
      </c>
      <c r="H2372" s="4">
        <v>2547.3958749999988</v>
      </c>
      <c r="I2372" s="4">
        <v>1669.36</v>
      </c>
      <c r="J2372" s="4">
        <v>1576</v>
      </c>
      <c r="K2372" s="4">
        <v>5438.6</v>
      </c>
      <c r="L2372" s="4">
        <v>43681.644124999999</v>
      </c>
    </row>
    <row r="2373" spans="1:12" s="2" customFormat="1" ht="39.950000000000003" customHeight="1" x14ac:dyDescent="0.25">
      <c r="A2373" s="3" t="s">
        <v>3240</v>
      </c>
      <c r="B2373" s="3" t="s">
        <v>422</v>
      </c>
      <c r="C2373" s="3" t="s">
        <v>3980</v>
      </c>
      <c r="D2373" s="3" t="s">
        <v>293</v>
      </c>
      <c r="E2373" s="3" t="str">
        <f>VLOOKUP($A2373,[1]Consolidado!$C$2:$H$3834,4,FALSE)</f>
        <v>Activo</v>
      </c>
      <c r="F2373" s="3" t="str">
        <f>VLOOKUP($A2373,[1]Consolidado!$C$2:$H$3834,6,FALSE)</f>
        <v>Fijo</v>
      </c>
      <c r="G2373" s="4">
        <v>58757</v>
      </c>
      <c r="H2373" s="4">
        <v>3252.7418333333335</v>
      </c>
      <c r="I2373" s="4">
        <v>1786.21</v>
      </c>
      <c r="J2373" s="4">
        <v>1686.33</v>
      </c>
      <c r="K2373" s="4">
        <v>3250.3999999999996</v>
      </c>
      <c r="L2373" s="4">
        <v>48781.318166666664</v>
      </c>
    </row>
    <row r="2374" spans="1:12" s="2" customFormat="1" ht="39.950000000000003" customHeight="1" x14ac:dyDescent="0.25">
      <c r="A2374" s="3" t="s">
        <v>3241</v>
      </c>
      <c r="B2374" s="3" t="s">
        <v>421</v>
      </c>
      <c r="C2374" s="3" t="s">
        <v>613</v>
      </c>
      <c r="D2374" s="3" t="s">
        <v>18</v>
      </c>
      <c r="E2374" s="3" t="str">
        <f>VLOOKUP($A2374,[1]Consolidado!$C$2:$H$3834,4,FALSE)</f>
        <v>Activo</v>
      </c>
      <c r="F2374" s="3" t="str">
        <f>VLOOKUP($A2374,[1]Consolidado!$C$2:$H$3834,6,FALSE)</f>
        <v>Fijo</v>
      </c>
      <c r="G2374" s="4">
        <v>64671</v>
      </c>
      <c r="H2374" s="4">
        <v>4365.6378333333341</v>
      </c>
      <c r="I2374" s="4">
        <v>1966</v>
      </c>
      <c r="J2374" s="4">
        <v>1856.06</v>
      </c>
      <c r="K2374" s="4">
        <v>10025</v>
      </c>
      <c r="L2374" s="4">
        <v>46458.302166666668</v>
      </c>
    </row>
    <row r="2375" spans="1:12" s="2" customFormat="1" ht="39.950000000000003" customHeight="1" x14ac:dyDescent="0.25">
      <c r="A2375" s="3" t="s">
        <v>3242</v>
      </c>
      <c r="B2375" s="3" t="s">
        <v>421</v>
      </c>
      <c r="C2375" s="3" t="s">
        <v>4096</v>
      </c>
      <c r="D2375" s="3" t="s">
        <v>282</v>
      </c>
      <c r="E2375" s="3" t="str">
        <f>VLOOKUP($A2375,[1]Consolidado!$C$2:$H$3834,4,FALSE)</f>
        <v>Activo</v>
      </c>
      <c r="F2375" s="3" t="str">
        <f>VLOOKUP($A2375,[1]Consolidado!$C$2:$H$3834,6,FALSE)</f>
        <v>Fijo</v>
      </c>
      <c r="G2375" s="4">
        <v>49590</v>
      </c>
      <c r="H2375" s="4">
        <v>1796.1343749999999</v>
      </c>
      <c r="I2375" s="4">
        <v>1507.54</v>
      </c>
      <c r="J2375" s="4">
        <v>1423.23</v>
      </c>
      <c r="K2375" s="4">
        <v>24508.079999999998</v>
      </c>
      <c r="L2375" s="4">
        <v>20355.015624999996</v>
      </c>
    </row>
    <row r="2376" spans="1:12" s="2" customFormat="1" ht="39.950000000000003" customHeight="1" x14ac:dyDescent="0.25">
      <c r="A2376" s="3" t="s">
        <v>3243</v>
      </c>
      <c r="B2376" s="3" t="s">
        <v>421</v>
      </c>
      <c r="C2376" s="3" t="s">
        <v>614</v>
      </c>
      <c r="D2376" s="3" t="s">
        <v>231</v>
      </c>
      <c r="E2376" s="3" t="str">
        <f>VLOOKUP($A2376,[1]Consolidado!$C$2:$H$3834,4,FALSE)</f>
        <v>Activo</v>
      </c>
      <c r="F2376" s="3" t="str">
        <f>VLOOKUP($A2376,[1]Consolidado!$C$2:$H$3834,6,FALSE)</f>
        <v>Fijo</v>
      </c>
      <c r="G2376" s="4">
        <v>64671</v>
      </c>
      <c r="H2376" s="4">
        <v>4365.6378333333341</v>
      </c>
      <c r="I2376" s="4">
        <v>1966</v>
      </c>
      <c r="J2376" s="4">
        <v>1856.06</v>
      </c>
      <c r="K2376" s="4">
        <v>33739.03</v>
      </c>
      <c r="L2376" s="4">
        <v>22744.272166666669</v>
      </c>
    </row>
    <row r="2377" spans="1:12" s="2" customFormat="1" ht="39.950000000000003" customHeight="1" x14ac:dyDescent="0.25">
      <c r="A2377" s="3" t="s">
        <v>3244</v>
      </c>
      <c r="B2377" s="3" t="s">
        <v>421</v>
      </c>
      <c r="C2377" s="3" t="s">
        <v>4076</v>
      </c>
      <c r="D2377" s="3" t="s">
        <v>152</v>
      </c>
      <c r="E2377" s="3" t="str">
        <f>VLOOKUP($A2377,[1]Consolidado!$C$2:$H$3834,4,FALSE)</f>
        <v>Activo</v>
      </c>
      <c r="F2377" s="3" t="str">
        <f>VLOOKUP($A2377,[1]Consolidado!$C$2:$H$3834,6,FALSE)</f>
        <v>Fijo</v>
      </c>
      <c r="G2377" s="4">
        <v>43175</v>
      </c>
      <c r="H2377" s="4">
        <v>890.75387499999988</v>
      </c>
      <c r="I2377" s="4">
        <v>1312.52</v>
      </c>
      <c r="J2377" s="4">
        <v>1239.1199999999999</v>
      </c>
      <c r="K2377" s="4">
        <v>5991.01</v>
      </c>
      <c r="L2377" s="4">
        <v>33741.596124999996</v>
      </c>
    </row>
    <row r="2378" spans="1:12" s="2" customFormat="1" ht="39.950000000000003" customHeight="1" x14ac:dyDescent="0.25">
      <c r="A2378" s="3" t="s">
        <v>3245</v>
      </c>
      <c r="B2378" s="3" t="s">
        <v>422</v>
      </c>
      <c r="C2378" s="3" t="s">
        <v>873</v>
      </c>
      <c r="D2378" s="3" t="s">
        <v>190</v>
      </c>
      <c r="E2378" s="3" t="str">
        <f>VLOOKUP($A2378,[1]Consolidado!$C$2:$H$3834,4,FALSE)</f>
        <v>Activo</v>
      </c>
      <c r="F2378" s="3" t="str">
        <f>VLOOKUP($A2378,[1]Consolidado!$C$2:$H$3834,6,FALSE)</f>
        <v>Fijo</v>
      </c>
      <c r="G2378" s="4">
        <v>27227</v>
      </c>
      <c r="H2378" s="4">
        <v>0</v>
      </c>
      <c r="I2378" s="4">
        <v>0</v>
      </c>
      <c r="J2378" s="4">
        <v>781.41</v>
      </c>
      <c r="K2378" s="4">
        <v>2125</v>
      </c>
      <c r="L2378" s="4">
        <v>24320.59</v>
      </c>
    </row>
    <row r="2379" spans="1:12" s="2" customFormat="1" ht="39.950000000000003" customHeight="1" x14ac:dyDescent="0.25">
      <c r="A2379" s="3" t="s">
        <v>3246</v>
      </c>
      <c r="B2379" s="3" t="s">
        <v>422</v>
      </c>
      <c r="C2379" s="3" t="s">
        <v>873</v>
      </c>
      <c r="D2379" s="3" t="s">
        <v>84</v>
      </c>
      <c r="E2379" s="3" t="str">
        <f>VLOOKUP($A2379,[1]Consolidado!$C$2:$H$3834,4,FALSE)</f>
        <v>Activo</v>
      </c>
      <c r="F2379" s="3" t="str">
        <f>VLOOKUP($A2379,[1]Consolidado!$C$2:$H$3834,6,FALSE)</f>
        <v>Fijo</v>
      </c>
      <c r="G2379" s="4">
        <v>27227</v>
      </c>
      <c r="H2379" s="4">
        <v>0</v>
      </c>
      <c r="I2379" s="4">
        <v>0</v>
      </c>
      <c r="J2379" s="4">
        <v>781.41</v>
      </c>
      <c r="K2379" s="4">
        <v>14453.33</v>
      </c>
      <c r="L2379" s="4">
        <v>11992.26</v>
      </c>
    </row>
    <row r="2380" spans="1:12" s="2" customFormat="1" ht="39.950000000000003" customHeight="1" x14ac:dyDescent="0.25">
      <c r="A2380" s="3" t="s">
        <v>3247</v>
      </c>
      <c r="B2380" s="3" t="s">
        <v>422</v>
      </c>
      <c r="C2380" s="3" t="s">
        <v>593</v>
      </c>
      <c r="D2380" s="3" t="s">
        <v>475</v>
      </c>
      <c r="E2380" s="3" t="str">
        <f>VLOOKUP($A2380,[1]Consolidado!$C$2:$H$3834,4,FALSE)</f>
        <v>Activo</v>
      </c>
      <c r="F2380" s="3" t="str">
        <f>VLOOKUP($A2380,[1]Consolidado!$C$2:$H$3834,6,FALSE)</f>
        <v>Fijo</v>
      </c>
      <c r="G2380" s="4">
        <v>45461</v>
      </c>
      <c r="H2380" s="4">
        <v>1213.388874999999</v>
      </c>
      <c r="I2380" s="4">
        <v>1382.01</v>
      </c>
      <c r="J2380" s="4">
        <v>1304.73</v>
      </c>
      <c r="K2380" s="4">
        <v>9216.64</v>
      </c>
      <c r="L2380" s="4">
        <v>32344.231124999998</v>
      </c>
    </row>
    <row r="2381" spans="1:12" s="2" customFormat="1" ht="39.950000000000003" customHeight="1" x14ac:dyDescent="0.25">
      <c r="A2381" s="3" t="s">
        <v>3248</v>
      </c>
      <c r="B2381" s="3" t="s">
        <v>421</v>
      </c>
      <c r="C2381" s="3" t="s">
        <v>873</v>
      </c>
      <c r="D2381" s="3" t="s">
        <v>84</v>
      </c>
      <c r="E2381" s="3" t="str">
        <f>VLOOKUP($A2381,[1]Consolidado!$C$2:$H$3834,4,FALSE)</f>
        <v>Activo</v>
      </c>
      <c r="F2381" s="3" t="str">
        <f>VLOOKUP($A2381,[1]Consolidado!$C$2:$H$3834,6,FALSE)</f>
        <v>Fijo</v>
      </c>
      <c r="G2381" s="4">
        <v>27227</v>
      </c>
      <c r="H2381" s="4">
        <v>0</v>
      </c>
      <c r="I2381" s="4">
        <v>0</v>
      </c>
      <c r="J2381" s="4">
        <v>781.41</v>
      </c>
      <c r="K2381" s="4">
        <v>6548.14</v>
      </c>
      <c r="L2381" s="4">
        <v>19897.45</v>
      </c>
    </row>
    <row r="2382" spans="1:12" s="2" customFormat="1" ht="39.950000000000003" customHeight="1" x14ac:dyDescent="0.25">
      <c r="A2382" s="3" t="s">
        <v>3249</v>
      </c>
      <c r="B2382" s="3" t="s">
        <v>422</v>
      </c>
      <c r="C2382" s="3" t="s">
        <v>4026</v>
      </c>
      <c r="D2382" s="3" t="s">
        <v>84</v>
      </c>
      <c r="E2382" s="3" t="str">
        <f>VLOOKUP($A2382,[1]Consolidado!$C$2:$H$3834,4,FALSE)</f>
        <v>Activo</v>
      </c>
      <c r="F2382" s="3" t="str">
        <f>VLOOKUP($A2382,[1]Consolidado!$C$2:$H$3834,6,FALSE)</f>
        <v>Fijo</v>
      </c>
      <c r="G2382" s="4">
        <v>58252</v>
      </c>
      <c r="H2382" s="4">
        <v>3157.7118333333328</v>
      </c>
      <c r="I2382" s="4">
        <v>1770.86</v>
      </c>
      <c r="J2382" s="4">
        <v>1671.83</v>
      </c>
      <c r="K2382" s="4">
        <v>25099.71</v>
      </c>
      <c r="L2382" s="4">
        <v>26551.888166666664</v>
      </c>
    </row>
    <row r="2383" spans="1:12" s="2" customFormat="1" ht="39.950000000000003" customHeight="1" x14ac:dyDescent="0.25">
      <c r="A2383" s="3" t="s">
        <v>3250</v>
      </c>
      <c r="B2383" s="3" t="s">
        <v>422</v>
      </c>
      <c r="C2383" s="3" t="s">
        <v>3986</v>
      </c>
      <c r="D2383" s="3" t="s">
        <v>413</v>
      </c>
      <c r="E2383" s="3" t="str">
        <f>VLOOKUP($A2383,[1]Consolidado!$C$2:$H$3834,4,FALSE)</f>
        <v>Activo</v>
      </c>
      <c r="F2383" s="3" t="str">
        <f>VLOOKUP($A2383,[1]Consolidado!$C$2:$H$3834,6,FALSE)</f>
        <v>Fijo</v>
      </c>
      <c r="G2383" s="4">
        <v>27227</v>
      </c>
      <c r="H2383" s="4">
        <v>0</v>
      </c>
      <c r="I2383" s="4">
        <v>0</v>
      </c>
      <c r="J2383" s="4">
        <v>781.41</v>
      </c>
      <c r="K2383" s="4">
        <v>6373.63</v>
      </c>
      <c r="L2383" s="4">
        <v>20071.96</v>
      </c>
    </row>
    <row r="2384" spans="1:12" s="2" customFormat="1" ht="39.950000000000003" customHeight="1" x14ac:dyDescent="0.25">
      <c r="A2384" s="3" t="s">
        <v>3251</v>
      </c>
      <c r="B2384" s="3" t="s">
        <v>422</v>
      </c>
      <c r="C2384" s="3" t="s">
        <v>615</v>
      </c>
      <c r="D2384" s="3" t="s">
        <v>221</v>
      </c>
      <c r="E2384" s="3" t="str">
        <f>VLOOKUP($A2384,[1]Consolidado!$C$2:$H$3834,4,FALSE)</f>
        <v>Activo</v>
      </c>
      <c r="F2384" s="3" t="str">
        <f>VLOOKUP($A2384,[1]Consolidado!$C$2:$H$3834,6,FALSE)</f>
        <v>Fijo</v>
      </c>
      <c r="G2384" s="4">
        <v>44730</v>
      </c>
      <c r="H2384" s="4">
        <v>1110.218875</v>
      </c>
      <c r="I2384" s="4">
        <v>1359.79</v>
      </c>
      <c r="J2384" s="4">
        <v>1283.75</v>
      </c>
      <c r="K2384" s="4">
        <v>2509.9</v>
      </c>
      <c r="L2384" s="4">
        <v>38466.341124999999</v>
      </c>
    </row>
    <row r="2385" spans="1:12" s="2" customFormat="1" ht="39.950000000000003" customHeight="1" x14ac:dyDescent="0.25">
      <c r="A2385" s="3" t="s">
        <v>3252</v>
      </c>
      <c r="B2385" s="3" t="s">
        <v>422</v>
      </c>
      <c r="C2385" s="3" t="s">
        <v>4007</v>
      </c>
      <c r="D2385" s="3" t="s">
        <v>56</v>
      </c>
      <c r="E2385" s="3" t="str">
        <f>VLOOKUP($A2385,[1]Consolidado!$C$2:$H$3834,4,FALSE)</f>
        <v>Activo</v>
      </c>
      <c r="F2385" s="3" t="str">
        <f>VLOOKUP($A2385,[1]Consolidado!$C$2:$H$3834,6,FALSE)</f>
        <v>Fijo</v>
      </c>
      <c r="G2385" s="4">
        <v>58252</v>
      </c>
      <c r="H2385" s="4">
        <v>3157.7118333333328</v>
      </c>
      <c r="I2385" s="4">
        <v>1770.86</v>
      </c>
      <c r="J2385" s="4">
        <v>1671.83</v>
      </c>
      <c r="K2385" s="4">
        <v>25</v>
      </c>
      <c r="L2385" s="4">
        <v>51626.598166666663</v>
      </c>
    </row>
    <row r="2386" spans="1:12" s="2" customFormat="1" ht="39.950000000000003" customHeight="1" x14ac:dyDescent="0.25">
      <c r="A2386" s="3" t="s">
        <v>3253</v>
      </c>
      <c r="B2386" s="3" t="s">
        <v>422</v>
      </c>
      <c r="C2386" s="3" t="s">
        <v>3966</v>
      </c>
      <c r="D2386" s="3" t="s">
        <v>369</v>
      </c>
      <c r="E2386" s="3" t="str">
        <f>VLOOKUP($A2386,[1]Consolidado!$C$2:$H$3834,4,FALSE)</f>
        <v>Activo</v>
      </c>
      <c r="F2386" s="3" t="str">
        <f>VLOOKUP($A2386,[1]Consolidado!$C$2:$H$3834,6,FALSE)</f>
        <v>Fijo</v>
      </c>
      <c r="G2386" s="4">
        <v>26254</v>
      </c>
      <c r="H2386" s="4">
        <v>0</v>
      </c>
      <c r="I2386" s="4">
        <v>0</v>
      </c>
      <c r="J2386" s="4">
        <v>753.49</v>
      </c>
      <c r="K2386" s="4">
        <v>8355.51</v>
      </c>
      <c r="L2386" s="4">
        <v>17145</v>
      </c>
    </row>
    <row r="2387" spans="1:12" s="2" customFormat="1" ht="39.950000000000003" customHeight="1" x14ac:dyDescent="0.25">
      <c r="A2387" s="3" t="s">
        <v>3254</v>
      </c>
      <c r="B2387" s="3" t="s">
        <v>422</v>
      </c>
      <c r="C2387" s="3" t="s">
        <v>590</v>
      </c>
      <c r="D2387" s="3" t="s">
        <v>143</v>
      </c>
      <c r="E2387" s="3" t="str">
        <f>VLOOKUP($A2387,[1]Consolidado!$C$2:$H$3834,4,FALSE)</f>
        <v>Activo</v>
      </c>
      <c r="F2387" s="3" t="str">
        <f>VLOOKUP($A2387,[1]Consolidado!$C$2:$H$3834,6,FALSE)</f>
        <v>Fijo</v>
      </c>
      <c r="G2387" s="4">
        <v>36952</v>
      </c>
      <c r="H2387" s="4">
        <v>12.470875000000524</v>
      </c>
      <c r="I2387" s="4">
        <v>1123.3399999999999</v>
      </c>
      <c r="J2387" s="4">
        <v>1060.52</v>
      </c>
      <c r="K2387" s="4">
        <v>25</v>
      </c>
      <c r="L2387" s="4">
        <v>34730.669125000008</v>
      </c>
    </row>
    <row r="2388" spans="1:12" s="2" customFormat="1" ht="39.950000000000003" customHeight="1" x14ac:dyDescent="0.25">
      <c r="A2388" s="3" t="s">
        <v>3255</v>
      </c>
      <c r="B2388" s="3" t="s">
        <v>422</v>
      </c>
      <c r="C2388" s="3" t="s">
        <v>3</v>
      </c>
      <c r="D2388" s="3" t="s">
        <v>345</v>
      </c>
      <c r="E2388" s="3" t="str">
        <f>VLOOKUP($A2388,[1]Consolidado!$C$2:$H$3834,4,FALSE)</f>
        <v>Activo</v>
      </c>
      <c r="F2388" s="3" t="str">
        <f>VLOOKUP($A2388,[1]Consolidado!$C$2:$H$3834,6,FALSE)</f>
        <v>Fijo</v>
      </c>
      <c r="G2388" s="4">
        <v>26254</v>
      </c>
      <c r="H2388" s="4">
        <v>0</v>
      </c>
      <c r="I2388" s="4">
        <v>0</v>
      </c>
      <c r="J2388" s="4">
        <v>753.49</v>
      </c>
      <c r="K2388" s="4">
        <v>525</v>
      </c>
      <c r="L2388" s="4">
        <v>24975.51</v>
      </c>
    </row>
    <row r="2389" spans="1:12" s="2" customFormat="1" ht="39.950000000000003" customHeight="1" x14ac:dyDescent="0.25">
      <c r="A2389" s="3" t="s">
        <v>3256</v>
      </c>
      <c r="B2389" s="3" t="s">
        <v>422</v>
      </c>
      <c r="C2389" s="3" t="s">
        <v>4000</v>
      </c>
      <c r="D2389" s="3" t="s">
        <v>87</v>
      </c>
      <c r="E2389" s="3" t="str">
        <f>VLOOKUP($A2389,[1]Consolidado!$C$2:$H$3834,4,FALSE)</f>
        <v>Activo</v>
      </c>
      <c r="F2389" s="3" t="str">
        <f>VLOOKUP($A2389,[1]Consolidado!$C$2:$H$3834,6,FALSE)</f>
        <v>Fijo</v>
      </c>
      <c r="G2389" s="4">
        <v>37574</v>
      </c>
      <c r="H2389" s="4">
        <v>0</v>
      </c>
      <c r="I2389" s="4">
        <v>1142.25</v>
      </c>
      <c r="J2389" s="4">
        <v>1078.3699999999999</v>
      </c>
      <c r="K2389" s="4">
        <v>17746.740000000002</v>
      </c>
      <c r="L2389" s="4">
        <v>17606.639999999996</v>
      </c>
    </row>
    <row r="2390" spans="1:12" s="2" customFormat="1" ht="39.950000000000003" customHeight="1" x14ac:dyDescent="0.25">
      <c r="A2390" s="3" t="s">
        <v>3257</v>
      </c>
      <c r="B2390" s="3" t="s">
        <v>421</v>
      </c>
      <c r="C2390" s="3" t="s">
        <v>3</v>
      </c>
      <c r="D2390" s="3" t="s">
        <v>71</v>
      </c>
      <c r="E2390" s="3" t="str">
        <f>VLOOKUP($A2390,[1]Consolidado!$C$2:$H$3834,4,FALSE)</f>
        <v>Activo</v>
      </c>
      <c r="F2390" s="3" t="str">
        <f>VLOOKUP($A2390,[1]Consolidado!$C$2:$H$3834,6,FALSE)</f>
        <v>Fijo</v>
      </c>
      <c r="G2390" s="4">
        <v>26254</v>
      </c>
      <c r="H2390" s="4">
        <v>0</v>
      </c>
      <c r="I2390" s="4">
        <v>0</v>
      </c>
      <c r="J2390" s="4">
        <v>753.49</v>
      </c>
      <c r="K2390" s="4">
        <v>6194.66</v>
      </c>
      <c r="L2390" s="4">
        <v>19305.849999999999</v>
      </c>
    </row>
    <row r="2391" spans="1:12" s="2" customFormat="1" ht="39.950000000000003" customHeight="1" x14ac:dyDescent="0.25">
      <c r="A2391" s="3" t="s">
        <v>3258</v>
      </c>
      <c r="B2391" s="3" t="s">
        <v>421</v>
      </c>
      <c r="C2391" s="3" t="s">
        <v>4020</v>
      </c>
      <c r="D2391" s="3" t="s">
        <v>263</v>
      </c>
      <c r="E2391" s="3" t="str">
        <f>VLOOKUP($A2391,[1]Consolidado!$C$2:$H$3834,4,FALSE)</f>
        <v>Activo</v>
      </c>
      <c r="F2391" s="3" t="str">
        <f>VLOOKUP($A2391,[1]Consolidado!$C$2:$H$3834,6,FALSE)</f>
        <v>Fijo</v>
      </c>
      <c r="G2391" s="4">
        <v>34410</v>
      </c>
      <c r="H2391" s="4">
        <v>0</v>
      </c>
      <c r="I2391" s="4">
        <v>0</v>
      </c>
      <c r="J2391" s="4">
        <v>987.57</v>
      </c>
      <c r="K2391" s="4">
        <v>25080.71</v>
      </c>
      <c r="L2391" s="4">
        <v>8341.7200000000012</v>
      </c>
    </row>
    <row r="2392" spans="1:12" s="2" customFormat="1" ht="39.950000000000003" customHeight="1" x14ac:dyDescent="0.25">
      <c r="A2392" s="3" t="s">
        <v>3259</v>
      </c>
      <c r="B2392" s="3" t="s">
        <v>422</v>
      </c>
      <c r="C2392" s="3" t="s">
        <v>3</v>
      </c>
      <c r="D2392" s="3" t="s">
        <v>71</v>
      </c>
      <c r="E2392" s="3" t="str">
        <f>VLOOKUP($A2392,[1]Consolidado!$C$2:$H$3834,4,FALSE)</f>
        <v>Activo</v>
      </c>
      <c r="F2392" s="3" t="str">
        <f>VLOOKUP($A2392,[1]Consolidado!$C$2:$H$3834,6,FALSE)</f>
        <v>Fijo</v>
      </c>
      <c r="G2392" s="4">
        <v>26254</v>
      </c>
      <c r="H2392" s="4">
        <v>0</v>
      </c>
      <c r="I2392" s="4">
        <v>0</v>
      </c>
      <c r="J2392" s="4">
        <v>753.49</v>
      </c>
      <c r="K2392" s="4">
        <v>12248.099999999999</v>
      </c>
      <c r="L2392" s="4">
        <v>13252.41</v>
      </c>
    </row>
    <row r="2393" spans="1:12" s="2" customFormat="1" ht="39.950000000000003" customHeight="1" x14ac:dyDescent="0.25">
      <c r="A2393" s="3" t="s">
        <v>3260</v>
      </c>
      <c r="B2393" s="3" t="s">
        <v>422</v>
      </c>
      <c r="C2393" s="3" t="s">
        <v>4277</v>
      </c>
      <c r="D2393" s="3" t="s">
        <v>419</v>
      </c>
      <c r="E2393" s="3" t="str">
        <f>VLOOKUP($A2393,[1]Consolidado!$C$2:$H$3834,4,FALSE)</f>
        <v>Activo</v>
      </c>
      <c r="F2393" s="3" t="str">
        <f>VLOOKUP($A2393,[1]Consolidado!$C$2:$H$3834,6,FALSE)</f>
        <v>Fijo</v>
      </c>
      <c r="G2393" s="4">
        <v>37574</v>
      </c>
      <c r="H2393" s="4">
        <v>100.25687499999913</v>
      </c>
      <c r="I2393" s="4">
        <v>1142.25</v>
      </c>
      <c r="J2393" s="4">
        <v>1078.3699999999999</v>
      </c>
      <c r="K2393" s="4">
        <v>9254.0400000000009</v>
      </c>
      <c r="L2393" s="4">
        <v>25999.083124999997</v>
      </c>
    </row>
    <row r="2394" spans="1:12" s="2" customFormat="1" ht="39.950000000000003" customHeight="1" x14ac:dyDescent="0.25">
      <c r="A2394" s="3" t="s">
        <v>3261</v>
      </c>
      <c r="B2394" s="3" t="s">
        <v>422</v>
      </c>
      <c r="C2394" s="3" t="s">
        <v>616</v>
      </c>
      <c r="D2394" s="3" t="s">
        <v>251</v>
      </c>
      <c r="E2394" s="3" t="str">
        <f>VLOOKUP($A2394,[1]Consolidado!$C$2:$H$3834,4,FALSE)</f>
        <v>Activo</v>
      </c>
      <c r="F2394" s="3" t="str">
        <f>VLOOKUP($A2394,[1]Consolidado!$C$2:$H$3834,6,FALSE)</f>
        <v>Fijo</v>
      </c>
      <c r="G2394" s="4">
        <v>64671</v>
      </c>
      <c r="H2394" s="4">
        <v>4365.6378333333341</v>
      </c>
      <c r="I2394" s="4">
        <v>1966</v>
      </c>
      <c r="J2394" s="4">
        <v>1856.06</v>
      </c>
      <c r="K2394" s="4">
        <v>8483.7000000000007</v>
      </c>
      <c r="L2394" s="4">
        <v>47999.602166666664</v>
      </c>
    </row>
    <row r="2395" spans="1:12" s="2" customFormat="1" ht="39.950000000000003" customHeight="1" x14ac:dyDescent="0.25">
      <c r="A2395" s="3" t="s">
        <v>3262</v>
      </c>
      <c r="B2395" s="3" t="s">
        <v>421</v>
      </c>
      <c r="C2395" s="3" t="s">
        <v>4330</v>
      </c>
      <c r="D2395" s="3" t="s">
        <v>435</v>
      </c>
      <c r="E2395" s="3" t="str">
        <f>VLOOKUP($A2395,[1]Consolidado!$C$2:$H$3834,4,FALSE)</f>
        <v>Cancelado</v>
      </c>
      <c r="F2395" s="3" t="str">
        <f>VLOOKUP($A2395,[1]Consolidado!$C$2:$H$3834,6,FALSE)</f>
        <v>Fijo</v>
      </c>
      <c r="G2395" s="4">
        <v>85667</v>
      </c>
      <c r="H2395" s="4">
        <v>8733.9572916666657</v>
      </c>
      <c r="I2395" s="4">
        <v>2604.2800000000002</v>
      </c>
      <c r="J2395" s="4">
        <v>2458.64</v>
      </c>
      <c r="K2395" s="4">
        <v>9813.2100000000009</v>
      </c>
      <c r="L2395" s="4">
        <v>62056.912708333337</v>
      </c>
    </row>
    <row r="2396" spans="1:12" s="2" customFormat="1" ht="39.950000000000003" customHeight="1" x14ac:dyDescent="0.25">
      <c r="A2396" s="3" t="s">
        <v>3263</v>
      </c>
      <c r="B2396" s="3" t="s">
        <v>421</v>
      </c>
      <c r="C2396" s="3" t="s">
        <v>4000</v>
      </c>
      <c r="D2396" s="3" t="s">
        <v>87</v>
      </c>
      <c r="E2396" s="3" t="str">
        <f>VLOOKUP($A2396,[1]Consolidado!$C$2:$H$3834,4,FALSE)</f>
        <v>Activo</v>
      </c>
      <c r="F2396" s="3" t="str">
        <f>VLOOKUP($A2396,[1]Consolidado!$C$2:$H$3834,6,FALSE)</f>
        <v>Fijo</v>
      </c>
      <c r="G2396" s="4">
        <v>37574</v>
      </c>
      <c r="H2396" s="4">
        <v>100.25687499999913</v>
      </c>
      <c r="I2396" s="4">
        <v>1142.25</v>
      </c>
      <c r="J2396" s="4">
        <v>1078.3699999999999</v>
      </c>
      <c r="K2396" s="4">
        <v>19127.810000000001</v>
      </c>
      <c r="L2396" s="4">
        <v>16125.313124999997</v>
      </c>
    </row>
    <row r="2397" spans="1:12" s="2" customFormat="1" ht="39.950000000000003" customHeight="1" x14ac:dyDescent="0.25">
      <c r="A2397" s="3" t="s">
        <v>3264</v>
      </c>
      <c r="B2397" s="3" t="s">
        <v>421</v>
      </c>
      <c r="C2397" s="3" t="s">
        <v>580</v>
      </c>
      <c r="D2397" s="3" t="s">
        <v>485</v>
      </c>
      <c r="E2397" s="3" t="str">
        <f>VLOOKUP($A2397,[1]Consolidado!$C$2:$H$3834,4,FALSE)</f>
        <v>Activo</v>
      </c>
      <c r="F2397" s="3" t="str">
        <f>VLOOKUP($A2397,[1]Consolidado!$C$2:$H$3834,6,FALSE)</f>
        <v>Fijo</v>
      </c>
      <c r="G2397" s="4">
        <v>26254</v>
      </c>
      <c r="H2397" s="4">
        <v>0</v>
      </c>
      <c r="I2397" s="4">
        <v>0</v>
      </c>
      <c r="J2397" s="4">
        <v>753.49</v>
      </c>
      <c r="K2397" s="4">
        <v>8373.84</v>
      </c>
      <c r="L2397" s="4">
        <v>17126.669999999998</v>
      </c>
    </row>
    <row r="2398" spans="1:12" s="2" customFormat="1" ht="39.950000000000003" customHeight="1" x14ac:dyDescent="0.25">
      <c r="A2398" s="3" t="s">
        <v>3265</v>
      </c>
      <c r="B2398" s="3" t="s">
        <v>422</v>
      </c>
      <c r="C2398" s="3" t="s">
        <v>580</v>
      </c>
      <c r="D2398" s="3" t="s">
        <v>331</v>
      </c>
      <c r="E2398" s="3" t="str">
        <f>VLOOKUP($A2398,[1]Consolidado!$C$2:$H$3834,4,FALSE)</f>
        <v>Activo</v>
      </c>
      <c r="F2398" s="3" t="str">
        <f>VLOOKUP($A2398,[1]Consolidado!$C$2:$H$3834,6,FALSE)</f>
        <v>Fijo</v>
      </c>
      <c r="G2398" s="4">
        <v>39312</v>
      </c>
      <c r="H2398" s="4">
        <v>345.55037499999958</v>
      </c>
      <c r="I2398" s="4">
        <v>1195.08</v>
      </c>
      <c r="J2398" s="4">
        <v>1128.25</v>
      </c>
      <c r="K2398" s="4">
        <v>14936.239999999998</v>
      </c>
      <c r="L2398" s="4">
        <v>21706.879625000001</v>
      </c>
    </row>
    <row r="2399" spans="1:12" s="2" customFormat="1" ht="39.950000000000003" customHeight="1" x14ac:dyDescent="0.25">
      <c r="A2399" s="3" t="s">
        <v>3266</v>
      </c>
      <c r="B2399" s="3" t="s">
        <v>421</v>
      </c>
      <c r="C2399" s="3" t="s">
        <v>4055</v>
      </c>
      <c r="D2399" s="3" t="s">
        <v>385</v>
      </c>
      <c r="E2399" s="3" t="str">
        <f>VLOOKUP($A2399,[1]Consolidado!$C$2:$H$3834,4,FALSE)</f>
        <v>Activo</v>
      </c>
      <c r="F2399" s="3" t="str">
        <f>VLOOKUP($A2399,[1]Consolidado!$C$2:$H$3834,6,FALSE)</f>
        <v>Fijo</v>
      </c>
      <c r="G2399" s="4">
        <v>54913</v>
      </c>
      <c r="H2399" s="4">
        <v>2547.3958749999988</v>
      </c>
      <c r="I2399" s="4">
        <v>1669.36</v>
      </c>
      <c r="J2399" s="4">
        <v>1576</v>
      </c>
      <c r="K2399" s="4">
        <v>229.2</v>
      </c>
      <c r="L2399" s="4">
        <v>48891.044125</v>
      </c>
    </row>
    <row r="2400" spans="1:12" s="2" customFormat="1" ht="39.950000000000003" customHeight="1" x14ac:dyDescent="0.25">
      <c r="A2400" s="3" t="s">
        <v>3267</v>
      </c>
      <c r="B2400" s="3" t="s">
        <v>421</v>
      </c>
      <c r="C2400" s="3" t="s">
        <v>617</v>
      </c>
      <c r="D2400" s="3" t="s">
        <v>563</v>
      </c>
      <c r="E2400" s="3" t="str">
        <f>VLOOKUP($A2400,[1]Consolidado!$C$2:$H$3834,4,FALSE)</f>
        <v>Activo</v>
      </c>
      <c r="F2400" s="3" t="str">
        <f>VLOOKUP($A2400,[1]Consolidado!$C$2:$H$3834,6,FALSE)</f>
        <v>Fijo</v>
      </c>
      <c r="G2400" s="4">
        <v>99897</v>
      </c>
      <c r="H2400" s="4">
        <v>12081.209791666668</v>
      </c>
      <c r="I2400" s="4">
        <v>3036.87</v>
      </c>
      <c r="J2400" s="4">
        <v>2867.04</v>
      </c>
      <c r="K2400" s="4">
        <v>231.8</v>
      </c>
      <c r="L2400" s="4">
        <v>81680.08020833334</v>
      </c>
    </row>
    <row r="2401" spans="1:12" s="2" customFormat="1" ht="39.950000000000003" customHeight="1" x14ac:dyDescent="0.25">
      <c r="A2401" s="3" t="s">
        <v>3268</v>
      </c>
      <c r="B2401" s="3" t="s">
        <v>421</v>
      </c>
      <c r="C2401" s="3" t="s">
        <v>618</v>
      </c>
      <c r="D2401" s="3" t="s">
        <v>179</v>
      </c>
      <c r="E2401" s="3" t="str">
        <f>VLOOKUP($A2401,[1]Consolidado!$C$2:$H$3834,4,FALSE)</f>
        <v>Activo</v>
      </c>
      <c r="F2401" s="3" t="str">
        <f>VLOOKUP($A2401,[1]Consolidado!$C$2:$H$3834,6,FALSE)</f>
        <v>Fijo</v>
      </c>
      <c r="G2401" s="4">
        <v>26254</v>
      </c>
      <c r="H2401" s="4">
        <v>0</v>
      </c>
      <c r="I2401" s="4">
        <v>0</v>
      </c>
      <c r="J2401" s="4">
        <v>753.49</v>
      </c>
      <c r="K2401" s="4">
        <v>11983.27</v>
      </c>
      <c r="L2401" s="4">
        <v>13517.239999999998</v>
      </c>
    </row>
    <row r="2402" spans="1:12" s="2" customFormat="1" ht="39.950000000000003" customHeight="1" x14ac:dyDescent="0.25">
      <c r="A2402" s="3" t="s">
        <v>3269</v>
      </c>
      <c r="B2402" s="3" t="s">
        <v>422</v>
      </c>
      <c r="C2402" s="3" t="s">
        <v>579</v>
      </c>
      <c r="D2402" s="3" t="s">
        <v>107</v>
      </c>
      <c r="E2402" s="3" t="str">
        <f>VLOOKUP($A2402,[1]Consolidado!$C$2:$H$3834,4,FALSE)</f>
        <v>Activo</v>
      </c>
      <c r="F2402" s="3" t="str">
        <f>VLOOKUP($A2402,[1]Consolidado!$C$2:$H$3834,6,FALSE)</f>
        <v>Fijo</v>
      </c>
      <c r="G2402" s="4">
        <v>54453</v>
      </c>
      <c r="H2402" s="4">
        <v>2482.4743749999993</v>
      </c>
      <c r="I2402" s="4">
        <v>1655.37</v>
      </c>
      <c r="J2402" s="4">
        <v>1562.8</v>
      </c>
      <c r="K2402" s="4">
        <v>2258.3000000000002</v>
      </c>
      <c r="L2402" s="4">
        <v>46494.055624999994</v>
      </c>
    </row>
    <row r="2403" spans="1:12" s="2" customFormat="1" ht="39.950000000000003" customHeight="1" x14ac:dyDescent="0.25">
      <c r="A2403" s="3" t="s">
        <v>3270</v>
      </c>
      <c r="B2403" s="3" t="s">
        <v>421</v>
      </c>
      <c r="C2403" s="3" t="s">
        <v>619</v>
      </c>
      <c r="D2403" s="3" t="s">
        <v>569</v>
      </c>
      <c r="E2403" s="3" t="str">
        <f>VLOOKUP($A2403,[1]Consolidado!$C$2:$H$3834,4,FALSE)</f>
        <v>Activo</v>
      </c>
      <c r="F2403" s="3" t="str">
        <f>VLOOKUP($A2403,[1]Consolidado!$C$2:$H$3834,6,FALSE)</f>
        <v>Fijo</v>
      </c>
      <c r="G2403" s="4">
        <v>91327</v>
      </c>
      <c r="H2403" s="4">
        <v>9636.4672916666659</v>
      </c>
      <c r="I2403" s="4">
        <v>2776.34</v>
      </c>
      <c r="J2403" s="4">
        <v>2621.08</v>
      </c>
      <c r="K2403" s="4">
        <v>4405.32</v>
      </c>
      <c r="L2403" s="4">
        <v>71887.792708333349</v>
      </c>
    </row>
    <row r="2404" spans="1:12" s="2" customFormat="1" ht="39.950000000000003" customHeight="1" x14ac:dyDescent="0.25">
      <c r="A2404" s="3" t="s">
        <v>3271</v>
      </c>
      <c r="B2404" s="3" t="s">
        <v>421</v>
      </c>
      <c r="C2404" s="3" t="s">
        <v>620</v>
      </c>
      <c r="D2404" s="3" t="s">
        <v>563</v>
      </c>
      <c r="E2404" s="3" t="str">
        <f>VLOOKUP($A2404,[1]Consolidado!$C$2:$H$3834,4,FALSE)</f>
        <v>Activo</v>
      </c>
      <c r="F2404" s="3" t="str">
        <f>VLOOKUP($A2404,[1]Consolidado!$C$2:$H$3834,6,FALSE)</f>
        <v>Fijo</v>
      </c>
      <c r="G2404" s="4">
        <v>123341</v>
      </c>
      <c r="H2404" s="4">
        <v>16738.092291666664</v>
      </c>
      <c r="I2404" s="4">
        <v>3749.57</v>
      </c>
      <c r="J2404" s="4">
        <v>3539.89</v>
      </c>
      <c r="K2404" s="4">
        <v>8049.24</v>
      </c>
      <c r="L2404" s="4">
        <v>91264.207708333328</v>
      </c>
    </row>
    <row r="2405" spans="1:12" s="2" customFormat="1" ht="39.950000000000003" customHeight="1" x14ac:dyDescent="0.25">
      <c r="A2405" s="3" t="s">
        <v>3272</v>
      </c>
      <c r="B2405" s="3" t="s">
        <v>422</v>
      </c>
      <c r="C2405" s="3" t="s">
        <v>584</v>
      </c>
      <c r="D2405" s="3" t="s">
        <v>174</v>
      </c>
      <c r="E2405" s="3" t="str">
        <f>VLOOKUP($A2405,[1]Consolidado!$C$2:$H$3834,4,FALSE)</f>
        <v>Activo</v>
      </c>
      <c r="F2405" s="3" t="str">
        <f>VLOOKUP($A2405,[1]Consolidado!$C$2:$H$3834,6,FALSE)</f>
        <v>Fijo</v>
      </c>
      <c r="G2405" s="4">
        <v>39312</v>
      </c>
      <c r="H2405" s="4">
        <v>345.55037499999958</v>
      </c>
      <c r="I2405" s="4">
        <v>1195.08</v>
      </c>
      <c r="J2405" s="4">
        <v>1128.25</v>
      </c>
      <c r="K2405" s="4">
        <v>2231.8000000000002</v>
      </c>
      <c r="L2405" s="4">
        <v>34411.319624999996</v>
      </c>
    </row>
    <row r="2406" spans="1:12" s="2" customFormat="1" ht="39.950000000000003" customHeight="1" x14ac:dyDescent="0.25">
      <c r="A2406" s="3" t="s">
        <v>3273</v>
      </c>
      <c r="B2406" s="3" t="s">
        <v>422</v>
      </c>
      <c r="C2406" s="3" t="s">
        <v>4000</v>
      </c>
      <c r="D2406" s="3" t="s">
        <v>89</v>
      </c>
      <c r="E2406" s="3" t="str">
        <f>VLOOKUP($A2406,[1]Consolidado!$C$2:$H$3834,4,FALSE)</f>
        <v>Activo</v>
      </c>
      <c r="F2406" s="3" t="str">
        <f>VLOOKUP($A2406,[1]Consolidado!$C$2:$H$3834,6,FALSE)</f>
        <v>Fijo</v>
      </c>
      <c r="G2406" s="4">
        <v>37574</v>
      </c>
      <c r="H2406" s="4">
        <v>0</v>
      </c>
      <c r="I2406" s="4">
        <v>1142.25</v>
      </c>
      <c r="J2406" s="4">
        <v>1078.3699999999999</v>
      </c>
      <c r="K2406" s="4">
        <v>12318.17</v>
      </c>
      <c r="L2406" s="4">
        <v>23035.21</v>
      </c>
    </row>
    <row r="2407" spans="1:12" s="2" customFormat="1" ht="39.950000000000003" customHeight="1" x14ac:dyDescent="0.25">
      <c r="A2407" s="3" t="s">
        <v>3274</v>
      </c>
      <c r="B2407" s="3" t="s">
        <v>422</v>
      </c>
      <c r="C2407" s="3" t="s">
        <v>579</v>
      </c>
      <c r="D2407" s="3" t="s">
        <v>442</v>
      </c>
      <c r="E2407" s="3" t="str">
        <f>VLOOKUP($A2407,[1]Consolidado!$C$2:$H$3834,4,FALSE)</f>
        <v>Activo</v>
      </c>
      <c r="F2407" s="3" t="str">
        <f>VLOOKUP($A2407,[1]Consolidado!$C$2:$H$3834,6,FALSE)</f>
        <v>Fijo</v>
      </c>
      <c r="G2407" s="4">
        <v>54453</v>
      </c>
      <c r="H2407" s="4">
        <v>2482.4743749999993</v>
      </c>
      <c r="I2407" s="4">
        <v>1655.37</v>
      </c>
      <c r="J2407" s="4">
        <v>1562.8</v>
      </c>
      <c r="K2407" s="4">
        <v>3562.59</v>
      </c>
      <c r="L2407" s="4">
        <v>45189.765625</v>
      </c>
    </row>
    <row r="2408" spans="1:12" s="2" customFormat="1" ht="39.950000000000003" customHeight="1" x14ac:dyDescent="0.25">
      <c r="A2408" s="3" t="s">
        <v>3275</v>
      </c>
      <c r="B2408" s="3" t="s">
        <v>422</v>
      </c>
      <c r="C2408" s="3" t="s">
        <v>3979</v>
      </c>
      <c r="D2408" s="3" t="s">
        <v>173</v>
      </c>
      <c r="E2408" s="3" t="str">
        <f>VLOOKUP($A2408,[1]Consolidado!$C$2:$H$3834,4,FALSE)</f>
        <v>Activo</v>
      </c>
      <c r="F2408" s="3" t="str">
        <f>VLOOKUP($A2408,[1]Consolidado!$C$2:$H$3834,6,FALSE)</f>
        <v>Fijo</v>
      </c>
      <c r="G2408" s="4">
        <v>54607</v>
      </c>
      <c r="H2408" s="4">
        <v>2504.2093749999999</v>
      </c>
      <c r="I2408" s="4">
        <v>1660.05</v>
      </c>
      <c r="J2408" s="4">
        <v>1567.22</v>
      </c>
      <c r="K2408" s="4">
        <v>14629.529999999999</v>
      </c>
      <c r="L2408" s="4">
        <v>34245.990624999999</v>
      </c>
    </row>
    <row r="2409" spans="1:12" s="2" customFormat="1" ht="39.950000000000003" customHeight="1" x14ac:dyDescent="0.25">
      <c r="A2409" s="3" t="s">
        <v>3276</v>
      </c>
      <c r="B2409" s="3" t="s">
        <v>422</v>
      </c>
      <c r="C2409" s="3" t="s">
        <v>580</v>
      </c>
      <c r="D2409" s="3" t="s">
        <v>572</v>
      </c>
      <c r="E2409" s="3" t="str">
        <f>VLOOKUP($A2409,[1]Consolidado!$C$2:$H$3834,4,FALSE)</f>
        <v>Activo</v>
      </c>
      <c r="F2409" s="3" t="str">
        <f>VLOOKUP($A2409,[1]Consolidado!$C$2:$H$3834,6,FALSE)</f>
        <v>Fijo</v>
      </c>
      <c r="G2409" s="4">
        <v>26254</v>
      </c>
      <c r="H2409" s="4">
        <v>0</v>
      </c>
      <c r="I2409" s="4">
        <v>0</v>
      </c>
      <c r="J2409" s="4">
        <v>753.49</v>
      </c>
      <c r="K2409" s="4">
        <v>4674.4100000000008</v>
      </c>
      <c r="L2409" s="4">
        <v>20826.099999999999</v>
      </c>
    </row>
    <row r="2410" spans="1:12" s="2" customFormat="1" ht="39.950000000000003" customHeight="1" x14ac:dyDescent="0.25">
      <c r="A2410" s="3" t="s">
        <v>3277</v>
      </c>
      <c r="B2410" s="3" t="s">
        <v>422</v>
      </c>
      <c r="C2410" s="3" t="s">
        <v>4055</v>
      </c>
      <c r="D2410" s="3" t="s">
        <v>390</v>
      </c>
      <c r="E2410" s="3" t="str">
        <f>VLOOKUP($A2410,[1]Consolidado!$C$2:$H$3834,4,FALSE)</f>
        <v>Activo</v>
      </c>
      <c r="F2410" s="3" t="str">
        <f>VLOOKUP($A2410,[1]Consolidado!$C$2:$H$3834,6,FALSE)</f>
        <v>Fijo</v>
      </c>
      <c r="G2410" s="4">
        <v>54913</v>
      </c>
      <c r="H2410" s="4">
        <v>2547.3958749999988</v>
      </c>
      <c r="I2410" s="4">
        <v>1669.36</v>
      </c>
      <c r="J2410" s="4">
        <v>1576</v>
      </c>
      <c r="K2410" s="4">
        <v>58.9</v>
      </c>
      <c r="L2410" s="4">
        <v>49061.344124999996</v>
      </c>
    </row>
    <row r="2411" spans="1:12" s="2" customFormat="1" ht="39.950000000000003" customHeight="1" x14ac:dyDescent="0.25">
      <c r="A2411" s="3" t="s">
        <v>3278</v>
      </c>
      <c r="B2411" s="3" t="s">
        <v>422</v>
      </c>
      <c r="C2411" s="3" t="s">
        <v>4075</v>
      </c>
      <c r="D2411" s="3" t="s">
        <v>270</v>
      </c>
      <c r="E2411" s="3" t="str">
        <f>VLOOKUP($A2411,[1]Consolidado!$C$2:$H$3834,4,FALSE)</f>
        <v>Activo</v>
      </c>
      <c r="F2411" s="3" t="str">
        <f>VLOOKUP($A2411,[1]Consolidado!$C$2:$H$3834,6,FALSE)</f>
        <v>Fijo</v>
      </c>
      <c r="G2411" s="4">
        <v>64671</v>
      </c>
      <c r="H2411" s="4">
        <v>4365.6378333333341</v>
      </c>
      <c r="I2411" s="4">
        <v>1966</v>
      </c>
      <c r="J2411" s="4">
        <v>1856.06</v>
      </c>
      <c r="K2411" s="4">
        <v>25406.050000000003</v>
      </c>
      <c r="L2411" s="4">
        <v>31077.252166666665</v>
      </c>
    </row>
    <row r="2412" spans="1:12" s="2" customFormat="1" ht="39.950000000000003" customHeight="1" x14ac:dyDescent="0.25">
      <c r="A2412" s="3" t="s">
        <v>3279</v>
      </c>
      <c r="B2412" s="3" t="s">
        <v>421</v>
      </c>
      <c r="C2412" s="3" t="s">
        <v>4063</v>
      </c>
      <c r="D2412" s="3" t="s">
        <v>169</v>
      </c>
      <c r="E2412" s="3" t="str">
        <f>VLOOKUP($A2412,[1]Consolidado!$C$2:$H$3834,4,FALSE)</f>
        <v>Activo</v>
      </c>
      <c r="F2412" s="3" t="str">
        <f>VLOOKUP($A2412,[1]Consolidado!$C$2:$H$3834,6,FALSE)</f>
        <v>Fijo</v>
      </c>
      <c r="G2412" s="4">
        <v>50890</v>
      </c>
      <c r="H2412" s="4">
        <v>1979.6098750000003</v>
      </c>
      <c r="I2412" s="4">
        <v>1547.06</v>
      </c>
      <c r="J2412" s="4">
        <v>1460.54</v>
      </c>
      <c r="K2412" s="4">
        <v>12507.81</v>
      </c>
      <c r="L2412" s="4">
        <v>33394.980125000002</v>
      </c>
    </row>
    <row r="2413" spans="1:12" s="2" customFormat="1" ht="39.950000000000003" customHeight="1" x14ac:dyDescent="0.25">
      <c r="A2413" s="3" t="s">
        <v>3280</v>
      </c>
      <c r="B2413" s="3" t="s">
        <v>422</v>
      </c>
      <c r="C2413" s="3" t="s">
        <v>591</v>
      </c>
      <c r="D2413" s="3" t="s">
        <v>108</v>
      </c>
      <c r="E2413" s="3" t="str">
        <f>VLOOKUP($A2413,[1]Consolidado!$C$2:$H$3834,4,FALSE)</f>
        <v>Activo</v>
      </c>
      <c r="F2413" s="3" t="str">
        <f>VLOOKUP($A2413,[1]Consolidado!$C$2:$H$3834,6,FALSE)</f>
        <v>Fijo</v>
      </c>
      <c r="G2413" s="4">
        <v>49008</v>
      </c>
      <c r="H2413" s="4">
        <v>1456.6753750000005</v>
      </c>
      <c r="I2413" s="4">
        <v>1489.84</v>
      </c>
      <c r="J2413" s="4">
        <v>1406.53</v>
      </c>
      <c r="K2413" s="4">
        <v>5530.93</v>
      </c>
      <c r="L2413" s="4">
        <v>39124.024625000005</v>
      </c>
    </row>
    <row r="2414" spans="1:12" s="2" customFormat="1" ht="39.950000000000003" customHeight="1" x14ac:dyDescent="0.25">
      <c r="A2414" s="3" t="s">
        <v>3281</v>
      </c>
      <c r="B2414" s="3" t="s">
        <v>421</v>
      </c>
      <c r="C2414" s="3" t="s">
        <v>3972</v>
      </c>
      <c r="D2414" s="3" t="s">
        <v>572</v>
      </c>
      <c r="E2414" s="3" t="str">
        <f>VLOOKUP($A2414,[1]Consolidado!$C$2:$H$3834,4,FALSE)</f>
        <v>Activo</v>
      </c>
      <c r="F2414" s="3" t="str">
        <f>VLOOKUP($A2414,[1]Consolidado!$C$2:$H$3834,6,FALSE)</f>
        <v>Fijo</v>
      </c>
      <c r="G2414" s="4">
        <v>93592</v>
      </c>
      <c r="H2414" s="4">
        <v>10598.114791666667</v>
      </c>
      <c r="I2414" s="4">
        <v>2845.2</v>
      </c>
      <c r="J2414" s="4">
        <v>2686.09</v>
      </c>
      <c r="K2414" s="4">
        <v>31704.5</v>
      </c>
      <c r="L2414" s="4">
        <v>45758.09520833334</v>
      </c>
    </row>
    <row r="2415" spans="1:12" s="2" customFormat="1" ht="39.950000000000003" customHeight="1" x14ac:dyDescent="0.25">
      <c r="A2415" s="3" t="s">
        <v>3282</v>
      </c>
      <c r="B2415" s="3" t="s">
        <v>421</v>
      </c>
      <c r="C2415" s="3" t="s">
        <v>4039</v>
      </c>
      <c r="D2415" s="3" t="s">
        <v>497</v>
      </c>
      <c r="E2415" s="3" t="str">
        <f>VLOOKUP($A2415,[1]Consolidado!$C$2:$H$3834,4,FALSE)</f>
        <v>Activo</v>
      </c>
      <c r="F2415" s="3" t="str">
        <f>VLOOKUP($A2415,[1]Consolidado!$C$2:$H$3834,6,FALSE)</f>
        <v>Fijo</v>
      </c>
      <c r="G2415" s="4">
        <v>68534</v>
      </c>
      <c r="H2415" s="4">
        <v>5092.5778333333337</v>
      </c>
      <c r="I2415" s="4">
        <v>2083.4299999999998</v>
      </c>
      <c r="J2415" s="4">
        <v>1966.93</v>
      </c>
      <c r="K2415" s="4">
        <v>42346.63</v>
      </c>
      <c r="L2415" s="4">
        <v>17044.432166666666</v>
      </c>
    </row>
    <row r="2416" spans="1:12" s="2" customFormat="1" ht="39.950000000000003" customHeight="1" x14ac:dyDescent="0.25">
      <c r="A2416" s="3" t="s">
        <v>3283</v>
      </c>
      <c r="B2416" s="3" t="s">
        <v>422</v>
      </c>
      <c r="C2416" s="3" t="s">
        <v>4006</v>
      </c>
      <c r="D2416" s="3" t="s">
        <v>343</v>
      </c>
      <c r="E2416" s="3" t="str">
        <f>VLOOKUP($A2416,[1]Consolidado!$C$2:$H$3834,4,FALSE)</f>
        <v>Activo</v>
      </c>
      <c r="F2416" s="3" t="str">
        <f>VLOOKUP($A2416,[1]Consolidado!$C$2:$H$3834,6,FALSE)</f>
        <v>Fijo</v>
      </c>
      <c r="G2416" s="4">
        <v>18687</v>
      </c>
      <c r="H2416" s="4">
        <v>0</v>
      </c>
      <c r="I2416" s="4">
        <v>0</v>
      </c>
      <c r="J2416" s="4">
        <v>536.32000000000005</v>
      </c>
      <c r="K2416" s="4">
        <v>9539.1299999999992</v>
      </c>
      <c r="L2416" s="4">
        <v>8611.5500000000011</v>
      </c>
    </row>
    <row r="2417" spans="1:12" s="2" customFormat="1" ht="39.950000000000003" customHeight="1" x14ac:dyDescent="0.25">
      <c r="A2417" s="3" t="s">
        <v>3284</v>
      </c>
      <c r="B2417" s="3" t="s">
        <v>422</v>
      </c>
      <c r="C2417" s="3" t="s">
        <v>862</v>
      </c>
      <c r="D2417" s="3" t="s">
        <v>203</v>
      </c>
      <c r="E2417" s="3" t="str">
        <f>VLOOKUP($A2417,[1]Consolidado!$C$2:$H$3834,4,FALSE)</f>
        <v>Activo</v>
      </c>
      <c r="F2417" s="3" t="str">
        <f>VLOOKUP($A2417,[1]Consolidado!$C$2:$H$3834,6,FALSE)</f>
        <v>Fijo</v>
      </c>
      <c r="G2417" s="4">
        <v>70380</v>
      </c>
      <c r="H2417" s="4">
        <v>5439.9578333333329</v>
      </c>
      <c r="I2417" s="4">
        <v>2139.5500000000002</v>
      </c>
      <c r="J2417" s="4">
        <v>2019.91</v>
      </c>
      <c r="K2417" s="4">
        <v>231.8</v>
      </c>
      <c r="L2417" s="4">
        <v>60548.782166666657</v>
      </c>
    </row>
    <row r="2418" spans="1:12" s="2" customFormat="1" ht="39.950000000000003" customHeight="1" x14ac:dyDescent="0.25">
      <c r="A2418" s="3" t="s">
        <v>3285</v>
      </c>
      <c r="B2418" s="3" t="s">
        <v>422</v>
      </c>
      <c r="C2418" s="3" t="s">
        <v>3</v>
      </c>
      <c r="D2418" s="3" t="s">
        <v>346</v>
      </c>
      <c r="E2418" s="3" t="str">
        <f>VLOOKUP($A2418,[1]Consolidado!$C$2:$H$3834,4,FALSE)</f>
        <v>Activo</v>
      </c>
      <c r="F2418" s="3" t="str">
        <f>VLOOKUP($A2418,[1]Consolidado!$C$2:$H$3834,6,FALSE)</f>
        <v>Fijo</v>
      </c>
      <c r="G2418" s="4">
        <v>26254</v>
      </c>
      <c r="H2418" s="4">
        <v>0</v>
      </c>
      <c r="I2418" s="4">
        <v>0</v>
      </c>
      <c r="J2418" s="4">
        <v>753.49</v>
      </c>
      <c r="K2418" s="4">
        <v>5174.7</v>
      </c>
      <c r="L2418" s="4">
        <v>20325.809999999998</v>
      </c>
    </row>
    <row r="2419" spans="1:12" s="2" customFormat="1" ht="39.950000000000003" customHeight="1" x14ac:dyDescent="0.25">
      <c r="A2419" s="3" t="s">
        <v>3286</v>
      </c>
      <c r="B2419" s="3" t="s">
        <v>422</v>
      </c>
      <c r="C2419" s="3" t="s">
        <v>600</v>
      </c>
      <c r="D2419" s="3" t="s">
        <v>198</v>
      </c>
      <c r="E2419" s="3" t="str">
        <f>VLOOKUP($A2419,[1]Consolidado!$C$2:$H$3834,4,FALSE)</f>
        <v>Activo</v>
      </c>
      <c r="F2419" s="3" t="str">
        <f>VLOOKUP($A2419,[1]Consolidado!$C$2:$H$3834,6,FALSE)</f>
        <v>Fijo</v>
      </c>
      <c r="G2419" s="4">
        <v>91327</v>
      </c>
      <c r="H2419" s="4">
        <v>10065.332291666666</v>
      </c>
      <c r="I2419" s="4">
        <v>2776.34</v>
      </c>
      <c r="J2419" s="4">
        <v>2621.08</v>
      </c>
      <c r="K2419" s="4">
        <v>607.20000000000005</v>
      </c>
      <c r="L2419" s="4">
        <v>75257.047708333339</v>
      </c>
    </row>
    <row r="2420" spans="1:12" s="2" customFormat="1" ht="39.950000000000003" customHeight="1" x14ac:dyDescent="0.25">
      <c r="A2420" s="3" t="s">
        <v>3287</v>
      </c>
      <c r="B2420" s="3" t="s">
        <v>422</v>
      </c>
      <c r="C2420" s="3" t="s">
        <v>621</v>
      </c>
      <c r="D2420" s="3" t="s">
        <v>233</v>
      </c>
      <c r="E2420" s="3" t="str">
        <f>VLOOKUP($A2420,[1]Consolidado!$C$2:$H$3834,4,FALSE)</f>
        <v>Activo</v>
      </c>
      <c r="F2420" s="3" t="str">
        <f>VLOOKUP($A2420,[1]Consolidado!$C$2:$H$3834,6,FALSE)</f>
        <v>Fijo</v>
      </c>
      <c r="G2420" s="4">
        <v>49203</v>
      </c>
      <c r="H2420" s="4">
        <v>1741.5148750000008</v>
      </c>
      <c r="I2420" s="4">
        <v>1495.77</v>
      </c>
      <c r="J2420" s="4">
        <v>1412.13</v>
      </c>
      <c r="K2420" s="4">
        <v>14289.75</v>
      </c>
      <c r="L2420" s="4">
        <v>30263.835125000005</v>
      </c>
    </row>
    <row r="2421" spans="1:12" s="2" customFormat="1" ht="39.950000000000003" customHeight="1" x14ac:dyDescent="0.25">
      <c r="A2421" s="3" t="s">
        <v>3288</v>
      </c>
      <c r="B2421" s="3" t="s">
        <v>422</v>
      </c>
      <c r="C2421" s="3" t="s">
        <v>4006</v>
      </c>
      <c r="D2421" s="3" t="s">
        <v>64</v>
      </c>
      <c r="E2421" s="3" t="str">
        <f>VLOOKUP($A2421,[1]Consolidado!$C$2:$H$3834,4,FALSE)</f>
        <v>Activo</v>
      </c>
      <c r="F2421" s="3" t="str">
        <f>VLOOKUP($A2421,[1]Consolidado!$C$2:$H$3834,6,FALSE)</f>
        <v>Fijo</v>
      </c>
      <c r="G2421" s="4">
        <v>18687</v>
      </c>
      <c r="H2421" s="4">
        <v>0</v>
      </c>
      <c r="I2421" s="4">
        <v>0</v>
      </c>
      <c r="J2421" s="4">
        <v>536.32000000000005</v>
      </c>
      <c r="K2421" s="4">
        <v>1249.3999999999999</v>
      </c>
      <c r="L2421" s="4">
        <v>16901.28</v>
      </c>
    </row>
    <row r="2422" spans="1:12" s="2" customFormat="1" ht="39.950000000000003" customHeight="1" x14ac:dyDescent="0.25">
      <c r="A2422" s="3" t="s">
        <v>3289</v>
      </c>
      <c r="B2422" s="3" t="s">
        <v>421</v>
      </c>
      <c r="C2422" s="3" t="s">
        <v>4293</v>
      </c>
      <c r="D2422" s="3" t="s">
        <v>79</v>
      </c>
      <c r="E2422" s="3" t="str">
        <f>VLOOKUP($A2422,[1]Consolidado!$C$2:$H$3834,4,FALSE)</f>
        <v>Activo</v>
      </c>
      <c r="F2422" s="3" t="str">
        <f>VLOOKUP($A2422,[1]Consolidado!$C$2:$H$3834,6,FALSE)</f>
        <v>Fijo</v>
      </c>
      <c r="G2422" s="4">
        <v>36636</v>
      </c>
      <c r="H2422" s="4">
        <v>0</v>
      </c>
      <c r="I2422" s="4">
        <v>1113.73</v>
      </c>
      <c r="J2422" s="4">
        <v>1051.45</v>
      </c>
      <c r="K2422" s="4">
        <v>8984.7800000000007</v>
      </c>
      <c r="L2422" s="4">
        <v>25486.04</v>
      </c>
    </row>
    <row r="2423" spans="1:12" s="2" customFormat="1" ht="39.950000000000003" customHeight="1" x14ac:dyDescent="0.25">
      <c r="A2423" s="3" t="s">
        <v>3290</v>
      </c>
      <c r="B2423" s="3" t="s">
        <v>421</v>
      </c>
      <c r="C2423" s="3" t="s">
        <v>4029</v>
      </c>
      <c r="D2423" s="3" t="s">
        <v>434</v>
      </c>
      <c r="E2423" s="3" t="str">
        <f>VLOOKUP($A2423,[1]Consolidado!$C$2:$H$3834,4,FALSE)</f>
        <v>Activo</v>
      </c>
      <c r="F2423" s="3" t="str">
        <f>VLOOKUP($A2423,[1]Consolidado!$C$2:$H$3834,6,FALSE)</f>
        <v>Fijo</v>
      </c>
      <c r="G2423" s="4">
        <v>79551</v>
      </c>
      <c r="H2423" s="4">
        <v>7295.3222916666664</v>
      </c>
      <c r="I2423" s="4">
        <v>2418.35</v>
      </c>
      <c r="J2423" s="4">
        <v>2283.11</v>
      </c>
      <c r="K2423" s="4">
        <v>23557.09</v>
      </c>
      <c r="L2423" s="4">
        <v>43997.127708333326</v>
      </c>
    </row>
    <row r="2424" spans="1:12" s="2" customFormat="1" ht="39.950000000000003" customHeight="1" x14ac:dyDescent="0.25">
      <c r="A2424" s="3" t="s">
        <v>3291</v>
      </c>
      <c r="B2424" s="3" t="s">
        <v>422</v>
      </c>
      <c r="C2424" s="3" t="s">
        <v>585</v>
      </c>
      <c r="D2424" s="3" t="s">
        <v>180</v>
      </c>
      <c r="E2424" s="3" t="str">
        <f>VLOOKUP($A2424,[1]Consolidado!$C$2:$H$3834,4,FALSE)</f>
        <v>Activo</v>
      </c>
      <c r="F2424" s="3" t="str">
        <f>VLOOKUP($A2424,[1]Consolidado!$C$2:$H$3834,6,FALSE)</f>
        <v>Fijo</v>
      </c>
      <c r="G2424" s="4">
        <v>60288</v>
      </c>
      <c r="H2424" s="4">
        <v>3197.7518333333333</v>
      </c>
      <c r="I2424" s="4">
        <v>1832.76</v>
      </c>
      <c r="J2424" s="4">
        <v>1730.27</v>
      </c>
      <c r="K2424" s="4">
        <v>13020.81</v>
      </c>
      <c r="L2424" s="4">
        <v>40506.408166666668</v>
      </c>
    </row>
    <row r="2425" spans="1:12" s="2" customFormat="1" ht="39.950000000000003" customHeight="1" x14ac:dyDescent="0.25">
      <c r="A2425" s="3" t="s">
        <v>3292</v>
      </c>
      <c r="B2425" s="3" t="s">
        <v>422</v>
      </c>
      <c r="C2425" s="3" t="s">
        <v>622</v>
      </c>
      <c r="D2425" s="3" t="s">
        <v>228</v>
      </c>
      <c r="E2425" s="3" t="str">
        <f>VLOOKUP($A2425,[1]Consolidado!$C$2:$H$3834,4,FALSE)</f>
        <v>Activo</v>
      </c>
      <c r="F2425" s="3" t="str">
        <f>VLOOKUP($A2425,[1]Consolidado!$C$2:$H$3834,6,FALSE)</f>
        <v>Fijo</v>
      </c>
      <c r="G2425" s="4">
        <v>77999</v>
      </c>
      <c r="H2425" s="4">
        <v>6930.252291666664</v>
      </c>
      <c r="I2425" s="4">
        <v>2371.17</v>
      </c>
      <c r="J2425" s="4">
        <v>2238.5700000000002</v>
      </c>
      <c r="K2425" s="4">
        <v>9143.9000000000015</v>
      </c>
      <c r="L2425" s="4">
        <v>57315.107708333329</v>
      </c>
    </row>
    <row r="2426" spans="1:12" s="2" customFormat="1" ht="39.950000000000003" customHeight="1" x14ac:dyDescent="0.25">
      <c r="A2426" s="3" t="s">
        <v>3293</v>
      </c>
      <c r="B2426" s="3" t="s">
        <v>422</v>
      </c>
      <c r="C2426" s="3" t="s">
        <v>4294</v>
      </c>
      <c r="D2426" s="3" t="s">
        <v>255</v>
      </c>
      <c r="E2426" s="3" t="str">
        <f>VLOOKUP($A2426,[1]Consolidado!$C$2:$H$3834,4,FALSE)</f>
        <v>Activo</v>
      </c>
      <c r="F2426" s="3" t="str">
        <f>VLOOKUP($A2426,[1]Consolidado!$C$2:$H$3834,6,FALSE)</f>
        <v>Fijo</v>
      </c>
      <c r="G2426" s="4">
        <v>102951</v>
      </c>
      <c r="H2426" s="4">
        <v>12799.587291666665</v>
      </c>
      <c r="I2426" s="4">
        <v>3129.71</v>
      </c>
      <c r="J2426" s="4">
        <v>2954.69</v>
      </c>
      <c r="K2426" s="4">
        <v>25</v>
      </c>
      <c r="L2426" s="4">
        <v>84042.012708333321</v>
      </c>
    </row>
    <row r="2427" spans="1:12" s="2" customFormat="1" ht="39.950000000000003" customHeight="1" x14ac:dyDescent="0.25">
      <c r="A2427" s="3" t="s">
        <v>3294</v>
      </c>
      <c r="B2427" s="3" t="s">
        <v>422</v>
      </c>
      <c r="C2427" s="3" t="s">
        <v>583</v>
      </c>
      <c r="D2427" s="3" t="s">
        <v>236</v>
      </c>
      <c r="E2427" s="3" t="str">
        <f>VLOOKUP($A2427,[1]Consolidado!$C$2:$H$3834,4,FALSE)</f>
        <v>Activo</v>
      </c>
      <c r="F2427" s="3" t="str">
        <f>VLOOKUP($A2427,[1]Consolidado!$C$2:$H$3834,6,FALSE)</f>
        <v>Fijo</v>
      </c>
      <c r="G2427" s="4">
        <v>36952</v>
      </c>
      <c r="H2427" s="4">
        <v>12.470875000000524</v>
      </c>
      <c r="I2427" s="4">
        <v>1123.3399999999999</v>
      </c>
      <c r="J2427" s="4">
        <v>1060.52</v>
      </c>
      <c r="K2427" s="4">
        <v>14661.68</v>
      </c>
      <c r="L2427" s="4">
        <v>20093.989125000007</v>
      </c>
    </row>
    <row r="2428" spans="1:12" s="2" customFormat="1" ht="39.950000000000003" customHeight="1" x14ac:dyDescent="0.25">
      <c r="A2428" s="3" t="s">
        <v>3295</v>
      </c>
      <c r="B2428" s="3" t="s">
        <v>422</v>
      </c>
      <c r="C2428" s="3" t="s">
        <v>605</v>
      </c>
      <c r="D2428" s="3" t="s">
        <v>357</v>
      </c>
      <c r="E2428" s="3" t="str">
        <f>VLOOKUP($A2428,[1]Consolidado!$C$2:$H$3834,4,FALSE)</f>
        <v>Activo</v>
      </c>
      <c r="F2428" s="3" t="str">
        <f>VLOOKUP($A2428,[1]Consolidado!$C$2:$H$3834,6,FALSE)</f>
        <v>Fijo</v>
      </c>
      <c r="G2428" s="4">
        <v>26254</v>
      </c>
      <c r="H2428" s="4">
        <v>0</v>
      </c>
      <c r="I2428" s="4">
        <v>0</v>
      </c>
      <c r="J2428" s="4">
        <v>753.49</v>
      </c>
      <c r="K2428" s="4">
        <v>15912.02</v>
      </c>
      <c r="L2428" s="4">
        <v>9588.489999999998</v>
      </c>
    </row>
    <row r="2429" spans="1:12" s="2" customFormat="1" ht="39.950000000000003" customHeight="1" x14ac:dyDescent="0.25">
      <c r="A2429" s="3" t="s">
        <v>3296</v>
      </c>
      <c r="B2429" s="3" t="s">
        <v>421</v>
      </c>
      <c r="C2429" s="3" t="s">
        <v>4204</v>
      </c>
      <c r="D2429" s="3" t="s">
        <v>453</v>
      </c>
      <c r="E2429" s="3" t="str">
        <f>VLOOKUP($A2429,[1]Consolidado!$C$2:$H$3834,4,FALSE)</f>
        <v>Activo</v>
      </c>
      <c r="F2429" s="3" t="str">
        <f>VLOOKUP($A2429,[1]Consolidado!$C$2:$H$3834,6,FALSE)</f>
        <v>Fijo</v>
      </c>
      <c r="G2429" s="4">
        <v>26254</v>
      </c>
      <c r="H2429" s="4">
        <v>0</v>
      </c>
      <c r="I2429" s="4">
        <v>0</v>
      </c>
      <c r="J2429" s="4">
        <v>753.49</v>
      </c>
      <c r="K2429" s="4">
        <v>9293.6899999999987</v>
      </c>
      <c r="L2429" s="4">
        <v>16206.82</v>
      </c>
    </row>
    <row r="2430" spans="1:12" s="2" customFormat="1" ht="39.950000000000003" customHeight="1" x14ac:dyDescent="0.25">
      <c r="A2430" s="3" t="s">
        <v>3297</v>
      </c>
      <c r="B2430" s="3" t="s">
        <v>421</v>
      </c>
      <c r="C2430" s="3" t="s">
        <v>576</v>
      </c>
      <c r="D2430" s="3" t="s">
        <v>401</v>
      </c>
      <c r="E2430" s="3" t="str">
        <f>VLOOKUP($A2430,[1]Consolidado!$C$2:$H$3834,4,FALSE)</f>
        <v>Activo</v>
      </c>
      <c r="F2430" s="3" t="str">
        <f>VLOOKUP($A2430,[1]Consolidado!$C$2:$H$3834,6,FALSE)</f>
        <v>Fijo</v>
      </c>
      <c r="G2430" s="4">
        <v>35005</v>
      </c>
      <c r="H2430" s="4">
        <v>0</v>
      </c>
      <c r="I2430" s="4">
        <v>1064.1500000000001</v>
      </c>
      <c r="J2430" s="4">
        <v>1004.64</v>
      </c>
      <c r="K2430" s="4">
        <v>2593.2200000000003</v>
      </c>
      <c r="L2430" s="4">
        <v>30342.989999999998</v>
      </c>
    </row>
    <row r="2431" spans="1:12" s="2" customFormat="1" ht="39.950000000000003" customHeight="1" x14ac:dyDescent="0.25">
      <c r="A2431" s="3" t="s">
        <v>3298</v>
      </c>
      <c r="B2431" s="3" t="s">
        <v>421</v>
      </c>
      <c r="C2431" s="3" t="s">
        <v>606</v>
      </c>
      <c r="D2431" s="3" t="s">
        <v>42</v>
      </c>
      <c r="E2431" s="3" t="str">
        <f>VLOOKUP($A2431,[1]Consolidado!$C$2:$H$3834,4,FALSE)</f>
        <v>Activo</v>
      </c>
      <c r="F2431" s="3" t="str">
        <f>VLOOKUP($A2431,[1]Consolidado!$C$2:$H$3834,6,FALSE)</f>
        <v>Fijo</v>
      </c>
      <c r="G2431" s="4">
        <v>24273</v>
      </c>
      <c r="H2431" s="4">
        <v>0</v>
      </c>
      <c r="I2431" s="4">
        <v>0</v>
      </c>
      <c r="J2431" s="4">
        <v>696.64</v>
      </c>
      <c r="K2431" s="4">
        <v>1708.22</v>
      </c>
      <c r="L2431" s="4">
        <v>21868.14</v>
      </c>
    </row>
    <row r="2432" spans="1:12" s="2" customFormat="1" ht="39.950000000000003" customHeight="1" x14ac:dyDescent="0.25">
      <c r="A2432" s="3" t="s">
        <v>3299</v>
      </c>
      <c r="B2432" s="3" t="s">
        <v>422</v>
      </c>
      <c r="C2432" s="3" t="s">
        <v>4295</v>
      </c>
      <c r="D2432" s="3" t="s">
        <v>557</v>
      </c>
      <c r="E2432" s="3" t="str">
        <f>VLOOKUP($A2432,[1]Consolidado!$C$2:$H$3834,4,FALSE)</f>
        <v>Activo</v>
      </c>
      <c r="F2432" s="3" t="str">
        <f>VLOOKUP($A2432,[1]Consolidado!$C$2:$H$3834,6,FALSE)</f>
        <v>Fijo</v>
      </c>
      <c r="G2432" s="4">
        <v>93592</v>
      </c>
      <c r="H2432" s="4">
        <v>10598.114791666667</v>
      </c>
      <c r="I2432" s="4">
        <v>2845.2</v>
      </c>
      <c r="J2432" s="4">
        <v>2686.09</v>
      </c>
      <c r="K2432" s="4">
        <v>438.6</v>
      </c>
      <c r="L2432" s="4">
        <v>77023.995208333334</v>
      </c>
    </row>
    <row r="2433" spans="1:12" s="2" customFormat="1" ht="39.950000000000003" customHeight="1" x14ac:dyDescent="0.25">
      <c r="A2433" s="3" t="s">
        <v>3300</v>
      </c>
      <c r="B2433" s="3" t="s">
        <v>422</v>
      </c>
      <c r="C2433" s="3" t="s">
        <v>3</v>
      </c>
      <c r="D2433" s="3" t="s">
        <v>79</v>
      </c>
      <c r="E2433" s="3" t="str">
        <f>VLOOKUP($A2433,[1]Consolidado!$C$2:$H$3834,4,FALSE)</f>
        <v>Activo</v>
      </c>
      <c r="F2433" s="3" t="str">
        <f>VLOOKUP($A2433,[1]Consolidado!$C$2:$H$3834,6,FALSE)</f>
        <v>Fijo</v>
      </c>
      <c r="G2433" s="4">
        <v>26254</v>
      </c>
      <c r="H2433" s="4">
        <v>0</v>
      </c>
      <c r="I2433" s="4">
        <v>0</v>
      </c>
      <c r="J2433" s="4">
        <v>753.49</v>
      </c>
      <c r="K2433" s="4">
        <v>11631.92</v>
      </c>
      <c r="L2433" s="4">
        <v>13868.589999999998</v>
      </c>
    </row>
    <row r="2434" spans="1:12" s="2" customFormat="1" ht="39.950000000000003" customHeight="1" x14ac:dyDescent="0.25">
      <c r="A2434" s="3" t="s">
        <v>3301</v>
      </c>
      <c r="B2434" s="3" t="s">
        <v>421</v>
      </c>
      <c r="C2434" s="3" t="s">
        <v>594</v>
      </c>
      <c r="D2434" s="3" t="s">
        <v>331</v>
      </c>
      <c r="E2434" s="3" t="str">
        <f>VLOOKUP($A2434,[1]Consolidado!$C$2:$H$3834,4,FALSE)</f>
        <v>Activo</v>
      </c>
      <c r="F2434" s="3" t="str">
        <f>VLOOKUP($A2434,[1]Consolidado!$C$2:$H$3834,6,FALSE)</f>
        <v>Fijo</v>
      </c>
      <c r="G2434" s="4">
        <v>32150</v>
      </c>
      <c r="H2434" s="4">
        <v>0</v>
      </c>
      <c r="I2434" s="4">
        <v>0</v>
      </c>
      <c r="J2434" s="4">
        <v>922.71</v>
      </c>
      <c r="K2434" s="4">
        <v>12364.769999999999</v>
      </c>
      <c r="L2434" s="4">
        <v>18862.520000000004</v>
      </c>
    </row>
    <row r="2435" spans="1:12" s="2" customFormat="1" ht="39.950000000000003" customHeight="1" x14ac:dyDescent="0.25">
      <c r="A2435" s="3" t="s">
        <v>3302</v>
      </c>
      <c r="B2435" s="3" t="s">
        <v>422</v>
      </c>
      <c r="C2435" s="3" t="s">
        <v>584</v>
      </c>
      <c r="D2435" s="3" t="s">
        <v>151</v>
      </c>
      <c r="E2435" s="3" t="str">
        <f>VLOOKUP($A2435,[1]Consolidado!$C$2:$H$3834,4,FALSE)</f>
        <v>Activo</v>
      </c>
      <c r="F2435" s="3" t="str">
        <f>VLOOKUP($A2435,[1]Consolidado!$C$2:$H$3834,6,FALSE)</f>
        <v>Fijo</v>
      </c>
      <c r="G2435" s="4">
        <v>39312</v>
      </c>
      <c r="H2435" s="4">
        <v>345.55037499999958</v>
      </c>
      <c r="I2435" s="4">
        <v>1195.08</v>
      </c>
      <c r="J2435" s="4">
        <v>1128.25</v>
      </c>
      <c r="K2435" s="4">
        <v>12136.3</v>
      </c>
      <c r="L2435" s="4">
        <v>24506.819625</v>
      </c>
    </row>
    <row r="2436" spans="1:12" s="2" customFormat="1" ht="39.950000000000003" customHeight="1" x14ac:dyDescent="0.25">
      <c r="A2436" s="3" t="s">
        <v>3303</v>
      </c>
      <c r="B2436" s="3" t="s">
        <v>421</v>
      </c>
      <c r="C2436" s="3" t="s">
        <v>258</v>
      </c>
      <c r="D2436" s="3" t="s">
        <v>257</v>
      </c>
      <c r="E2436" s="3" t="str">
        <f>VLOOKUP($A2436,[1]Consolidado!$C$2:$H$3834,4,FALSE)</f>
        <v>Activo</v>
      </c>
      <c r="F2436" s="3" t="str">
        <f>VLOOKUP($A2436,[1]Consolidado!$C$2:$H$3834,6,FALSE)</f>
        <v>Fijo</v>
      </c>
      <c r="G2436" s="4">
        <v>36864</v>
      </c>
      <c r="H2436" s="4">
        <v>4.9375000000145518E-2</v>
      </c>
      <c r="I2436" s="4">
        <v>1120.67</v>
      </c>
      <c r="J2436" s="4">
        <v>1058</v>
      </c>
      <c r="K2436" s="4">
        <v>4947.84</v>
      </c>
      <c r="L2436" s="4">
        <v>29737.440624999999</v>
      </c>
    </row>
    <row r="2437" spans="1:12" s="2" customFormat="1" ht="39.950000000000003" customHeight="1" x14ac:dyDescent="0.25">
      <c r="A2437" s="3" t="s">
        <v>3304</v>
      </c>
      <c r="B2437" s="3" t="s">
        <v>421</v>
      </c>
      <c r="C2437" s="3" t="s">
        <v>606</v>
      </c>
      <c r="D2437" s="3" t="s">
        <v>339</v>
      </c>
      <c r="E2437" s="3" t="str">
        <f>VLOOKUP($A2437,[1]Consolidado!$C$2:$H$3834,4,FALSE)</f>
        <v>Activo</v>
      </c>
      <c r="F2437" s="3" t="str">
        <f>VLOOKUP($A2437,[1]Consolidado!$C$2:$H$3834,6,FALSE)</f>
        <v>Fijo</v>
      </c>
      <c r="G2437" s="4">
        <v>24273</v>
      </c>
      <c r="H2437" s="4">
        <v>0</v>
      </c>
      <c r="I2437" s="4">
        <v>0</v>
      </c>
      <c r="J2437" s="4">
        <v>696.64</v>
      </c>
      <c r="K2437" s="4">
        <v>1025</v>
      </c>
      <c r="L2437" s="4">
        <v>22551.360000000001</v>
      </c>
    </row>
    <row r="2438" spans="1:12" s="2" customFormat="1" ht="39.950000000000003" customHeight="1" x14ac:dyDescent="0.25">
      <c r="A2438" s="3" t="s">
        <v>3305</v>
      </c>
      <c r="B2438" s="3" t="s">
        <v>421</v>
      </c>
      <c r="C2438" s="3" t="s">
        <v>4083</v>
      </c>
      <c r="D2438" s="3" t="s">
        <v>384</v>
      </c>
      <c r="E2438" s="3" t="str">
        <f>VLOOKUP($A2438,[1]Consolidado!$C$2:$H$3834,4,FALSE)</f>
        <v>Activo</v>
      </c>
      <c r="F2438" s="3" t="str">
        <f>VLOOKUP($A2438,[1]Consolidado!$C$2:$H$3834,6,FALSE)</f>
        <v>Fijo</v>
      </c>
      <c r="G2438" s="4">
        <v>53419</v>
      </c>
      <c r="H2438" s="4">
        <v>2336.5393750000003</v>
      </c>
      <c r="I2438" s="4">
        <v>1623.94</v>
      </c>
      <c r="J2438" s="4">
        <v>1533.13</v>
      </c>
      <c r="K2438" s="4">
        <v>438.6</v>
      </c>
      <c r="L2438" s="4">
        <v>47486.790625000001</v>
      </c>
    </row>
    <row r="2439" spans="1:12" s="2" customFormat="1" ht="39.950000000000003" customHeight="1" x14ac:dyDescent="0.25">
      <c r="A2439" s="3" t="s">
        <v>3306</v>
      </c>
      <c r="B2439" s="3" t="s">
        <v>422</v>
      </c>
      <c r="C2439" s="3" t="s">
        <v>4296</v>
      </c>
      <c r="D2439" s="3" t="s">
        <v>251</v>
      </c>
      <c r="E2439" s="3" t="str">
        <f>VLOOKUP($A2439,[1]Consolidado!$C$2:$H$3834,4,FALSE)</f>
        <v>Activo</v>
      </c>
      <c r="F2439" s="3" t="str">
        <f>VLOOKUP($A2439,[1]Consolidado!$C$2:$H$3834,6,FALSE)</f>
        <v>Fijo</v>
      </c>
      <c r="G2439" s="4">
        <v>120574</v>
      </c>
      <c r="H2439" s="4">
        <v>16944.957291666666</v>
      </c>
      <c r="I2439" s="4">
        <v>3665.45</v>
      </c>
      <c r="J2439" s="4">
        <v>3460.47</v>
      </c>
      <c r="K2439" s="4">
        <v>17845.75</v>
      </c>
      <c r="L2439" s="4">
        <v>78657.372708333336</v>
      </c>
    </row>
    <row r="2440" spans="1:12" s="2" customFormat="1" ht="39.950000000000003" customHeight="1" x14ac:dyDescent="0.25">
      <c r="A2440" s="3" t="s">
        <v>3307</v>
      </c>
      <c r="B2440" s="3" t="s">
        <v>422</v>
      </c>
      <c r="C2440" s="3" t="s">
        <v>623</v>
      </c>
      <c r="D2440" s="3" t="s">
        <v>272</v>
      </c>
      <c r="E2440" s="3" t="str">
        <f>VLOOKUP($A2440,[1]Consolidado!$C$2:$H$3834,4,FALSE)</f>
        <v>Activo</v>
      </c>
      <c r="F2440" s="3" t="str">
        <f>VLOOKUP($A2440,[1]Consolidado!$C$2:$H$3834,6,FALSE)</f>
        <v>Fijo</v>
      </c>
      <c r="G2440" s="4">
        <v>64671</v>
      </c>
      <c r="H2440" s="4">
        <v>4365.6378333333341</v>
      </c>
      <c r="I2440" s="4">
        <v>1966</v>
      </c>
      <c r="J2440" s="4">
        <v>1856.06</v>
      </c>
      <c r="K2440" s="4">
        <v>23764.03</v>
      </c>
      <c r="L2440" s="4">
        <v>32719.272166666669</v>
      </c>
    </row>
    <row r="2441" spans="1:12" s="2" customFormat="1" ht="39.950000000000003" customHeight="1" x14ac:dyDescent="0.25">
      <c r="A2441" s="3" t="s">
        <v>3308</v>
      </c>
      <c r="B2441" s="3" t="s">
        <v>421</v>
      </c>
      <c r="C2441" s="3" t="s">
        <v>4000</v>
      </c>
      <c r="D2441" s="3" t="s">
        <v>89</v>
      </c>
      <c r="E2441" s="3" t="str">
        <f>VLOOKUP($A2441,[1]Consolidado!$C$2:$H$3834,4,FALSE)</f>
        <v>Activo</v>
      </c>
      <c r="F2441" s="3" t="str">
        <f>VLOOKUP($A2441,[1]Consolidado!$C$2:$H$3834,6,FALSE)</f>
        <v>Fijo</v>
      </c>
      <c r="G2441" s="4">
        <v>37574</v>
      </c>
      <c r="H2441" s="4">
        <v>100.25687499999913</v>
      </c>
      <c r="I2441" s="4">
        <v>1142.25</v>
      </c>
      <c r="J2441" s="4">
        <v>1078.3699999999999</v>
      </c>
      <c r="K2441" s="4">
        <v>18581.91</v>
      </c>
      <c r="L2441" s="4">
        <v>16671.213124999998</v>
      </c>
    </row>
    <row r="2442" spans="1:12" s="2" customFormat="1" ht="39.950000000000003" customHeight="1" x14ac:dyDescent="0.25">
      <c r="A2442" s="3" t="s">
        <v>3309</v>
      </c>
      <c r="B2442" s="3" t="s">
        <v>422</v>
      </c>
      <c r="C2442" s="3" t="s">
        <v>3977</v>
      </c>
      <c r="D2442" s="3" t="s">
        <v>194</v>
      </c>
      <c r="E2442" s="3" t="str">
        <f>VLOOKUP($A2442,[1]Consolidado!$C$2:$H$3834,4,FALSE)</f>
        <v>Activo</v>
      </c>
      <c r="F2442" s="3" t="str">
        <f>VLOOKUP($A2442,[1]Consolidado!$C$2:$H$3834,6,FALSE)</f>
        <v>Fijo</v>
      </c>
      <c r="G2442" s="4">
        <v>73028</v>
      </c>
      <c r="H2442" s="4">
        <v>5938.2598333333344</v>
      </c>
      <c r="I2442" s="4">
        <v>2220.0500000000002</v>
      </c>
      <c r="J2442" s="4">
        <v>2095.9</v>
      </c>
      <c r="K2442" s="4">
        <v>8867.26</v>
      </c>
      <c r="L2442" s="4">
        <v>53906.530166666664</v>
      </c>
    </row>
    <row r="2443" spans="1:12" s="2" customFormat="1" ht="39.950000000000003" customHeight="1" x14ac:dyDescent="0.25">
      <c r="A2443" s="3" t="s">
        <v>3310</v>
      </c>
      <c r="B2443" s="3" t="s">
        <v>422</v>
      </c>
      <c r="C2443" s="3" t="s">
        <v>602</v>
      </c>
      <c r="D2443" s="3" t="s">
        <v>126</v>
      </c>
      <c r="E2443" s="3" t="str">
        <f>VLOOKUP($A2443,[1]Consolidado!$C$2:$H$3834,4,FALSE)</f>
        <v>Activo</v>
      </c>
      <c r="F2443" s="3" t="str">
        <f>VLOOKUP($A2443,[1]Consolidado!$C$2:$H$3834,6,FALSE)</f>
        <v>Fijo</v>
      </c>
      <c r="G2443" s="4">
        <v>44730</v>
      </c>
      <c r="H2443" s="4">
        <v>1110.218875</v>
      </c>
      <c r="I2443" s="4">
        <v>1359.79</v>
      </c>
      <c r="J2443" s="4">
        <v>1283.75</v>
      </c>
      <c r="K2443" s="4">
        <v>13502.3</v>
      </c>
      <c r="L2443" s="4">
        <v>27473.941125000001</v>
      </c>
    </row>
    <row r="2444" spans="1:12" s="2" customFormat="1" ht="39.950000000000003" customHeight="1" x14ac:dyDescent="0.25">
      <c r="A2444" s="3" t="s">
        <v>3311</v>
      </c>
      <c r="B2444" s="3" t="s">
        <v>422</v>
      </c>
      <c r="C2444" s="3" t="s">
        <v>578</v>
      </c>
      <c r="D2444" s="3" t="s">
        <v>403</v>
      </c>
      <c r="E2444" s="3" t="str">
        <f>VLOOKUP($A2444,[1]Consolidado!$C$2:$H$3834,4,FALSE)</f>
        <v>Activo</v>
      </c>
      <c r="F2444" s="3" t="str">
        <f>VLOOKUP($A2444,[1]Consolidado!$C$2:$H$3834,6,FALSE)</f>
        <v>Fijo</v>
      </c>
      <c r="G2444" s="4">
        <v>37922</v>
      </c>
      <c r="H2444" s="4">
        <v>149.37137499999952</v>
      </c>
      <c r="I2444" s="4">
        <v>1152.83</v>
      </c>
      <c r="J2444" s="4">
        <v>1088.3599999999999</v>
      </c>
      <c r="K2444" s="4">
        <v>17922.349999999999</v>
      </c>
      <c r="L2444" s="4">
        <v>17609.088624999997</v>
      </c>
    </row>
    <row r="2445" spans="1:12" s="2" customFormat="1" ht="39.950000000000003" customHeight="1" x14ac:dyDescent="0.25">
      <c r="A2445" s="3" t="s">
        <v>3312</v>
      </c>
      <c r="B2445" s="3" t="s">
        <v>421</v>
      </c>
      <c r="C2445" s="3" t="s">
        <v>578</v>
      </c>
      <c r="D2445" s="3" t="s">
        <v>399</v>
      </c>
      <c r="E2445" s="3" t="str">
        <f>VLOOKUP($A2445,[1]Consolidado!$C$2:$H$3834,4,FALSE)</f>
        <v>Activo</v>
      </c>
      <c r="F2445" s="3" t="str">
        <f>VLOOKUP($A2445,[1]Consolidado!$C$2:$H$3834,6,FALSE)</f>
        <v>Fijo</v>
      </c>
      <c r="G2445" s="4">
        <v>37922</v>
      </c>
      <c r="H2445" s="4">
        <v>149.37137499999952</v>
      </c>
      <c r="I2445" s="4">
        <v>1152.83</v>
      </c>
      <c r="J2445" s="4">
        <v>1088.3599999999999</v>
      </c>
      <c r="K2445" s="4">
        <v>4034.67</v>
      </c>
      <c r="L2445" s="4">
        <v>31496.768624999997</v>
      </c>
    </row>
    <row r="2446" spans="1:12" s="2" customFormat="1" ht="39.950000000000003" customHeight="1" x14ac:dyDescent="0.25">
      <c r="A2446" s="3" t="s">
        <v>3313</v>
      </c>
      <c r="B2446" s="3" t="s">
        <v>422</v>
      </c>
      <c r="C2446" s="3" t="s">
        <v>591</v>
      </c>
      <c r="D2446" s="3" t="s">
        <v>352</v>
      </c>
      <c r="E2446" s="3" t="str">
        <f>VLOOKUP($A2446,[1]Consolidado!$C$2:$H$3834,4,FALSE)</f>
        <v>Activo</v>
      </c>
      <c r="F2446" s="3" t="str">
        <f>VLOOKUP($A2446,[1]Consolidado!$C$2:$H$3834,6,FALSE)</f>
        <v>Fijo</v>
      </c>
      <c r="G2446" s="4">
        <v>49008</v>
      </c>
      <c r="H2446" s="4">
        <v>1713.9943750000004</v>
      </c>
      <c r="I2446" s="4">
        <v>1489.84</v>
      </c>
      <c r="J2446" s="4">
        <v>1406.53</v>
      </c>
      <c r="K2446" s="4">
        <v>2453.6600000000003</v>
      </c>
      <c r="L2446" s="4">
        <v>41943.975624999999</v>
      </c>
    </row>
    <row r="2447" spans="1:12" s="2" customFormat="1" ht="39.950000000000003" customHeight="1" x14ac:dyDescent="0.25">
      <c r="A2447" s="3" t="s">
        <v>3314</v>
      </c>
      <c r="B2447" s="3" t="s">
        <v>421</v>
      </c>
      <c r="C2447" s="3" t="s">
        <v>314</v>
      </c>
      <c r="D2447" s="3" t="s">
        <v>399</v>
      </c>
      <c r="E2447" s="3" t="str">
        <f>VLOOKUP($A2447,[1]Consolidado!$C$2:$H$3834,4,FALSE)</f>
        <v>Activo</v>
      </c>
      <c r="F2447" s="3" t="str">
        <f>VLOOKUP($A2447,[1]Consolidado!$C$2:$H$3834,6,FALSE)</f>
        <v>Fijo</v>
      </c>
      <c r="G2447" s="4">
        <v>37921</v>
      </c>
      <c r="H2447" s="4">
        <v>149.23037499999919</v>
      </c>
      <c r="I2447" s="4">
        <v>1152.8</v>
      </c>
      <c r="J2447" s="4">
        <v>1088.33</v>
      </c>
      <c r="K2447" s="4">
        <v>231.8</v>
      </c>
      <c r="L2447" s="4">
        <v>35298.839624999993</v>
      </c>
    </row>
    <row r="2448" spans="1:12" s="2" customFormat="1" ht="39.950000000000003" customHeight="1" x14ac:dyDescent="0.25">
      <c r="A2448" s="3" t="s">
        <v>3315</v>
      </c>
      <c r="B2448" s="3" t="s">
        <v>422</v>
      </c>
      <c r="C2448" s="3" t="s">
        <v>578</v>
      </c>
      <c r="D2448" s="3" t="s">
        <v>399</v>
      </c>
      <c r="E2448" s="3" t="str">
        <f>VLOOKUP($A2448,[1]Consolidado!$C$2:$H$3834,4,FALSE)</f>
        <v>Activo</v>
      </c>
      <c r="F2448" s="3" t="str">
        <f>VLOOKUP($A2448,[1]Consolidado!$C$2:$H$3834,6,FALSE)</f>
        <v>Fijo</v>
      </c>
      <c r="G2448" s="4">
        <v>37922</v>
      </c>
      <c r="H2448" s="4">
        <v>149.37137499999952</v>
      </c>
      <c r="I2448" s="4">
        <v>1152.83</v>
      </c>
      <c r="J2448" s="4">
        <v>1088.3599999999999</v>
      </c>
      <c r="K2448" s="4">
        <v>25</v>
      </c>
      <c r="L2448" s="4">
        <v>35506.438624999995</v>
      </c>
    </row>
    <row r="2449" spans="1:12" s="2" customFormat="1" ht="39.950000000000003" customHeight="1" x14ac:dyDescent="0.25">
      <c r="A2449" s="3" t="s">
        <v>3316</v>
      </c>
      <c r="B2449" s="3" t="s">
        <v>422</v>
      </c>
      <c r="C2449" s="3" t="s">
        <v>4006</v>
      </c>
      <c r="D2449" s="3" t="s">
        <v>339</v>
      </c>
      <c r="E2449" s="3" t="str">
        <f>VLOOKUP($A2449,[1]Consolidado!$C$2:$H$3834,4,FALSE)</f>
        <v>Activo</v>
      </c>
      <c r="F2449" s="3" t="str">
        <f>VLOOKUP($A2449,[1]Consolidado!$C$2:$H$3834,6,FALSE)</f>
        <v>Fijo</v>
      </c>
      <c r="G2449" s="4">
        <v>18687</v>
      </c>
      <c r="H2449" s="4">
        <v>0</v>
      </c>
      <c r="I2449" s="4">
        <v>0</v>
      </c>
      <c r="J2449" s="4">
        <v>536.32000000000005</v>
      </c>
      <c r="K2449" s="4">
        <v>4214.5200000000004</v>
      </c>
      <c r="L2449" s="4">
        <v>13936.16</v>
      </c>
    </row>
    <row r="2450" spans="1:12" s="2" customFormat="1" ht="39.950000000000003" customHeight="1" x14ac:dyDescent="0.25">
      <c r="A2450" s="3" t="s">
        <v>3317</v>
      </c>
      <c r="B2450" s="3" t="s">
        <v>422</v>
      </c>
      <c r="C2450" s="3" t="s">
        <v>4105</v>
      </c>
      <c r="D2450" s="3" t="s">
        <v>459</v>
      </c>
      <c r="E2450" s="3" t="str">
        <f>VLOOKUP($A2450,[1]Consolidado!$C$2:$H$3834,4,FALSE)</f>
        <v>Activo</v>
      </c>
      <c r="F2450" s="3" t="str">
        <f>VLOOKUP($A2450,[1]Consolidado!$C$2:$H$3834,6,FALSE)</f>
        <v>Fijo</v>
      </c>
      <c r="G2450" s="4">
        <v>60288</v>
      </c>
      <c r="H2450" s="4">
        <v>3540.8438333333338</v>
      </c>
      <c r="I2450" s="4">
        <v>1832.76</v>
      </c>
      <c r="J2450" s="4">
        <v>1730.27</v>
      </c>
      <c r="K2450" s="4">
        <v>19239.39</v>
      </c>
      <c r="L2450" s="4">
        <v>33944.736166666669</v>
      </c>
    </row>
    <row r="2451" spans="1:12" s="2" customFormat="1" ht="39.950000000000003" customHeight="1" x14ac:dyDescent="0.25">
      <c r="A2451" s="3" t="s">
        <v>3318</v>
      </c>
      <c r="B2451" s="3" t="s">
        <v>422</v>
      </c>
      <c r="C2451" s="3" t="s">
        <v>4297</v>
      </c>
      <c r="D2451" s="3" t="s">
        <v>383</v>
      </c>
      <c r="E2451" s="3" t="str">
        <f>VLOOKUP($A2451,[1]Consolidado!$C$2:$H$3834,4,FALSE)</f>
        <v>Activo</v>
      </c>
      <c r="F2451" s="3" t="str">
        <f>VLOOKUP($A2451,[1]Consolidado!$C$2:$H$3834,6,FALSE)</f>
        <v>Fijo</v>
      </c>
      <c r="G2451" s="4">
        <v>68534</v>
      </c>
      <c r="H2451" s="4">
        <v>5092.5778333333337</v>
      </c>
      <c r="I2451" s="4">
        <v>2083.4299999999998</v>
      </c>
      <c r="J2451" s="4">
        <v>1966.93</v>
      </c>
      <c r="K2451" s="4">
        <v>35058.280000000006</v>
      </c>
      <c r="L2451" s="4">
        <v>24332.782166666657</v>
      </c>
    </row>
    <row r="2452" spans="1:12" s="2" customFormat="1" ht="39.950000000000003" customHeight="1" x14ac:dyDescent="0.25">
      <c r="A2452" s="3" t="s">
        <v>3319</v>
      </c>
      <c r="B2452" s="3" t="s">
        <v>421</v>
      </c>
      <c r="C2452" s="3" t="s">
        <v>591</v>
      </c>
      <c r="D2452" s="3" t="s">
        <v>109</v>
      </c>
      <c r="E2452" s="3" t="str">
        <f>VLOOKUP($A2452,[1]Consolidado!$C$2:$H$3834,4,FALSE)</f>
        <v>Activo</v>
      </c>
      <c r="F2452" s="3" t="str">
        <f>VLOOKUP($A2452,[1]Consolidado!$C$2:$H$3834,6,FALSE)</f>
        <v>Fijo</v>
      </c>
      <c r="G2452" s="4">
        <v>49008</v>
      </c>
      <c r="H2452" s="4">
        <v>1713.9943750000004</v>
      </c>
      <c r="I2452" s="4">
        <v>1489.84</v>
      </c>
      <c r="J2452" s="4">
        <v>1406.53</v>
      </c>
      <c r="K2452" s="4">
        <v>25</v>
      </c>
      <c r="L2452" s="4">
        <v>44372.635625000003</v>
      </c>
    </row>
    <row r="2453" spans="1:12" s="2" customFormat="1" ht="39.950000000000003" customHeight="1" x14ac:dyDescent="0.25">
      <c r="A2453" s="3" t="s">
        <v>3320</v>
      </c>
      <c r="B2453" s="3" t="s">
        <v>422</v>
      </c>
      <c r="C2453" s="3" t="s">
        <v>849</v>
      </c>
      <c r="D2453" s="3" t="s">
        <v>329</v>
      </c>
      <c r="E2453" s="3" t="str">
        <f>VLOOKUP($A2453,[1]Consolidado!$C$2:$H$3834,4,FALSE)</f>
        <v>Activo</v>
      </c>
      <c r="F2453" s="3" t="str">
        <f>VLOOKUP($A2453,[1]Consolidado!$C$2:$H$3834,6,FALSE)</f>
        <v>Fijo</v>
      </c>
      <c r="G2453" s="4">
        <v>70380</v>
      </c>
      <c r="H2453" s="4">
        <v>5439.9578333333329</v>
      </c>
      <c r="I2453" s="4">
        <v>2139.5500000000002</v>
      </c>
      <c r="J2453" s="4">
        <v>2019.91</v>
      </c>
      <c r="K2453" s="4">
        <v>12414.6</v>
      </c>
      <c r="L2453" s="4">
        <v>48365.982166666661</v>
      </c>
    </row>
    <row r="2454" spans="1:12" s="2" customFormat="1" ht="39.950000000000003" customHeight="1" x14ac:dyDescent="0.25">
      <c r="A2454" s="3" t="s">
        <v>3321</v>
      </c>
      <c r="B2454" s="3" t="s">
        <v>421</v>
      </c>
      <c r="C2454" s="3" t="s">
        <v>577</v>
      </c>
      <c r="D2454" s="3" t="s">
        <v>52</v>
      </c>
      <c r="E2454" s="3" t="str">
        <f>VLOOKUP($A2454,[1]Consolidado!$C$2:$H$3834,4,FALSE)</f>
        <v>Activo</v>
      </c>
      <c r="F2454" s="3" t="str">
        <f>VLOOKUP($A2454,[1]Consolidado!$C$2:$H$3834,6,FALSE)</f>
        <v>Fijo</v>
      </c>
      <c r="G2454" s="4">
        <v>22873</v>
      </c>
      <c r="H2454" s="4">
        <v>0</v>
      </c>
      <c r="I2454" s="4">
        <v>0</v>
      </c>
      <c r="J2454" s="4">
        <v>656.46</v>
      </c>
      <c r="K2454" s="4">
        <v>9069.48</v>
      </c>
      <c r="L2454" s="4">
        <v>13147.060000000001</v>
      </c>
    </row>
    <row r="2455" spans="1:12" s="2" customFormat="1" ht="39.950000000000003" customHeight="1" x14ac:dyDescent="0.25">
      <c r="A2455" s="3" t="s">
        <v>3322</v>
      </c>
      <c r="B2455" s="3" t="s">
        <v>422</v>
      </c>
      <c r="C2455" s="3" t="s">
        <v>4055</v>
      </c>
      <c r="D2455" s="3" t="s">
        <v>389</v>
      </c>
      <c r="E2455" s="3" t="str">
        <f>VLOOKUP($A2455,[1]Consolidado!$C$2:$H$3834,4,FALSE)</f>
        <v>Activo</v>
      </c>
      <c r="F2455" s="3" t="str">
        <f>VLOOKUP($A2455,[1]Consolidado!$C$2:$H$3834,6,FALSE)</f>
        <v>Fijo</v>
      </c>
      <c r="G2455" s="4">
        <v>54913</v>
      </c>
      <c r="H2455" s="4">
        <v>2547.3958749999988</v>
      </c>
      <c r="I2455" s="4">
        <v>1669.36</v>
      </c>
      <c r="J2455" s="4">
        <v>1576</v>
      </c>
      <c r="K2455" s="4">
        <v>3171</v>
      </c>
      <c r="L2455" s="4">
        <v>45949.244124999997</v>
      </c>
    </row>
    <row r="2456" spans="1:12" s="2" customFormat="1" ht="39.950000000000003" customHeight="1" x14ac:dyDescent="0.25">
      <c r="A2456" s="3" t="s">
        <v>3323</v>
      </c>
      <c r="B2456" s="3" t="s">
        <v>422</v>
      </c>
      <c r="C2456" s="3" t="s">
        <v>4006</v>
      </c>
      <c r="D2456" s="3" t="s">
        <v>343</v>
      </c>
      <c r="E2456" s="3" t="str">
        <f>VLOOKUP($A2456,[1]Consolidado!$C$2:$H$3834,4,FALSE)</f>
        <v>Activo</v>
      </c>
      <c r="F2456" s="3" t="str">
        <f>VLOOKUP($A2456,[1]Consolidado!$C$2:$H$3834,6,FALSE)</f>
        <v>Fijo</v>
      </c>
      <c r="G2456" s="4">
        <v>18687</v>
      </c>
      <c r="H2456" s="4">
        <v>0</v>
      </c>
      <c r="I2456" s="4">
        <v>0</v>
      </c>
      <c r="J2456" s="4">
        <v>536.32000000000005</v>
      </c>
      <c r="K2456" s="4">
        <v>1876.42</v>
      </c>
      <c r="L2456" s="4">
        <v>16274.26</v>
      </c>
    </row>
    <row r="2457" spans="1:12" s="2" customFormat="1" ht="39.950000000000003" customHeight="1" x14ac:dyDescent="0.25">
      <c r="A2457" s="3" t="s">
        <v>3324</v>
      </c>
      <c r="B2457" s="3" t="s">
        <v>421</v>
      </c>
      <c r="C2457" s="3" t="s">
        <v>845</v>
      </c>
      <c r="D2457" s="3" t="s">
        <v>225</v>
      </c>
      <c r="E2457" s="3" t="str">
        <f>VLOOKUP($A2457,[1]Consolidado!$C$2:$H$3834,4,FALSE)</f>
        <v>Activo</v>
      </c>
      <c r="F2457" s="3" t="str">
        <f>VLOOKUP($A2457,[1]Consolidado!$C$2:$H$3834,6,FALSE)</f>
        <v>Fijo</v>
      </c>
      <c r="G2457" s="4">
        <v>81288</v>
      </c>
      <c r="H2457" s="4">
        <v>7703.904791666665</v>
      </c>
      <c r="I2457" s="4">
        <v>2471.16</v>
      </c>
      <c r="J2457" s="4">
        <v>2332.9699999999998</v>
      </c>
      <c r="K2457" s="4">
        <v>4679.8999999999996</v>
      </c>
      <c r="L2457" s="4">
        <v>64100.065208333333</v>
      </c>
    </row>
    <row r="2458" spans="1:12" s="2" customFormat="1" ht="39.950000000000003" customHeight="1" x14ac:dyDescent="0.25">
      <c r="A2458" s="3" t="s">
        <v>3325</v>
      </c>
      <c r="B2458" s="3" t="s">
        <v>422</v>
      </c>
      <c r="C2458" s="3" t="s">
        <v>863</v>
      </c>
      <c r="D2458" s="3" t="s">
        <v>10</v>
      </c>
      <c r="E2458" s="3" t="str">
        <f>VLOOKUP($A2458,[1]Consolidado!$C$2:$H$3834,4,FALSE)</f>
        <v>Activo</v>
      </c>
      <c r="F2458" s="3" t="str">
        <f>VLOOKUP($A2458,[1]Consolidado!$C$2:$H$3834,6,FALSE)</f>
        <v>Fijo</v>
      </c>
      <c r="G2458" s="4">
        <v>81288</v>
      </c>
      <c r="H2458" s="4">
        <v>7703.904791666665</v>
      </c>
      <c r="I2458" s="4">
        <v>2471.16</v>
      </c>
      <c r="J2458" s="4">
        <v>2332.9699999999998</v>
      </c>
      <c r="K2458" s="4">
        <v>33588.6</v>
      </c>
      <c r="L2458" s="4">
        <v>35191.365208333336</v>
      </c>
    </row>
    <row r="2459" spans="1:12" s="2" customFormat="1" ht="39.950000000000003" customHeight="1" x14ac:dyDescent="0.25">
      <c r="A2459" s="3" t="s">
        <v>3326</v>
      </c>
      <c r="B2459" s="3" t="s">
        <v>422</v>
      </c>
      <c r="C2459" s="3" t="s">
        <v>4006</v>
      </c>
      <c r="D2459" s="3" t="s">
        <v>383</v>
      </c>
      <c r="E2459" s="3" t="str">
        <f>VLOOKUP($A2459,[1]Consolidado!$C$2:$H$3834,4,FALSE)</f>
        <v>Activo</v>
      </c>
      <c r="F2459" s="3" t="str">
        <f>VLOOKUP($A2459,[1]Consolidado!$C$2:$H$3834,6,FALSE)</f>
        <v>Fijo</v>
      </c>
      <c r="G2459" s="4">
        <v>18687</v>
      </c>
      <c r="H2459" s="4">
        <v>0</v>
      </c>
      <c r="I2459" s="4">
        <v>0</v>
      </c>
      <c r="J2459" s="4">
        <v>536.32000000000005</v>
      </c>
      <c r="K2459" s="4">
        <v>5315.45</v>
      </c>
      <c r="L2459" s="4">
        <v>12835.23</v>
      </c>
    </row>
    <row r="2460" spans="1:12" s="2" customFormat="1" ht="39.950000000000003" customHeight="1" x14ac:dyDescent="0.25">
      <c r="A2460" s="3" t="s">
        <v>3327</v>
      </c>
      <c r="B2460" s="3" t="s">
        <v>422</v>
      </c>
      <c r="C2460" s="3" t="s">
        <v>584</v>
      </c>
      <c r="D2460" s="3" t="s">
        <v>165</v>
      </c>
      <c r="E2460" s="3" t="str">
        <f>VLOOKUP($A2460,[1]Consolidado!$C$2:$H$3834,4,FALSE)</f>
        <v>Activo</v>
      </c>
      <c r="F2460" s="3" t="str">
        <f>VLOOKUP($A2460,[1]Consolidado!$C$2:$H$3834,6,FALSE)</f>
        <v>Fijo</v>
      </c>
      <c r="G2460" s="4">
        <v>39312</v>
      </c>
      <c r="H2460" s="4">
        <v>345.55037499999958</v>
      </c>
      <c r="I2460" s="4">
        <v>1195.08</v>
      </c>
      <c r="J2460" s="4">
        <v>1128.25</v>
      </c>
      <c r="K2460" s="4">
        <v>13488.02</v>
      </c>
      <c r="L2460" s="4">
        <v>23155.099624999999</v>
      </c>
    </row>
    <row r="2461" spans="1:12" s="2" customFormat="1" ht="39.950000000000003" customHeight="1" x14ac:dyDescent="0.25">
      <c r="A2461" s="3" t="s">
        <v>3328</v>
      </c>
      <c r="B2461" s="3" t="s">
        <v>422</v>
      </c>
      <c r="C2461" s="3" t="s">
        <v>597</v>
      </c>
      <c r="D2461" s="3" t="s">
        <v>497</v>
      </c>
      <c r="E2461" s="3" t="str">
        <f>VLOOKUP($A2461,[1]Consolidado!$C$2:$H$3834,4,FALSE)</f>
        <v>Activo</v>
      </c>
      <c r="F2461" s="3" t="str">
        <f>VLOOKUP($A2461,[1]Consolidado!$C$2:$H$3834,6,FALSE)</f>
        <v>Fijo</v>
      </c>
      <c r="G2461" s="4">
        <v>36951</v>
      </c>
      <c r="H2461" s="4">
        <v>12.329875000000174</v>
      </c>
      <c r="I2461" s="4">
        <v>1123.31</v>
      </c>
      <c r="J2461" s="4">
        <v>1060.49</v>
      </c>
      <c r="K2461" s="4">
        <v>5125</v>
      </c>
      <c r="L2461" s="4">
        <v>29629.870125000001</v>
      </c>
    </row>
    <row r="2462" spans="1:12" s="2" customFormat="1" ht="39.950000000000003" customHeight="1" x14ac:dyDescent="0.25">
      <c r="A2462" s="3" t="s">
        <v>3329</v>
      </c>
      <c r="B2462" s="3" t="s">
        <v>421</v>
      </c>
      <c r="C2462" s="3" t="s">
        <v>622</v>
      </c>
      <c r="D2462" s="3" t="s">
        <v>228</v>
      </c>
      <c r="E2462" s="3" t="str">
        <f>VLOOKUP($A2462,[1]Consolidado!$C$2:$H$3834,4,FALSE)</f>
        <v>Activo</v>
      </c>
      <c r="F2462" s="3" t="str">
        <f>VLOOKUP($A2462,[1]Consolidado!$C$2:$H$3834,6,FALSE)</f>
        <v>Fijo</v>
      </c>
      <c r="G2462" s="4">
        <v>77999</v>
      </c>
      <c r="H2462" s="4">
        <v>6930.252291666664</v>
      </c>
      <c r="I2462" s="4">
        <v>2371.17</v>
      </c>
      <c r="J2462" s="4">
        <v>2238.5700000000002</v>
      </c>
      <c r="K2462" s="4">
        <v>8662.49</v>
      </c>
      <c r="L2462" s="4">
        <v>57796.517708333333</v>
      </c>
    </row>
    <row r="2463" spans="1:12" s="2" customFormat="1" ht="39.950000000000003" customHeight="1" x14ac:dyDescent="0.25">
      <c r="A2463" s="3" t="s">
        <v>3330</v>
      </c>
      <c r="B2463" s="3" t="s">
        <v>422</v>
      </c>
      <c r="C2463" s="3" t="s">
        <v>579</v>
      </c>
      <c r="D2463" s="3" t="s">
        <v>425</v>
      </c>
      <c r="E2463" s="3" t="str">
        <f>VLOOKUP($A2463,[1]Consolidado!$C$2:$H$3834,4,FALSE)</f>
        <v>Activo</v>
      </c>
      <c r="F2463" s="3" t="str">
        <f>VLOOKUP($A2463,[1]Consolidado!$C$2:$H$3834,6,FALSE)</f>
        <v>Fijo</v>
      </c>
      <c r="G2463" s="4">
        <v>54453</v>
      </c>
      <c r="H2463" s="4">
        <v>2482.4743749999993</v>
      </c>
      <c r="I2463" s="4">
        <v>1655.37</v>
      </c>
      <c r="J2463" s="4">
        <v>1562.8</v>
      </c>
      <c r="K2463" s="4">
        <v>11542.92</v>
      </c>
      <c r="L2463" s="4">
        <v>37209.435624999998</v>
      </c>
    </row>
    <row r="2464" spans="1:12" s="2" customFormat="1" ht="39.950000000000003" customHeight="1" x14ac:dyDescent="0.25">
      <c r="A2464" s="3" t="s">
        <v>3331</v>
      </c>
      <c r="B2464" s="3" t="s">
        <v>422</v>
      </c>
      <c r="C2464" s="3" t="s">
        <v>625</v>
      </c>
      <c r="D2464" s="3" t="s">
        <v>551</v>
      </c>
      <c r="E2464" s="3" t="str">
        <f>VLOOKUP($A2464,[1]Consolidado!$C$2:$H$3834,4,FALSE)</f>
        <v>Activo</v>
      </c>
      <c r="F2464" s="3" t="str">
        <f>VLOOKUP($A2464,[1]Consolidado!$C$2:$H$3834,6,FALSE)</f>
        <v>Fijo</v>
      </c>
      <c r="G2464" s="4">
        <v>77999</v>
      </c>
      <c r="H2464" s="4">
        <v>6930.252291666664</v>
      </c>
      <c r="I2464" s="4">
        <v>2371.17</v>
      </c>
      <c r="J2464" s="4">
        <v>2238.5700000000002</v>
      </c>
      <c r="K2464" s="4">
        <v>25</v>
      </c>
      <c r="L2464" s="4">
        <v>66434.007708333331</v>
      </c>
    </row>
    <row r="2465" spans="1:12" s="2" customFormat="1" ht="39.950000000000003" customHeight="1" x14ac:dyDescent="0.25">
      <c r="A2465" s="3" t="s">
        <v>3332</v>
      </c>
      <c r="B2465" s="3" t="s">
        <v>422</v>
      </c>
      <c r="C2465" s="3" t="s">
        <v>584</v>
      </c>
      <c r="D2465" s="3" t="s">
        <v>166</v>
      </c>
      <c r="E2465" s="3" t="str">
        <f>VLOOKUP($A2465,[1]Consolidado!$C$2:$H$3834,4,FALSE)</f>
        <v>Activo</v>
      </c>
      <c r="F2465" s="3" t="str">
        <f>VLOOKUP($A2465,[1]Consolidado!$C$2:$H$3834,6,FALSE)</f>
        <v>Fijo</v>
      </c>
      <c r="G2465" s="4">
        <v>39312</v>
      </c>
      <c r="H2465" s="4">
        <v>345.55037499999958</v>
      </c>
      <c r="I2465" s="4">
        <v>1195.08</v>
      </c>
      <c r="J2465" s="4">
        <v>1128.25</v>
      </c>
      <c r="K2465" s="4">
        <v>11776.89</v>
      </c>
      <c r="L2465" s="4">
        <v>24866.229625</v>
      </c>
    </row>
    <row r="2466" spans="1:12" s="2" customFormat="1" ht="39.950000000000003" customHeight="1" x14ac:dyDescent="0.25">
      <c r="A2466" s="3" t="s">
        <v>3333</v>
      </c>
      <c r="B2466" s="3" t="s">
        <v>422</v>
      </c>
      <c r="C2466" s="3" t="s">
        <v>593</v>
      </c>
      <c r="D2466" s="3" t="s">
        <v>105</v>
      </c>
      <c r="E2466" s="3" t="str">
        <f>VLOOKUP($A2466,[1]Consolidado!$C$2:$H$3834,4,FALSE)</f>
        <v>Activo</v>
      </c>
      <c r="F2466" s="3" t="str">
        <f>VLOOKUP($A2466,[1]Consolidado!$C$2:$H$3834,6,FALSE)</f>
        <v>Fijo</v>
      </c>
      <c r="G2466" s="4">
        <v>41329</v>
      </c>
      <c r="H2466" s="4">
        <v>630.21887500000014</v>
      </c>
      <c r="I2466" s="4">
        <v>1256.4000000000001</v>
      </c>
      <c r="J2466" s="4">
        <v>1186.1400000000001</v>
      </c>
      <c r="K2466" s="4">
        <v>5025</v>
      </c>
      <c r="L2466" s="4">
        <v>33231.241125</v>
      </c>
    </row>
    <row r="2467" spans="1:12" s="2" customFormat="1" ht="39.950000000000003" customHeight="1" x14ac:dyDescent="0.25">
      <c r="A2467" s="3" t="s">
        <v>3334</v>
      </c>
      <c r="B2467" s="3" t="s">
        <v>422</v>
      </c>
      <c r="C2467" s="3" t="s">
        <v>4047</v>
      </c>
      <c r="D2467" s="3" t="s">
        <v>544</v>
      </c>
      <c r="E2467" s="3" t="str">
        <f>VLOOKUP($A2467,[1]Consolidado!$C$2:$H$3834,4,FALSE)</f>
        <v>Activo</v>
      </c>
      <c r="F2467" s="3" t="str">
        <f>VLOOKUP($A2467,[1]Consolidado!$C$2:$H$3834,6,FALSE)</f>
        <v>Fijo</v>
      </c>
      <c r="G2467" s="4">
        <v>54454</v>
      </c>
      <c r="H2467" s="4">
        <v>2482.6153749999999</v>
      </c>
      <c r="I2467" s="4">
        <v>1655.4</v>
      </c>
      <c r="J2467" s="4">
        <v>1562.83</v>
      </c>
      <c r="K2467" s="4">
        <v>12578.01</v>
      </c>
      <c r="L2467" s="4">
        <v>36175.144624999994</v>
      </c>
    </row>
    <row r="2468" spans="1:12" s="2" customFormat="1" ht="39.950000000000003" customHeight="1" x14ac:dyDescent="0.25">
      <c r="A2468" s="3" t="s">
        <v>3335</v>
      </c>
      <c r="B2468" s="3" t="s">
        <v>422</v>
      </c>
      <c r="C2468" s="3" t="s">
        <v>626</v>
      </c>
      <c r="D2468" s="3" t="s">
        <v>358</v>
      </c>
      <c r="E2468" s="3" t="str">
        <f>VLOOKUP($A2468,[1]Consolidado!$C$2:$H$3834,4,FALSE)</f>
        <v>Activo</v>
      </c>
      <c r="F2468" s="3" t="str">
        <f>VLOOKUP($A2468,[1]Consolidado!$C$2:$H$3834,6,FALSE)</f>
        <v>Fijo</v>
      </c>
      <c r="G2468" s="4">
        <v>36952</v>
      </c>
      <c r="H2468" s="4">
        <v>12.470875000000524</v>
      </c>
      <c r="I2468" s="4">
        <v>1123.3399999999999</v>
      </c>
      <c r="J2468" s="4">
        <v>1060.52</v>
      </c>
      <c r="K2468" s="4">
        <v>5284.3700000000008</v>
      </c>
      <c r="L2468" s="4">
        <v>29471.299125000005</v>
      </c>
    </row>
    <row r="2469" spans="1:12" s="2" customFormat="1" ht="39.950000000000003" customHeight="1" x14ac:dyDescent="0.25">
      <c r="A2469" s="3" t="s">
        <v>3336</v>
      </c>
      <c r="B2469" s="3" t="s">
        <v>421</v>
      </c>
      <c r="C2469" s="3" t="s">
        <v>627</v>
      </c>
      <c r="D2469" s="3" t="s">
        <v>215</v>
      </c>
      <c r="E2469" s="3" t="str">
        <f>VLOOKUP($A2469,[1]Consolidado!$C$2:$H$3834,4,FALSE)</f>
        <v>Activo</v>
      </c>
      <c r="F2469" s="3" t="str">
        <f>VLOOKUP($A2469,[1]Consolidado!$C$2:$H$3834,6,FALSE)</f>
        <v>Fijo</v>
      </c>
      <c r="G2469" s="4">
        <v>42718</v>
      </c>
      <c r="H2469" s="4">
        <v>826.25387499999988</v>
      </c>
      <c r="I2469" s="4">
        <v>1298.6300000000001</v>
      </c>
      <c r="J2469" s="4">
        <v>1226.01</v>
      </c>
      <c r="K2469" s="4">
        <v>731.8</v>
      </c>
      <c r="L2469" s="4">
        <v>38635.306124999996</v>
      </c>
    </row>
    <row r="2470" spans="1:12" s="2" customFormat="1" ht="39.950000000000003" customHeight="1" x14ac:dyDescent="0.25">
      <c r="A2470" s="3" t="s">
        <v>3337</v>
      </c>
      <c r="B2470" s="3" t="s">
        <v>422</v>
      </c>
      <c r="C2470" s="3" t="s">
        <v>584</v>
      </c>
      <c r="D2470" s="3" t="s">
        <v>159</v>
      </c>
      <c r="E2470" s="3" t="str">
        <f>VLOOKUP($A2470,[1]Consolidado!$C$2:$H$3834,4,FALSE)</f>
        <v>Activo</v>
      </c>
      <c r="F2470" s="3" t="str">
        <f>VLOOKUP($A2470,[1]Consolidado!$C$2:$H$3834,6,FALSE)</f>
        <v>Fijo</v>
      </c>
      <c r="G2470" s="4">
        <v>39312</v>
      </c>
      <c r="H2470" s="4">
        <v>345.55037499999958</v>
      </c>
      <c r="I2470" s="4">
        <v>1195.08</v>
      </c>
      <c r="J2470" s="4">
        <v>1128.25</v>
      </c>
      <c r="K2470" s="4">
        <v>731.8</v>
      </c>
      <c r="L2470" s="4">
        <v>35911.319624999996</v>
      </c>
    </row>
    <row r="2471" spans="1:12" s="2" customFormat="1" ht="39.950000000000003" customHeight="1" x14ac:dyDescent="0.25">
      <c r="A2471" s="3" t="s">
        <v>3338</v>
      </c>
      <c r="B2471" s="3" t="s">
        <v>422</v>
      </c>
      <c r="C2471" s="3" t="s">
        <v>873</v>
      </c>
      <c r="D2471" s="3" t="s">
        <v>492</v>
      </c>
      <c r="E2471" s="3" t="str">
        <f>VLOOKUP($A2471,[1]Consolidado!$C$2:$H$3834,4,FALSE)</f>
        <v>Activo</v>
      </c>
      <c r="F2471" s="3" t="str">
        <f>VLOOKUP($A2471,[1]Consolidado!$C$2:$H$3834,6,FALSE)</f>
        <v>Fijo</v>
      </c>
      <c r="G2471" s="4">
        <v>27227</v>
      </c>
      <c r="H2471" s="4">
        <v>0</v>
      </c>
      <c r="I2471" s="4">
        <v>0</v>
      </c>
      <c r="J2471" s="4">
        <v>781.41</v>
      </c>
      <c r="K2471" s="4">
        <v>529.01</v>
      </c>
      <c r="L2471" s="4">
        <v>25916.58</v>
      </c>
    </row>
    <row r="2472" spans="1:12" s="2" customFormat="1" ht="39.950000000000003" customHeight="1" x14ac:dyDescent="0.25">
      <c r="A2472" s="3" t="s">
        <v>3339</v>
      </c>
      <c r="B2472" s="3" t="s">
        <v>422</v>
      </c>
      <c r="C2472" s="3" t="s">
        <v>4003</v>
      </c>
      <c r="D2472" s="3" t="s">
        <v>189</v>
      </c>
      <c r="E2472" s="3" t="str">
        <f>VLOOKUP($A2472,[1]Consolidado!$C$2:$H$3834,4,FALSE)</f>
        <v>Cancelado</v>
      </c>
      <c r="F2472" s="3" t="str">
        <f>VLOOKUP($A2472,[1]Consolidado!$C$2:$H$3834,6,FALSE)</f>
        <v>Fijo</v>
      </c>
      <c r="G2472" s="4">
        <v>27227</v>
      </c>
      <c r="H2472" s="4">
        <v>0</v>
      </c>
      <c r="I2472" s="4">
        <v>0</v>
      </c>
      <c r="J2472" s="4">
        <v>781.41</v>
      </c>
      <c r="K2472" s="4">
        <v>11027.76</v>
      </c>
      <c r="L2472" s="4">
        <v>15417.83</v>
      </c>
    </row>
    <row r="2473" spans="1:12" s="2" customFormat="1" ht="39.950000000000003" customHeight="1" x14ac:dyDescent="0.25">
      <c r="A2473" s="3" t="s">
        <v>3340</v>
      </c>
      <c r="B2473" s="3" t="s">
        <v>422</v>
      </c>
      <c r="C2473" s="3" t="s">
        <v>3</v>
      </c>
      <c r="D2473" s="3" t="s">
        <v>75</v>
      </c>
      <c r="E2473" s="3" t="str">
        <f>VLOOKUP($A2473,[1]Consolidado!$C$2:$H$3834,4,FALSE)</f>
        <v>Activo</v>
      </c>
      <c r="F2473" s="3" t="str">
        <f>VLOOKUP($A2473,[1]Consolidado!$C$2:$H$3834,6,FALSE)</f>
        <v>Fijo</v>
      </c>
      <c r="G2473" s="4">
        <v>26254</v>
      </c>
      <c r="H2473" s="4">
        <v>0</v>
      </c>
      <c r="I2473" s="4">
        <v>0</v>
      </c>
      <c r="J2473" s="4">
        <v>753.49</v>
      </c>
      <c r="K2473" s="4">
        <v>10031.52</v>
      </c>
      <c r="L2473" s="4">
        <v>15468.989999999998</v>
      </c>
    </row>
    <row r="2474" spans="1:12" s="2" customFormat="1" ht="39.950000000000003" customHeight="1" x14ac:dyDescent="0.25">
      <c r="A2474" s="3" t="s">
        <v>3341</v>
      </c>
      <c r="B2474" s="3" t="s">
        <v>422</v>
      </c>
      <c r="C2474" s="3" t="s">
        <v>576</v>
      </c>
      <c r="D2474" s="3" t="s">
        <v>412</v>
      </c>
      <c r="E2474" s="3" t="str">
        <f>VLOOKUP($A2474,[1]Consolidado!$C$2:$H$3834,4,FALSE)</f>
        <v>Activo</v>
      </c>
      <c r="F2474" s="3" t="str">
        <f>VLOOKUP($A2474,[1]Consolidado!$C$2:$H$3834,6,FALSE)</f>
        <v>Fijo</v>
      </c>
      <c r="G2474" s="4">
        <v>35005</v>
      </c>
      <c r="H2474" s="4">
        <v>0</v>
      </c>
      <c r="I2474" s="4">
        <v>1064.1500000000001</v>
      </c>
      <c r="J2474" s="4">
        <v>1004.64</v>
      </c>
      <c r="K2474" s="4">
        <v>4386.21</v>
      </c>
      <c r="L2474" s="4">
        <v>28550</v>
      </c>
    </row>
    <row r="2475" spans="1:12" s="2" customFormat="1" ht="39.950000000000003" customHeight="1" x14ac:dyDescent="0.25">
      <c r="A2475" s="3" t="s">
        <v>3342</v>
      </c>
      <c r="B2475" s="3" t="s">
        <v>422</v>
      </c>
      <c r="C2475" s="3" t="s">
        <v>595</v>
      </c>
      <c r="D2475" s="3" t="s">
        <v>111</v>
      </c>
      <c r="E2475" s="3" t="str">
        <f>VLOOKUP($A2475,[1]Consolidado!$C$2:$H$3834,4,FALSE)</f>
        <v>Activo</v>
      </c>
      <c r="F2475" s="3" t="str">
        <f>VLOOKUP($A2475,[1]Consolidado!$C$2:$H$3834,6,FALSE)</f>
        <v>Fijo</v>
      </c>
      <c r="G2475" s="4">
        <v>35005</v>
      </c>
      <c r="H2475" s="4">
        <v>0</v>
      </c>
      <c r="I2475" s="4">
        <v>1064.1500000000001</v>
      </c>
      <c r="J2475" s="4">
        <v>1004.64</v>
      </c>
      <c r="K2475" s="4">
        <v>9852.57</v>
      </c>
      <c r="L2475" s="4">
        <v>23083.64</v>
      </c>
    </row>
    <row r="2476" spans="1:12" s="2" customFormat="1" ht="39.950000000000003" customHeight="1" x14ac:dyDescent="0.25">
      <c r="A2476" s="3" t="s">
        <v>3343</v>
      </c>
      <c r="B2476" s="3" t="s">
        <v>422</v>
      </c>
      <c r="C2476" s="3" t="s">
        <v>628</v>
      </c>
      <c r="D2476" s="3" t="s">
        <v>266</v>
      </c>
      <c r="E2476" s="3" t="str">
        <f>VLOOKUP($A2476,[1]Consolidado!$C$2:$H$3834,4,FALSE)</f>
        <v>Activo</v>
      </c>
      <c r="F2476" s="3" t="str">
        <f>VLOOKUP($A2476,[1]Consolidado!$C$2:$H$3834,6,FALSE)</f>
        <v>Fijo</v>
      </c>
      <c r="G2476" s="4">
        <v>35005</v>
      </c>
      <c r="H2476" s="4">
        <v>0</v>
      </c>
      <c r="I2476" s="4">
        <v>1064.1500000000001</v>
      </c>
      <c r="J2476" s="4">
        <v>1004.64</v>
      </c>
      <c r="K2476" s="4">
        <v>17109.71</v>
      </c>
      <c r="L2476" s="4">
        <v>15826.5</v>
      </c>
    </row>
    <row r="2477" spans="1:12" s="2" customFormat="1" ht="39.950000000000003" customHeight="1" x14ac:dyDescent="0.25">
      <c r="A2477" s="3" t="s">
        <v>3344</v>
      </c>
      <c r="B2477" s="3" t="s">
        <v>421</v>
      </c>
      <c r="C2477" s="3" t="s">
        <v>3986</v>
      </c>
      <c r="D2477" s="3" t="s">
        <v>266</v>
      </c>
      <c r="E2477" s="3" t="str">
        <f>VLOOKUP($A2477,[1]Consolidado!$C$2:$H$3834,4,FALSE)</f>
        <v>Activo</v>
      </c>
      <c r="F2477" s="3" t="str">
        <f>VLOOKUP($A2477,[1]Consolidado!$C$2:$H$3834,6,FALSE)</f>
        <v>Fijo</v>
      </c>
      <c r="G2477" s="4">
        <v>26254</v>
      </c>
      <c r="H2477" s="4">
        <v>0</v>
      </c>
      <c r="I2477" s="4">
        <v>0</v>
      </c>
      <c r="J2477" s="4">
        <v>753.49</v>
      </c>
      <c r="K2477" s="4">
        <v>9847.07</v>
      </c>
      <c r="L2477" s="4">
        <v>15653.439999999999</v>
      </c>
    </row>
    <row r="2478" spans="1:12" s="2" customFormat="1" ht="39.950000000000003" customHeight="1" x14ac:dyDescent="0.25">
      <c r="A2478" s="3" t="s">
        <v>3345</v>
      </c>
      <c r="B2478" s="3" t="s">
        <v>421</v>
      </c>
      <c r="C2478" s="3" t="s">
        <v>586</v>
      </c>
      <c r="D2478" s="3" t="s">
        <v>226</v>
      </c>
      <c r="E2478" s="3" t="str">
        <f>VLOOKUP($A2478,[1]Consolidado!$C$2:$H$3834,4,FALSE)</f>
        <v>Activo</v>
      </c>
      <c r="F2478" s="3" t="str">
        <f>VLOOKUP($A2478,[1]Consolidado!$C$2:$H$3834,6,FALSE)</f>
        <v>Fijo</v>
      </c>
      <c r="G2478" s="4">
        <v>70380</v>
      </c>
      <c r="H2478" s="4">
        <v>5439.9578333333329</v>
      </c>
      <c r="I2478" s="4">
        <v>2139.5500000000002</v>
      </c>
      <c r="J2478" s="4">
        <v>2019.91</v>
      </c>
      <c r="K2478" s="4">
        <v>14163</v>
      </c>
      <c r="L2478" s="4">
        <v>46617.58216666666</v>
      </c>
    </row>
    <row r="2479" spans="1:12" s="2" customFormat="1" ht="39.950000000000003" customHeight="1" x14ac:dyDescent="0.25">
      <c r="A2479" s="3" t="s">
        <v>3346</v>
      </c>
      <c r="B2479" s="3" t="s">
        <v>422</v>
      </c>
      <c r="C2479" s="3" t="s">
        <v>4298</v>
      </c>
      <c r="D2479" s="3" t="s">
        <v>501</v>
      </c>
      <c r="E2479" s="3" t="str">
        <f>VLOOKUP($A2479,[1]Consolidado!$C$2:$H$3834,4,FALSE)</f>
        <v>Activo</v>
      </c>
      <c r="F2479" s="3" t="str">
        <f>VLOOKUP($A2479,[1]Consolidado!$C$2:$H$3834,6,FALSE)</f>
        <v>Fijo</v>
      </c>
      <c r="G2479" s="4">
        <v>93592</v>
      </c>
      <c r="H2479" s="4">
        <v>10598.114791666667</v>
      </c>
      <c r="I2479" s="4">
        <v>2845.2</v>
      </c>
      <c r="J2479" s="4">
        <v>2686.09</v>
      </c>
      <c r="K2479" s="4">
        <v>25</v>
      </c>
      <c r="L2479" s="4">
        <v>77437.59520833334</v>
      </c>
    </row>
    <row r="2480" spans="1:12" s="2" customFormat="1" ht="39.950000000000003" customHeight="1" x14ac:dyDescent="0.25">
      <c r="A2480" s="3" t="s">
        <v>3347</v>
      </c>
      <c r="B2480" s="3" t="s">
        <v>421</v>
      </c>
      <c r="C2480" s="3" t="s">
        <v>606</v>
      </c>
      <c r="D2480" s="3" t="s">
        <v>44</v>
      </c>
      <c r="E2480" s="3" t="str">
        <f>VLOOKUP($A2480,[1]Consolidado!$C$2:$H$3834,4,FALSE)</f>
        <v>Activo</v>
      </c>
      <c r="F2480" s="3" t="str">
        <f>VLOOKUP($A2480,[1]Consolidado!$C$2:$H$3834,6,FALSE)</f>
        <v>Fijo</v>
      </c>
      <c r="G2480" s="4">
        <v>24273</v>
      </c>
      <c r="H2480" s="4">
        <v>0</v>
      </c>
      <c r="I2480" s="4">
        <v>0</v>
      </c>
      <c r="J2480" s="4">
        <v>696.64</v>
      </c>
      <c r="K2480" s="4">
        <v>6632.54</v>
      </c>
      <c r="L2480" s="4">
        <v>16943.82</v>
      </c>
    </row>
    <row r="2481" spans="1:12" s="2" customFormat="1" ht="39.950000000000003" customHeight="1" x14ac:dyDescent="0.25">
      <c r="A2481" s="3" t="s">
        <v>3348</v>
      </c>
      <c r="B2481" s="3" t="s">
        <v>421</v>
      </c>
      <c r="C2481" s="3" t="s">
        <v>4068</v>
      </c>
      <c r="D2481" s="3" t="s">
        <v>535</v>
      </c>
      <c r="E2481" s="3" t="str">
        <f>VLOOKUP($A2481,[1]Consolidado!$C$2:$H$3834,4,FALSE)</f>
        <v>Activo</v>
      </c>
      <c r="F2481" s="3" t="str">
        <f>VLOOKUP($A2481,[1]Consolidado!$C$2:$H$3834,6,FALSE)</f>
        <v>Fijo</v>
      </c>
      <c r="G2481" s="4">
        <v>60440</v>
      </c>
      <c r="H2481" s="4">
        <v>3569.4478333333354</v>
      </c>
      <c r="I2481" s="4">
        <v>1837.38</v>
      </c>
      <c r="J2481" s="4">
        <v>1734.63</v>
      </c>
      <c r="K2481" s="4">
        <v>1749.8</v>
      </c>
      <c r="L2481" s="4">
        <v>51548.742166666663</v>
      </c>
    </row>
    <row r="2482" spans="1:12" s="2" customFormat="1" ht="39.950000000000003" customHeight="1" x14ac:dyDescent="0.25">
      <c r="A2482" s="3" t="s">
        <v>3349</v>
      </c>
      <c r="B2482" s="3" t="s">
        <v>422</v>
      </c>
      <c r="C2482" s="3" t="s">
        <v>842</v>
      </c>
      <c r="D2482" s="3" t="s">
        <v>226</v>
      </c>
      <c r="E2482" s="3" t="str">
        <f>VLOOKUP($A2482,[1]Consolidado!$C$2:$H$3834,4,FALSE)</f>
        <v>Activo</v>
      </c>
      <c r="F2482" s="3" t="str">
        <f>VLOOKUP($A2482,[1]Consolidado!$C$2:$H$3834,6,FALSE)</f>
        <v>Fijo</v>
      </c>
      <c r="G2482" s="4">
        <v>70381</v>
      </c>
      <c r="H2482" s="4">
        <v>5440.1478333333353</v>
      </c>
      <c r="I2482" s="4">
        <v>2139.58</v>
      </c>
      <c r="J2482" s="4">
        <v>2019.93</v>
      </c>
      <c r="K2482" s="4">
        <v>25</v>
      </c>
      <c r="L2482" s="4">
        <v>60756.342166666662</v>
      </c>
    </row>
    <row r="2483" spans="1:12" s="2" customFormat="1" ht="39.950000000000003" customHeight="1" x14ac:dyDescent="0.25">
      <c r="A2483" s="3" t="s">
        <v>3350</v>
      </c>
      <c r="B2483" s="3" t="s">
        <v>422</v>
      </c>
      <c r="C2483" s="3" t="s">
        <v>4006</v>
      </c>
      <c r="D2483" s="3" t="s">
        <v>49</v>
      </c>
      <c r="E2483" s="3" t="str">
        <f>VLOOKUP($A2483,[1]Consolidado!$C$2:$H$3834,4,FALSE)</f>
        <v>Activo</v>
      </c>
      <c r="F2483" s="3" t="str">
        <f>VLOOKUP($A2483,[1]Consolidado!$C$2:$H$3834,6,FALSE)</f>
        <v>Fijo</v>
      </c>
      <c r="G2483" s="4">
        <v>18687</v>
      </c>
      <c r="H2483" s="4">
        <v>0</v>
      </c>
      <c r="I2483" s="4">
        <v>0</v>
      </c>
      <c r="J2483" s="4">
        <v>536.32000000000005</v>
      </c>
      <c r="K2483" s="4">
        <v>92.6</v>
      </c>
      <c r="L2483" s="4">
        <v>18058.080000000002</v>
      </c>
    </row>
    <row r="2484" spans="1:12" s="2" customFormat="1" ht="39.950000000000003" customHeight="1" x14ac:dyDescent="0.25">
      <c r="A2484" s="3" t="s">
        <v>3351</v>
      </c>
      <c r="B2484" s="3" t="s">
        <v>421</v>
      </c>
      <c r="C2484" s="3" t="s">
        <v>606</v>
      </c>
      <c r="D2484" s="3" t="s">
        <v>49</v>
      </c>
      <c r="E2484" s="3" t="str">
        <f>VLOOKUP($A2484,[1]Consolidado!$C$2:$H$3834,4,FALSE)</f>
        <v>Activo</v>
      </c>
      <c r="F2484" s="3" t="str">
        <f>VLOOKUP($A2484,[1]Consolidado!$C$2:$H$3834,6,FALSE)</f>
        <v>Fijo</v>
      </c>
      <c r="G2484" s="4">
        <v>24273</v>
      </c>
      <c r="H2484" s="4">
        <v>0</v>
      </c>
      <c r="I2484" s="4">
        <v>0</v>
      </c>
      <c r="J2484" s="4">
        <v>696.64</v>
      </c>
      <c r="K2484" s="4">
        <v>12219.980000000001</v>
      </c>
      <c r="L2484" s="4">
        <v>11356.38</v>
      </c>
    </row>
    <row r="2485" spans="1:12" s="2" customFormat="1" ht="39.950000000000003" customHeight="1" x14ac:dyDescent="0.25">
      <c r="A2485" s="3" t="s">
        <v>3352</v>
      </c>
      <c r="B2485" s="3" t="s">
        <v>422</v>
      </c>
      <c r="C2485" s="3" t="s">
        <v>4006</v>
      </c>
      <c r="D2485" s="3" t="s">
        <v>383</v>
      </c>
      <c r="E2485" s="3" t="str">
        <f>VLOOKUP($A2485,[1]Consolidado!$C$2:$H$3834,4,FALSE)</f>
        <v>Activo</v>
      </c>
      <c r="F2485" s="3" t="str">
        <f>VLOOKUP($A2485,[1]Consolidado!$C$2:$H$3834,6,FALSE)</f>
        <v>Fijo</v>
      </c>
      <c r="G2485" s="4">
        <v>18687</v>
      </c>
      <c r="H2485" s="4">
        <v>0</v>
      </c>
      <c r="I2485" s="4">
        <v>0</v>
      </c>
      <c r="J2485" s="4">
        <v>536.32000000000005</v>
      </c>
      <c r="K2485" s="4">
        <v>4776.08</v>
      </c>
      <c r="L2485" s="4">
        <v>13374.6</v>
      </c>
    </row>
    <row r="2486" spans="1:12" s="2" customFormat="1" ht="39.950000000000003" customHeight="1" x14ac:dyDescent="0.25">
      <c r="A2486" s="3" t="s">
        <v>3353</v>
      </c>
      <c r="B2486" s="3" t="s">
        <v>422</v>
      </c>
      <c r="C2486" s="3" t="s">
        <v>595</v>
      </c>
      <c r="D2486" s="3" t="s">
        <v>307</v>
      </c>
      <c r="E2486" s="3" t="str">
        <f>VLOOKUP($A2486,[1]Consolidado!$C$2:$H$3834,4,FALSE)</f>
        <v>Activo</v>
      </c>
      <c r="F2486" s="3" t="str">
        <f>VLOOKUP($A2486,[1]Consolidado!$C$2:$H$3834,6,FALSE)</f>
        <v>Fijo</v>
      </c>
      <c r="G2486" s="4">
        <v>35005</v>
      </c>
      <c r="H2486" s="4">
        <v>0</v>
      </c>
      <c r="I2486" s="4">
        <v>1064.1500000000001</v>
      </c>
      <c r="J2486" s="4">
        <v>1004.64</v>
      </c>
      <c r="K2486" s="4">
        <v>5808.22</v>
      </c>
      <c r="L2486" s="4">
        <v>27127.989999999998</v>
      </c>
    </row>
    <row r="2487" spans="1:12" s="2" customFormat="1" ht="39.950000000000003" customHeight="1" x14ac:dyDescent="0.25">
      <c r="A2487" s="3" t="s">
        <v>3354</v>
      </c>
      <c r="B2487" s="3" t="s">
        <v>422</v>
      </c>
      <c r="C2487" s="3" t="s">
        <v>4006</v>
      </c>
      <c r="D2487" s="3" t="s">
        <v>42</v>
      </c>
      <c r="E2487" s="3" t="str">
        <f>VLOOKUP($A2487,[1]Consolidado!$C$2:$H$3834,4,FALSE)</f>
        <v>Activo</v>
      </c>
      <c r="F2487" s="3" t="str">
        <f>VLOOKUP($A2487,[1]Consolidado!$C$2:$H$3834,6,FALSE)</f>
        <v>Fijo</v>
      </c>
      <c r="G2487" s="4">
        <v>18687</v>
      </c>
      <c r="H2487" s="4">
        <v>0</v>
      </c>
      <c r="I2487" s="4">
        <v>0</v>
      </c>
      <c r="J2487" s="4">
        <v>536.32000000000005</v>
      </c>
      <c r="K2487" s="4">
        <v>4409.8900000000003</v>
      </c>
      <c r="L2487" s="4">
        <v>13740.79</v>
      </c>
    </row>
    <row r="2488" spans="1:12" s="2" customFormat="1" ht="39.950000000000003" customHeight="1" x14ac:dyDescent="0.25">
      <c r="A2488" s="3" t="s">
        <v>3355</v>
      </c>
      <c r="B2488" s="3" t="s">
        <v>422</v>
      </c>
      <c r="C2488" s="3" t="s">
        <v>579</v>
      </c>
      <c r="D2488" s="3" t="s">
        <v>476</v>
      </c>
      <c r="E2488" s="3" t="str">
        <f>VLOOKUP($A2488,[1]Consolidado!$C$2:$H$3834,4,FALSE)</f>
        <v>Activo</v>
      </c>
      <c r="F2488" s="3" t="str">
        <f>VLOOKUP($A2488,[1]Consolidado!$C$2:$H$3834,6,FALSE)</f>
        <v>Fijo</v>
      </c>
      <c r="G2488" s="4">
        <v>54453</v>
      </c>
      <c r="H2488" s="4">
        <v>1967.836374999999</v>
      </c>
      <c r="I2488" s="4">
        <v>1655.37</v>
      </c>
      <c r="J2488" s="4">
        <v>1562.8</v>
      </c>
      <c r="K2488" s="4">
        <v>7662.39</v>
      </c>
      <c r="L2488" s="4">
        <v>41604.603624999996</v>
      </c>
    </row>
    <row r="2489" spans="1:12" s="2" customFormat="1" ht="39.950000000000003" customHeight="1" x14ac:dyDescent="0.25">
      <c r="A2489" s="3" t="s">
        <v>3356</v>
      </c>
      <c r="B2489" s="3" t="s">
        <v>422</v>
      </c>
      <c r="C2489" s="3" t="s">
        <v>595</v>
      </c>
      <c r="D2489" s="3" t="s">
        <v>106</v>
      </c>
      <c r="E2489" s="3" t="str">
        <f>VLOOKUP($A2489,[1]Consolidado!$C$2:$H$3834,4,FALSE)</f>
        <v>Activo</v>
      </c>
      <c r="F2489" s="3" t="str">
        <f>VLOOKUP($A2489,[1]Consolidado!$C$2:$H$3834,6,FALSE)</f>
        <v>Fijo</v>
      </c>
      <c r="G2489" s="4">
        <v>35005</v>
      </c>
      <c r="H2489" s="4">
        <v>0</v>
      </c>
      <c r="I2489" s="4">
        <v>1064.1500000000001</v>
      </c>
      <c r="J2489" s="4">
        <v>1004.64</v>
      </c>
      <c r="K2489" s="4">
        <v>25</v>
      </c>
      <c r="L2489" s="4">
        <v>32911.21</v>
      </c>
    </row>
    <row r="2490" spans="1:12" s="2" customFormat="1" ht="39.950000000000003" customHeight="1" x14ac:dyDescent="0.25">
      <c r="A2490" s="3" t="s">
        <v>3357</v>
      </c>
      <c r="B2490" s="3" t="s">
        <v>421</v>
      </c>
      <c r="C2490" s="3" t="s">
        <v>590</v>
      </c>
      <c r="D2490" s="3" t="s">
        <v>540</v>
      </c>
      <c r="E2490" s="3" t="str">
        <f>VLOOKUP($A2490,[1]Consolidado!$C$2:$H$3834,4,FALSE)</f>
        <v>Activo</v>
      </c>
      <c r="F2490" s="3" t="str">
        <f>VLOOKUP($A2490,[1]Consolidado!$C$2:$H$3834,6,FALSE)</f>
        <v>Fijo</v>
      </c>
      <c r="G2490" s="4">
        <v>36952</v>
      </c>
      <c r="H2490" s="4">
        <v>12.470875000000524</v>
      </c>
      <c r="I2490" s="4">
        <v>1123.3399999999999</v>
      </c>
      <c r="J2490" s="4">
        <v>1060.52</v>
      </c>
      <c r="K2490" s="4">
        <v>19744.47</v>
      </c>
      <c r="L2490" s="4">
        <v>15011.199125000006</v>
      </c>
    </row>
    <row r="2491" spans="1:12" s="2" customFormat="1" ht="39.950000000000003" customHeight="1" x14ac:dyDescent="0.25">
      <c r="A2491" s="3" t="s">
        <v>3358</v>
      </c>
      <c r="B2491" s="3" t="s">
        <v>421</v>
      </c>
      <c r="C2491" s="3" t="s">
        <v>577</v>
      </c>
      <c r="D2491" s="3" t="s">
        <v>42</v>
      </c>
      <c r="E2491" s="3" t="str">
        <f>VLOOKUP($A2491,[1]Consolidado!$C$2:$H$3834,4,FALSE)</f>
        <v>Activo</v>
      </c>
      <c r="F2491" s="3" t="str">
        <f>VLOOKUP($A2491,[1]Consolidado!$C$2:$H$3834,6,FALSE)</f>
        <v>Fijo</v>
      </c>
      <c r="G2491" s="4">
        <v>22873</v>
      </c>
      <c r="H2491" s="4">
        <v>0</v>
      </c>
      <c r="I2491" s="4">
        <v>0</v>
      </c>
      <c r="J2491" s="4">
        <v>656.46</v>
      </c>
      <c r="K2491" s="4">
        <v>25</v>
      </c>
      <c r="L2491" s="4">
        <v>22191.54</v>
      </c>
    </row>
    <row r="2492" spans="1:12" s="2" customFormat="1" ht="39.950000000000003" customHeight="1" x14ac:dyDescent="0.25">
      <c r="A2492" s="3" t="s">
        <v>3359</v>
      </c>
      <c r="B2492" s="3" t="s">
        <v>421</v>
      </c>
      <c r="C2492" s="3" t="s">
        <v>606</v>
      </c>
      <c r="D2492" s="3" t="s">
        <v>395</v>
      </c>
      <c r="E2492" s="3" t="str">
        <f>VLOOKUP($A2492,[1]Consolidado!$C$2:$H$3834,4,FALSE)</f>
        <v>Activo</v>
      </c>
      <c r="F2492" s="3" t="str">
        <f>VLOOKUP($A2492,[1]Consolidado!$C$2:$H$3834,6,FALSE)</f>
        <v>Fijo</v>
      </c>
      <c r="G2492" s="4">
        <v>24273</v>
      </c>
      <c r="H2492" s="4">
        <v>0</v>
      </c>
      <c r="I2492" s="4">
        <v>0</v>
      </c>
      <c r="J2492" s="4">
        <v>696.64</v>
      </c>
      <c r="K2492" s="4">
        <v>13162.630000000001</v>
      </c>
      <c r="L2492" s="4">
        <v>10413.73</v>
      </c>
    </row>
    <row r="2493" spans="1:12" s="2" customFormat="1" ht="39.950000000000003" customHeight="1" x14ac:dyDescent="0.25">
      <c r="A2493" s="3" t="s">
        <v>3360</v>
      </c>
      <c r="B2493" s="3" t="s">
        <v>421</v>
      </c>
      <c r="C2493" s="3" t="s">
        <v>577</v>
      </c>
      <c r="D2493" s="3" t="s">
        <v>58</v>
      </c>
      <c r="E2493" s="3" t="str">
        <f>VLOOKUP($A2493,[1]Consolidado!$C$2:$H$3834,4,FALSE)</f>
        <v>Activo</v>
      </c>
      <c r="F2493" s="3" t="str">
        <f>VLOOKUP($A2493,[1]Consolidado!$C$2:$H$3834,6,FALSE)</f>
        <v>Fijo</v>
      </c>
      <c r="G2493" s="4">
        <v>22873</v>
      </c>
      <c r="H2493" s="4">
        <v>0</v>
      </c>
      <c r="I2493" s="4">
        <v>0</v>
      </c>
      <c r="J2493" s="4">
        <v>656.46</v>
      </c>
      <c r="K2493" s="4">
        <v>7559.14</v>
      </c>
      <c r="L2493" s="4">
        <v>14657.400000000001</v>
      </c>
    </row>
    <row r="2494" spans="1:12" s="2" customFormat="1" ht="39.950000000000003" customHeight="1" x14ac:dyDescent="0.25">
      <c r="A2494" s="3" t="s">
        <v>3361</v>
      </c>
      <c r="B2494" s="3" t="s">
        <v>421</v>
      </c>
      <c r="C2494" s="3" t="s">
        <v>3972</v>
      </c>
      <c r="D2494" s="3" t="s">
        <v>268</v>
      </c>
      <c r="E2494" s="3" t="str">
        <f>VLOOKUP($A2494,[1]Consolidado!$C$2:$H$3834,4,FALSE)</f>
        <v>Activo</v>
      </c>
      <c r="F2494" s="3" t="str">
        <f>VLOOKUP($A2494,[1]Consolidado!$C$2:$H$3834,6,FALSE)</f>
        <v>Fijo</v>
      </c>
      <c r="G2494" s="4">
        <v>93592</v>
      </c>
      <c r="H2494" s="4">
        <v>10598.114791666667</v>
      </c>
      <c r="I2494" s="4">
        <v>2845.2</v>
      </c>
      <c r="J2494" s="4">
        <v>2686.09</v>
      </c>
      <c r="K2494" s="4">
        <v>25</v>
      </c>
      <c r="L2494" s="4">
        <v>77437.59520833334</v>
      </c>
    </row>
    <row r="2495" spans="1:12" s="2" customFormat="1" ht="39.950000000000003" customHeight="1" x14ac:dyDescent="0.25">
      <c r="A2495" s="3" t="s">
        <v>3362</v>
      </c>
      <c r="B2495" s="3" t="s">
        <v>422</v>
      </c>
      <c r="C2495" s="3" t="s">
        <v>4063</v>
      </c>
      <c r="D2495" s="3" t="s">
        <v>167</v>
      </c>
      <c r="E2495" s="3" t="str">
        <f>VLOOKUP($A2495,[1]Consolidado!$C$2:$H$3834,4,FALSE)</f>
        <v>Activo</v>
      </c>
      <c r="F2495" s="3" t="str">
        <f>VLOOKUP($A2495,[1]Consolidado!$C$2:$H$3834,6,FALSE)</f>
        <v>Fijo</v>
      </c>
      <c r="G2495" s="4">
        <v>50890</v>
      </c>
      <c r="H2495" s="4">
        <v>1979.6098750000003</v>
      </c>
      <c r="I2495" s="4">
        <v>1547.06</v>
      </c>
      <c r="J2495" s="4">
        <v>1460.54</v>
      </c>
      <c r="K2495" s="4">
        <v>1438.6</v>
      </c>
      <c r="L2495" s="4">
        <v>44464.190125000001</v>
      </c>
    </row>
    <row r="2496" spans="1:12" s="2" customFormat="1" ht="39.950000000000003" customHeight="1" x14ac:dyDescent="0.25">
      <c r="A2496" s="3" t="s">
        <v>3363</v>
      </c>
      <c r="B2496" s="3" t="s">
        <v>422</v>
      </c>
      <c r="C2496" s="3" t="s">
        <v>593</v>
      </c>
      <c r="D2496" s="3" t="s">
        <v>426</v>
      </c>
      <c r="E2496" s="3" t="str">
        <f>VLOOKUP($A2496,[1]Consolidado!$C$2:$H$3834,4,FALSE)</f>
        <v>Activo</v>
      </c>
      <c r="F2496" s="3" t="str">
        <f>VLOOKUP($A2496,[1]Consolidado!$C$2:$H$3834,6,FALSE)</f>
        <v>Fijo</v>
      </c>
      <c r="G2496" s="4">
        <v>41329</v>
      </c>
      <c r="H2496" s="4">
        <v>630.21887500000014</v>
      </c>
      <c r="I2496" s="4">
        <v>1256.4000000000001</v>
      </c>
      <c r="J2496" s="4">
        <v>1186.1400000000001</v>
      </c>
      <c r="K2496" s="4">
        <v>6896.35</v>
      </c>
      <c r="L2496" s="4">
        <v>31359.891125000002</v>
      </c>
    </row>
    <row r="2497" spans="1:12" s="2" customFormat="1" ht="39.950000000000003" customHeight="1" x14ac:dyDescent="0.25">
      <c r="A2497" s="3" t="s">
        <v>3364</v>
      </c>
      <c r="B2497" s="3" t="s">
        <v>421</v>
      </c>
      <c r="C2497" s="3" t="s">
        <v>3989</v>
      </c>
      <c r="D2497" s="3" t="s">
        <v>343</v>
      </c>
      <c r="E2497" s="3" t="str">
        <f>VLOOKUP($A2497,[1]Consolidado!$C$2:$H$3834,4,FALSE)</f>
        <v>Activo</v>
      </c>
      <c r="F2497" s="3" t="str">
        <f>VLOOKUP($A2497,[1]Consolidado!$C$2:$H$3834,6,FALSE)</f>
        <v>Fijo</v>
      </c>
      <c r="G2497" s="4">
        <v>68534</v>
      </c>
      <c r="H2497" s="4">
        <v>5092.5778333333337</v>
      </c>
      <c r="I2497" s="4">
        <v>2083.4299999999998</v>
      </c>
      <c r="J2497" s="4">
        <v>1966.93</v>
      </c>
      <c r="K2497" s="4">
        <v>12060.800000000001</v>
      </c>
      <c r="L2497" s="4">
        <v>47330.26216666666</v>
      </c>
    </row>
    <row r="2498" spans="1:12" s="2" customFormat="1" ht="39.950000000000003" customHeight="1" x14ac:dyDescent="0.25">
      <c r="A2498" s="3" t="s">
        <v>3365</v>
      </c>
      <c r="B2498" s="3" t="s">
        <v>421</v>
      </c>
      <c r="C2498" s="3" t="s">
        <v>606</v>
      </c>
      <c r="D2498" s="3" t="s">
        <v>395</v>
      </c>
      <c r="E2498" s="3" t="str">
        <f>VLOOKUP($A2498,[1]Consolidado!$C$2:$H$3834,4,FALSE)</f>
        <v>Activo</v>
      </c>
      <c r="F2498" s="3" t="str">
        <f>VLOOKUP($A2498,[1]Consolidado!$C$2:$H$3834,6,FALSE)</f>
        <v>Fijo</v>
      </c>
      <c r="G2498" s="4">
        <v>24273</v>
      </c>
      <c r="H2498" s="4">
        <v>0</v>
      </c>
      <c r="I2498" s="4">
        <v>0</v>
      </c>
      <c r="J2498" s="4">
        <v>696.64</v>
      </c>
      <c r="K2498" s="4">
        <v>14405.28</v>
      </c>
      <c r="L2498" s="4">
        <v>9171.08</v>
      </c>
    </row>
    <row r="2499" spans="1:12" s="2" customFormat="1" ht="39.950000000000003" customHeight="1" x14ac:dyDescent="0.25">
      <c r="A2499" s="3" t="s">
        <v>3366</v>
      </c>
      <c r="B2499" s="3" t="s">
        <v>422</v>
      </c>
      <c r="C2499" s="3" t="s">
        <v>4023</v>
      </c>
      <c r="D2499" s="3" t="s">
        <v>236</v>
      </c>
      <c r="E2499" s="3" t="str">
        <f>VLOOKUP($A2499,[1]Consolidado!$C$2:$H$3834,4,FALSE)</f>
        <v>Activo</v>
      </c>
      <c r="F2499" s="3" t="str">
        <f>VLOOKUP($A2499,[1]Consolidado!$C$2:$H$3834,6,FALSE)</f>
        <v>Fijo</v>
      </c>
      <c r="G2499" s="4">
        <v>26254</v>
      </c>
      <c r="H2499" s="4">
        <v>0</v>
      </c>
      <c r="I2499" s="4">
        <v>0</v>
      </c>
      <c r="J2499" s="4">
        <v>753.49</v>
      </c>
      <c r="K2499" s="4">
        <v>5992.37</v>
      </c>
      <c r="L2499" s="4">
        <v>19508.14</v>
      </c>
    </row>
    <row r="2500" spans="1:12" s="2" customFormat="1" ht="39.950000000000003" customHeight="1" x14ac:dyDescent="0.25">
      <c r="A2500" s="3" t="s">
        <v>3367</v>
      </c>
      <c r="B2500" s="3" t="s">
        <v>422</v>
      </c>
      <c r="C2500" s="3" t="s">
        <v>4006</v>
      </c>
      <c r="D2500" s="3" t="s">
        <v>187</v>
      </c>
      <c r="E2500" s="3" t="str">
        <f>VLOOKUP($A2500,[1]Consolidado!$C$2:$H$3834,4,FALSE)</f>
        <v>Activo</v>
      </c>
      <c r="F2500" s="3" t="str">
        <f>VLOOKUP($A2500,[1]Consolidado!$C$2:$H$3834,6,FALSE)</f>
        <v>Fijo</v>
      </c>
      <c r="G2500" s="4">
        <v>18687</v>
      </c>
      <c r="H2500" s="4">
        <v>0</v>
      </c>
      <c r="I2500" s="4">
        <v>0</v>
      </c>
      <c r="J2500" s="4">
        <v>536.32000000000005</v>
      </c>
      <c r="K2500" s="4">
        <v>7198.11</v>
      </c>
      <c r="L2500" s="4">
        <v>10952.57</v>
      </c>
    </row>
    <row r="2501" spans="1:12" s="2" customFormat="1" ht="39.950000000000003" customHeight="1" x14ac:dyDescent="0.25">
      <c r="A2501" s="3" t="s">
        <v>3368</v>
      </c>
      <c r="B2501" s="3" t="s">
        <v>422</v>
      </c>
      <c r="C2501" s="3" t="s">
        <v>4006</v>
      </c>
      <c r="D2501" s="3" t="s">
        <v>48</v>
      </c>
      <c r="E2501" s="3" t="str">
        <f>VLOOKUP($A2501,[1]Consolidado!$C$2:$H$3834,4,FALSE)</f>
        <v>Activo</v>
      </c>
      <c r="F2501" s="3" t="str">
        <f>VLOOKUP($A2501,[1]Consolidado!$C$2:$H$3834,6,FALSE)</f>
        <v>Fijo</v>
      </c>
      <c r="G2501" s="4">
        <v>18687</v>
      </c>
      <c r="H2501" s="4">
        <v>0</v>
      </c>
      <c r="I2501" s="4">
        <v>0</v>
      </c>
      <c r="J2501" s="4">
        <v>536.32000000000005</v>
      </c>
      <c r="K2501" s="4">
        <v>2314.2800000000002</v>
      </c>
      <c r="L2501" s="4">
        <v>15836.4</v>
      </c>
    </row>
    <row r="2502" spans="1:12" s="2" customFormat="1" ht="39.950000000000003" customHeight="1" x14ac:dyDescent="0.25">
      <c r="A2502" s="3" t="s">
        <v>3369</v>
      </c>
      <c r="B2502" s="3" t="s">
        <v>421</v>
      </c>
      <c r="C2502" s="3" t="s">
        <v>4299</v>
      </c>
      <c r="D2502" s="3" t="s">
        <v>453</v>
      </c>
      <c r="E2502" s="3" t="str">
        <f>VLOOKUP($A2502,[1]Consolidado!$C$2:$H$3834,4,FALSE)</f>
        <v>Activo</v>
      </c>
      <c r="F2502" s="3" t="str">
        <f>VLOOKUP($A2502,[1]Consolidado!$C$2:$H$3834,6,FALSE)</f>
        <v>Fijo</v>
      </c>
      <c r="G2502" s="4">
        <v>93592</v>
      </c>
      <c r="H2502" s="4">
        <v>10598.114791666667</v>
      </c>
      <c r="I2502" s="4">
        <v>2845.2</v>
      </c>
      <c r="J2502" s="4">
        <v>2686.09</v>
      </c>
      <c r="K2502" s="4">
        <v>678.1</v>
      </c>
      <c r="L2502" s="4">
        <v>76784.495208333334</v>
      </c>
    </row>
    <row r="2503" spans="1:12" s="2" customFormat="1" ht="39.950000000000003" customHeight="1" x14ac:dyDescent="0.25">
      <c r="A2503" s="3" t="s">
        <v>3370</v>
      </c>
      <c r="B2503" s="3" t="s">
        <v>421</v>
      </c>
      <c r="C2503" s="3" t="s">
        <v>629</v>
      </c>
      <c r="D2503" s="3" t="s">
        <v>453</v>
      </c>
      <c r="E2503" s="3" t="str">
        <f>VLOOKUP($A2503,[1]Consolidado!$C$2:$H$3834,4,FALSE)</f>
        <v>Activo</v>
      </c>
      <c r="F2503" s="3" t="str">
        <f>VLOOKUP($A2503,[1]Consolidado!$C$2:$H$3834,6,FALSE)</f>
        <v>Fijo</v>
      </c>
      <c r="G2503" s="4">
        <v>36864</v>
      </c>
      <c r="H2503" s="4">
        <v>4.9375000000145518E-2</v>
      </c>
      <c r="I2503" s="4">
        <v>1120.67</v>
      </c>
      <c r="J2503" s="4">
        <v>1058</v>
      </c>
      <c r="K2503" s="4">
        <v>20226.72</v>
      </c>
      <c r="L2503" s="4">
        <v>14458.560624999998</v>
      </c>
    </row>
    <row r="2504" spans="1:12" s="2" customFormat="1" ht="39.950000000000003" customHeight="1" x14ac:dyDescent="0.25">
      <c r="A2504" s="3" t="s">
        <v>3371</v>
      </c>
      <c r="B2504" s="3" t="s">
        <v>422</v>
      </c>
      <c r="C2504" s="3" t="s">
        <v>605</v>
      </c>
      <c r="D2504" s="3" t="s">
        <v>358</v>
      </c>
      <c r="E2504" s="3" t="str">
        <f>VLOOKUP($A2504,[1]Consolidado!$C$2:$H$3834,4,FALSE)</f>
        <v>Activo</v>
      </c>
      <c r="F2504" s="3" t="str">
        <f>VLOOKUP($A2504,[1]Consolidado!$C$2:$H$3834,6,FALSE)</f>
        <v>Fijo</v>
      </c>
      <c r="G2504" s="4">
        <v>26254</v>
      </c>
      <c r="H2504" s="4">
        <v>0</v>
      </c>
      <c r="I2504" s="4">
        <v>0</v>
      </c>
      <c r="J2504" s="4">
        <v>753.49</v>
      </c>
      <c r="K2504" s="4">
        <v>8549.9399999999987</v>
      </c>
      <c r="L2504" s="4">
        <v>16950.57</v>
      </c>
    </row>
    <row r="2505" spans="1:12" s="2" customFormat="1" ht="39.950000000000003" customHeight="1" x14ac:dyDescent="0.25">
      <c r="A2505" s="3" t="s">
        <v>3372</v>
      </c>
      <c r="B2505" s="3" t="s">
        <v>422</v>
      </c>
      <c r="C2505" s="3" t="s">
        <v>4034</v>
      </c>
      <c r="D2505" s="3" t="s">
        <v>446</v>
      </c>
      <c r="E2505" s="3" t="str">
        <f>VLOOKUP($A2505,[1]Consolidado!$C$2:$H$3834,4,FALSE)</f>
        <v>Activo</v>
      </c>
      <c r="F2505" s="3" t="str">
        <f>VLOOKUP($A2505,[1]Consolidado!$C$2:$H$3834,6,FALSE)</f>
        <v>Fijo</v>
      </c>
      <c r="G2505" s="4">
        <v>128353</v>
      </c>
      <c r="H2505" s="4">
        <v>18774.772291666668</v>
      </c>
      <c r="I2505" s="4">
        <v>3901.93</v>
      </c>
      <c r="J2505" s="4">
        <v>3683.73</v>
      </c>
      <c r="K2505" s="4">
        <v>50525</v>
      </c>
      <c r="L2505" s="4">
        <v>51467.567708333343</v>
      </c>
    </row>
    <row r="2506" spans="1:12" s="2" customFormat="1" ht="39.950000000000003" customHeight="1" x14ac:dyDescent="0.25">
      <c r="A2506" s="3" t="s">
        <v>3373</v>
      </c>
      <c r="B2506" s="3" t="s">
        <v>421</v>
      </c>
      <c r="C2506" s="3" t="s">
        <v>4300</v>
      </c>
      <c r="D2506" s="3" t="s">
        <v>213</v>
      </c>
      <c r="E2506" s="3" t="str">
        <f>VLOOKUP($A2506,[1]Consolidado!$C$2:$H$3834,4,FALSE)</f>
        <v>Activo</v>
      </c>
      <c r="F2506" s="3" t="str">
        <f>VLOOKUP($A2506,[1]Consolidado!$C$2:$H$3834,6,FALSE)</f>
        <v>Fijo</v>
      </c>
      <c r="G2506" s="4">
        <v>245366</v>
      </c>
      <c r="H2506" s="4">
        <v>46693.147291666675</v>
      </c>
      <c r="I2506" s="4">
        <v>5883.16</v>
      </c>
      <c r="J2506" s="4">
        <v>7042</v>
      </c>
      <c r="K2506" s="4">
        <v>25</v>
      </c>
      <c r="L2506" s="4">
        <v>185722.69270833331</v>
      </c>
    </row>
    <row r="2507" spans="1:12" s="2" customFormat="1" ht="39.950000000000003" customHeight="1" x14ac:dyDescent="0.25">
      <c r="A2507" s="3" t="s">
        <v>3374</v>
      </c>
      <c r="B2507" s="3" t="s">
        <v>422</v>
      </c>
      <c r="C2507" s="3" t="s">
        <v>630</v>
      </c>
      <c r="D2507" s="3" t="s">
        <v>467</v>
      </c>
      <c r="E2507" s="3" t="str">
        <f>VLOOKUP($A2507,[1]Consolidado!$C$2:$H$3834,4,FALSE)</f>
        <v>Activo</v>
      </c>
      <c r="F2507" s="3" t="str">
        <f>VLOOKUP($A2507,[1]Consolidado!$C$2:$H$3834,6,FALSE)</f>
        <v>Fijo</v>
      </c>
      <c r="G2507" s="4">
        <v>91327</v>
      </c>
      <c r="H2507" s="4">
        <v>9207.602291666668</v>
      </c>
      <c r="I2507" s="4">
        <v>2776.34</v>
      </c>
      <c r="J2507" s="4">
        <v>2621.08</v>
      </c>
      <c r="K2507" s="4">
        <v>19231.86</v>
      </c>
      <c r="L2507" s="4">
        <v>57490.117708333331</v>
      </c>
    </row>
    <row r="2508" spans="1:12" s="2" customFormat="1" ht="39.950000000000003" customHeight="1" x14ac:dyDescent="0.25">
      <c r="A2508" s="3" t="s">
        <v>3375</v>
      </c>
      <c r="B2508" s="3" t="s">
        <v>422</v>
      </c>
      <c r="C2508" s="3" t="s">
        <v>4301</v>
      </c>
      <c r="D2508" s="3" t="s">
        <v>267</v>
      </c>
      <c r="E2508" s="3" t="str">
        <f>VLOOKUP($A2508,[1]Consolidado!$C$2:$H$3834,4,FALSE)</f>
        <v>Activo</v>
      </c>
      <c r="F2508" s="3" t="str">
        <f>VLOOKUP($A2508,[1]Consolidado!$C$2:$H$3834,6,FALSE)</f>
        <v>Fijo</v>
      </c>
      <c r="G2508" s="4">
        <v>68534</v>
      </c>
      <c r="H2508" s="4">
        <v>5092.5778333333337</v>
      </c>
      <c r="I2508" s="4">
        <v>2083.4299999999998</v>
      </c>
      <c r="J2508" s="4">
        <v>1966.93</v>
      </c>
      <c r="K2508" s="4">
        <v>4913.09</v>
      </c>
      <c r="L2508" s="4">
        <v>54477.972166666659</v>
      </c>
    </row>
    <row r="2509" spans="1:12" s="2" customFormat="1" ht="39.950000000000003" customHeight="1" x14ac:dyDescent="0.25">
      <c r="A2509" s="3" t="s">
        <v>3376</v>
      </c>
      <c r="B2509" s="3" t="s">
        <v>421</v>
      </c>
      <c r="C2509" s="3" t="s">
        <v>873</v>
      </c>
      <c r="D2509" s="3" t="s">
        <v>122</v>
      </c>
      <c r="E2509" s="3" t="str">
        <f>VLOOKUP($A2509,[1]Consolidado!$C$2:$H$3834,4,FALSE)</f>
        <v>Activo</v>
      </c>
      <c r="F2509" s="3" t="str">
        <f>VLOOKUP($A2509,[1]Consolidado!$C$2:$H$3834,6,FALSE)</f>
        <v>Fijo</v>
      </c>
      <c r="G2509" s="4">
        <v>27227</v>
      </c>
      <c r="H2509" s="4">
        <v>0</v>
      </c>
      <c r="I2509" s="4">
        <v>0</v>
      </c>
      <c r="J2509" s="4">
        <v>781.41</v>
      </c>
      <c r="K2509" s="4">
        <v>13278.83</v>
      </c>
      <c r="L2509" s="4">
        <v>13166.76</v>
      </c>
    </row>
    <row r="2510" spans="1:12" s="2" customFormat="1" ht="39.950000000000003" customHeight="1" x14ac:dyDescent="0.25">
      <c r="A2510" s="3" t="s">
        <v>3377</v>
      </c>
      <c r="B2510" s="3" t="s">
        <v>422</v>
      </c>
      <c r="C2510" s="3" t="s">
        <v>4006</v>
      </c>
      <c r="D2510" s="3" t="s">
        <v>118</v>
      </c>
      <c r="E2510" s="3" t="str">
        <f>VLOOKUP($A2510,[1]Consolidado!$C$2:$H$3834,4,FALSE)</f>
        <v>Activo</v>
      </c>
      <c r="F2510" s="3" t="str">
        <f>VLOOKUP($A2510,[1]Consolidado!$C$2:$H$3834,6,FALSE)</f>
        <v>Fijo</v>
      </c>
      <c r="G2510" s="4">
        <v>18687</v>
      </c>
      <c r="H2510" s="4">
        <v>0</v>
      </c>
      <c r="I2510" s="4">
        <v>0</v>
      </c>
      <c r="J2510" s="4">
        <v>536.32000000000005</v>
      </c>
      <c r="K2510" s="4">
        <v>6387.56</v>
      </c>
      <c r="L2510" s="4">
        <v>11763.119999999999</v>
      </c>
    </row>
    <row r="2511" spans="1:12" s="2" customFormat="1" ht="39.950000000000003" customHeight="1" x14ac:dyDescent="0.25">
      <c r="A2511" s="3" t="s">
        <v>3378</v>
      </c>
      <c r="B2511" s="3" t="s">
        <v>422</v>
      </c>
      <c r="C2511" s="3" t="s">
        <v>593</v>
      </c>
      <c r="D2511" s="3" t="s">
        <v>573</v>
      </c>
      <c r="E2511" s="3" t="str">
        <f>VLOOKUP($A2511,[1]Consolidado!$C$2:$H$3834,4,FALSE)</f>
        <v>Activo</v>
      </c>
      <c r="F2511" s="3" t="str">
        <f>VLOOKUP($A2511,[1]Consolidado!$C$2:$H$3834,6,FALSE)</f>
        <v>Fijo</v>
      </c>
      <c r="G2511" s="4">
        <v>41329</v>
      </c>
      <c r="H2511" s="4">
        <v>630.21887500000014</v>
      </c>
      <c r="I2511" s="4">
        <v>1256.4000000000001</v>
      </c>
      <c r="J2511" s="4">
        <v>1186.1400000000001</v>
      </c>
      <c r="K2511" s="4">
        <v>4200.17</v>
      </c>
      <c r="L2511" s="4">
        <v>34056.071125000002</v>
      </c>
    </row>
    <row r="2512" spans="1:12" s="2" customFormat="1" ht="39.950000000000003" customHeight="1" x14ac:dyDescent="0.25">
      <c r="A2512" s="3" t="s">
        <v>3379</v>
      </c>
      <c r="B2512" s="3" t="s">
        <v>421</v>
      </c>
      <c r="C2512" s="3" t="s">
        <v>873</v>
      </c>
      <c r="D2512" s="3" t="s">
        <v>122</v>
      </c>
      <c r="E2512" s="3" t="str">
        <f>VLOOKUP($A2512,[1]Consolidado!$C$2:$H$3834,4,FALSE)</f>
        <v>Activo</v>
      </c>
      <c r="F2512" s="3" t="str">
        <f>VLOOKUP($A2512,[1]Consolidado!$C$2:$H$3834,6,FALSE)</f>
        <v>Fijo</v>
      </c>
      <c r="G2512" s="4">
        <v>27227</v>
      </c>
      <c r="H2512" s="4">
        <v>0</v>
      </c>
      <c r="I2512" s="4">
        <v>0</v>
      </c>
      <c r="J2512" s="4">
        <v>781.41</v>
      </c>
      <c r="K2512" s="4">
        <v>8047.8700000000008</v>
      </c>
      <c r="L2512" s="4">
        <v>18397.72</v>
      </c>
    </row>
    <row r="2513" spans="1:12" s="2" customFormat="1" ht="39.950000000000003" customHeight="1" x14ac:dyDescent="0.25">
      <c r="A2513" s="3" t="s">
        <v>3380</v>
      </c>
      <c r="B2513" s="3" t="s">
        <v>421</v>
      </c>
      <c r="C2513" s="3" t="s">
        <v>4063</v>
      </c>
      <c r="D2513" s="3" t="s">
        <v>156</v>
      </c>
      <c r="E2513" s="3" t="str">
        <f>VLOOKUP($A2513,[1]Consolidado!$C$2:$H$3834,4,FALSE)</f>
        <v>Activo</v>
      </c>
      <c r="F2513" s="3" t="str">
        <f>VLOOKUP($A2513,[1]Consolidado!$C$2:$H$3834,6,FALSE)</f>
        <v>Fijo</v>
      </c>
      <c r="G2513" s="4">
        <v>50890</v>
      </c>
      <c r="H2513" s="4">
        <v>1979.6098750000003</v>
      </c>
      <c r="I2513" s="4">
        <v>1547.06</v>
      </c>
      <c r="J2513" s="4">
        <v>1460.54</v>
      </c>
      <c r="K2513" s="4">
        <v>3025</v>
      </c>
      <c r="L2513" s="4">
        <v>42877.790125</v>
      </c>
    </row>
    <row r="2514" spans="1:12" s="2" customFormat="1" ht="39.950000000000003" customHeight="1" x14ac:dyDescent="0.25">
      <c r="A2514" s="3" t="s">
        <v>3381</v>
      </c>
      <c r="B2514" s="3" t="s">
        <v>421</v>
      </c>
      <c r="C2514" s="3" t="s">
        <v>606</v>
      </c>
      <c r="D2514" s="3" t="s">
        <v>50</v>
      </c>
      <c r="E2514" s="3" t="str">
        <f>VLOOKUP($A2514,[1]Consolidado!$C$2:$H$3834,4,FALSE)</f>
        <v>Activo</v>
      </c>
      <c r="F2514" s="3" t="str">
        <f>VLOOKUP($A2514,[1]Consolidado!$C$2:$H$3834,6,FALSE)</f>
        <v>Fijo</v>
      </c>
      <c r="G2514" s="4">
        <v>24273</v>
      </c>
      <c r="H2514" s="4">
        <v>0</v>
      </c>
      <c r="I2514" s="4">
        <v>0</v>
      </c>
      <c r="J2514" s="4">
        <v>696.64</v>
      </c>
      <c r="K2514" s="4">
        <v>8422.76</v>
      </c>
      <c r="L2514" s="4">
        <v>15153.6</v>
      </c>
    </row>
    <row r="2515" spans="1:12" s="2" customFormat="1" ht="39.950000000000003" customHeight="1" x14ac:dyDescent="0.25">
      <c r="A2515" s="3" t="s">
        <v>3382</v>
      </c>
      <c r="B2515" s="3" t="s">
        <v>421</v>
      </c>
      <c r="C2515" s="3" t="s">
        <v>4076</v>
      </c>
      <c r="D2515" s="3" t="s">
        <v>156</v>
      </c>
      <c r="E2515" s="3" t="str">
        <f>VLOOKUP($A2515,[1]Consolidado!$C$2:$H$3834,4,FALSE)</f>
        <v>Activo</v>
      </c>
      <c r="F2515" s="3" t="str">
        <f>VLOOKUP($A2515,[1]Consolidado!$C$2:$H$3834,6,FALSE)</f>
        <v>Fijo</v>
      </c>
      <c r="G2515" s="4">
        <v>43175</v>
      </c>
      <c r="H2515" s="4">
        <v>890.75387499999988</v>
      </c>
      <c r="I2515" s="4">
        <v>1312.52</v>
      </c>
      <c r="J2515" s="4">
        <v>1239.1199999999999</v>
      </c>
      <c r="K2515" s="4">
        <v>25</v>
      </c>
      <c r="L2515" s="4">
        <v>39707.606124999998</v>
      </c>
    </row>
    <row r="2516" spans="1:12" s="2" customFormat="1" ht="39.950000000000003" customHeight="1" x14ac:dyDescent="0.25">
      <c r="A2516" s="3" t="s">
        <v>3383</v>
      </c>
      <c r="B2516" s="3" t="s">
        <v>421</v>
      </c>
      <c r="C2516" s="3" t="s">
        <v>631</v>
      </c>
      <c r="D2516" s="3" t="s">
        <v>280</v>
      </c>
      <c r="E2516" s="3" t="str">
        <f>VLOOKUP($A2516,[1]Consolidado!$C$2:$H$3834,4,FALSE)</f>
        <v>Activo</v>
      </c>
      <c r="F2516" s="3" t="str">
        <f>VLOOKUP($A2516,[1]Consolidado!$C$2:$H$3834,6,FALSE)</f>
        <v>Fijo</v>
      </c>
      <c r="G2516" s="4">
        <v>77999</v>
      </c>
      <c r="H2516" s="4">
        <v>6930.252291666664</v>
      </c>
      <c r="I2516" s="4">
        <v>2371.17</v>
      </c>
      <c r="J2516" s="4">
        <v>2238.5700000000002</v>
      </c>
      <c r="K2516" s="4">
        <v>4927.8</v>
      </c>
      <c r="L2516" s="4">
        <v>61531.207708333328</v>
      </c>
    </row>
    <row r="2517" spans="1:12" s="2" customFormat="1" ht="39.950000000000003" customHeight="1" x14ac:dyDescent="0.25">
      <c r="A2517" s="3" t="s">
        <v>3384</v>
      </c>
      <c r="B2517" s="3" t="s">
        <v>421</v>
      </c>
      <c r="C2517" s="3" t="s">
        <v>581</v>
      </c>
      <c r="D2517" s="3" t="s">
        <v>315</v>
      </c>
      <c r="E2517" s="3" t="str">
        <f>VLOOKUP($A2517,[1]Consolidado!$C$2:$H$3834,4,FALSE)</f>
        <v>Activo</v>
      </c>
      <c r="F2517" s="3" t="str">
        <f>VLOOKUP($A2517,[1]Consolidado!$C$2:$H$3834,6,FALSE)</f>
        <v>Fijo</v>
      </c>
      <c r="G2517" s="4">
        <v>44730</v>
      </c>
      <c r="H2517" s="4">
        <v>1110.218875</v>
      </c>
      <c r="I2517" s="4">
        <v>1359.79</v>
      </c>
      <c r="J2517" s="4">
        <v>1283.75</v>
      </c>
      <c r="K2517" s="4">
        <v>1738.6</v>
      </c>
      <c r="L2517" s="4">
        <v>39237.641125000002</v>
      </c>
    </row>
    <row r="2518" spans="1:12" s="2" customFormat="1" ht="39.950000000000003" customHeight="1" x14ac:dyDescent="0.25">
      <c r="A2518" s="3" t="s">
        <v>3385</v>
      </c>
      <c r="B2518" s="3" t="s">
        <v>421</v>
      </c>
      <c r="C2518" s="3" t="s">
        <v>593</v>
      </c>
      <c r="D2518" s="3" t="s">
        <v>573</v>
      </c>
      <c r="E2518" s="3" t="str">
        <f>VLOOKUP($A2518,[1]Consolidado!$C$2:$H$3834,4,FALSE)</f>
        <v>Activo</v>
      </c>
      <c r="F2518" s="3" t="str">
        <f>VLOOKUP($A2518,[1]Consolidado!$C$2:$H$3834,6,FALSE)</f>
        <v>Fijo</v>
      </c>
      <c r="G2518" s="4">
        <v>41329</v>
      </c>
      <c r="H2518" s="4">
        <v>630.21887500000014</v>
      </c>
      <c r="I2518" s="4">
        <v>1256.4000000000001</v>
      </c>
      <c r="J2518" s="4">
        <v>1186.1400000000001</v>
      </c>
      <c r="K2518" s="4">
        <v>14686.42</v>
      </c>
      <c r="L2518" s="4">
        <v>23569.821125000002</v>
      </c>
    </row>
    <row r="2519" spans="1:12" s="2" customFormat="1" ht="39.950000000000003" customHeight="1" x14ac:dyDescent="0.25">
      <c r="A2519" s="3" t="s">
        <v>3386</v>
      </c>
      <c r="B2519" s="3" t="s">
        <v>422</v>
      </c>
      <c r="C2519" s="3" t="s">
        <v>576</v>
      </c>
      <c r="D2519" s="3" t="s">
        <v>122</v>
      </c>
      <c r="E2519" s="3" t="str">
        <f>VLOOKUP($A2519,[1]Consolidado!$C$2:$H$3834,4,FALSE)</f>
        <v>Activo</v>
      </c>
      <c r="F2519" s="3" t="str">
        <f>VLOOKUP($A2519,[1]Consolidado!$C$2:$H$3834,6,FALSE)</f>
        <v>Fijo</v>
      </c>
      <c r="G2519" s="4">
        <v>35005</v>
      </c>
      <c r="H2519" s="4">
        <v>0</v>
      </c>
      <c r="I2519" s="4">
        <v>1064.1500000000001</v>
      </c>
      <c r="J2519" s="4">
        <v>1004.64</v>
      </c>
      <c r="K2519" s="4">
        <v>20364.27</v>
      </c>
      <c r="L2519" s="4">
        <v>12571.939999999999</v>
      </c>
    </row>
    <row r="2520" spans="1:12" s="2" customFormat="1" ht="39.950000000000003" customHeight="1" x14ac:dyDescent="0.25">
      <c r="A2520" s="3" t="s">
        <v>3387</v>
      </c>
      <c r="B2520" s="3" t="s">
        <v>422</v>
      </c>
      <c r="C2520" s="3" t="s">
        <v>4029</v>
      </c>
      <c r="D2520" s="3" t="s">
        <v>290</v>
      </c>
      <c r="E2520" s="3" t="str">
        <f>VLOOKUP($A2520,[1]Consolidado!$C$2:$H$3834,4,FALSE)</f>
        <v>Activo</v>
      </c>
      <c r="F2520" s="3" t="str">
        <f>VLOOKUP($A2520,[1]Consolidado!$C$2:$H$3834,6,FALSE)</f>
        <v>Fijo</v>
      </c>
      <c r="G2520" s="4">
        <v>79551</v>
      </c>
      <c r="H2520" s="4">
        <v>7295.3222916666664</v>
      </c>
      <c r="I2520" s="4">
        <v>2418.35</v>
      </c>
      <c r="J2520" s="4">
        <v>2283.11</v>
      </c>
      <c r="K2520" s="4">
        <v>10852.2</v>
      </c>
      <c r="L2520" s="4">
        <v>56702.017708333326</v>
      </c>
    </row>
    <row r="2521" spans="1:12" s="2" customFormat="1" ht="39.950000000000003" customHeight="1" x14ac:dyDescent="0.25">
      <c r="A2521" s="3" t="s">
        <v>3388</v>
      </c>
      <c r="B2521" s="3" t="s">
        <v>422</v>
      </c>
      <c r="C2521" s="3" t="s">
        <v>595</v>
      </c>
      <c r="D2521" s="3" t="s">
        <v>573</v>
      </c>
      <c r="E2521" s="3" t="str">
        <f>VLOOKUP($A2521,[1]Consolidado!$C$2:$H$3834,4,FALSE)</f>
        <v>Activo</v>
      </c>
      <c r="F2521" s="3" t="str">
        <f>VLOOKUP($A2521,[1]Consolidado!$C$2:$H$3834,6,FALSE)</f>
        <v>Fijo</v>
      </c>
      <c r="G2521" s="4">
        <v>35005</v>
      </c>
      <c r="H2521" s="4">
        <v>0</v>
      </c>
      <c r="I2521" s="4">
        <v>1064.1500000000001</v>
      </c>
      <c r="J2521" s="4">
        <v>1004.64</v>
      </c>
      <c r="K2521" s="4">
        <v>7025</v>
      </c>
      <c r="L2521" s="4">
        <v>25911.21</v>
      </c>
    </row>
    <row r="2522" spans="1:12" s="2" customFormat="1" ht="39.950000000000003" customHeight="1" x14ac:dyDescent="0.25">
      <c r="A2522" s="3" t="s">
        <v>3389</v>
      </c>
      <c r="B2522" s="3" t="s">
        <v>421</v>
      </c>
      <c r="C2522" s="3" t="s">
        <v>580</v>
      </c>
      <c r="D2522" s="3" t="s">
        <v>322</v>
      </c>
      <c r="E2522" s="3" t="str">
        <f>VLOOKUP($A2522,[1]Consolidado!$C$2:$H$3834,4,FALSE)</f>
        <v>Activo</v>
      </c>
      <c r="F2522" s="3" t="str">
        <f>VLOOKUP($A2522,[1]Consolidado!$C$2:$H$3834,6,FALSE)</f>
        <v>Fijo</v>
      </c>
      <c r="G2522" s="4">
        <v>26254</v>
      </c>
      <c r="H2522" s="4">
        <v>0</v>
      </c>
      <c r="I2522" s="4">
        <v>0</v>
      </c>
      <c r="J2522" s="4">
        <v>753.49</v>
      </c>
      <c r="K2522" s="4">
        <v>12529.679999999998</v>
      </c>
      <c r="L2522" s="4">
        <v>12970.83</v>
      </c>
    </row>
    <row r="2523" spans="1:12" s="2" customFormat="1" ht="39.950000000000003" customHeight="1" x14ac:dyDescent="0.25">
      <c r="A2523" s="3" t="s">
        <v>3390</v>
      </c>
      <c r="B2523" s="3" t="s">
        <v>421</v>
      </c>
      <c r="C2523" s="3" t="s">
        <v>611</v>
      </c>
      <c r="D2523" s="3" t="s">
        <v>156</v>
      </c>
      <c r="E2523" s="3" t="str">
        <f>VLOOKUP($A2523,[1]Consolidado!$C$2:$H$3834,4,FALSE)</f>
        <v>Activo</v>
      </c>
      <c r="F2523" s="3" t="str">
        <f>VLOOKUP($A2523,[1]Consolidado!$C$2:$H$3834,6,FALSE)</f>
        <v>Fijo</v>
      </c>
      <c r="G2523" s="4">
        <v>35005</v>
      </c>
      <c r="H2523" s="4">
        <v>0</v>
      </c>
      <c r="I2523" s="4">
        <v>1064.1500000000001</v>
      </c>
      <c r="J2523" s="4">
        <v>1004.64</v>
      </c>
      <c r="K2523" s="4">
        <v>10101.39</v>
      </c>
      <c r="L2523" s="4">
        <v>22834.82</v>
      </c>
    </row>
    <row r="2524" spans="1:12" s="2" customFormat="1" ht="39.950000000000003" customHeight="1" x14ac:dyDescent="0.25">
      <c r="A2524" s="3" t="s">
        <v>3391</v>
      </c>
      <c r="B2524" s="3" t="s">
        <v>421</v>
      </c>
      <c r="C2524" s="3" t="s">
        <v>606</v>
      </c>
      <c r="D2524" s="3" t="s">
        <v>395</v>
      </c>
      <c r="E2524" s="3" t="str">
        <f>VLOOKUP($A2524,[1]Consolidado!$C$2:$H$3834,4,FALSE)</f>
        <v>Activo</v>
      </c>
      <c r="F2524" s="3" t="str">
        <f>VLOOKUP($A2524,[1]Consolidado!$C$2:$H$3834,6,FALSE)</f>
        <v>Fijo</v>
      </c>
      <c r="G2524" s="4">
        <v>24273</v>
      </c>
      <c r="H2524" s="4">
        <v>0</v>
      </c>
      <c r="I2524" s="4">
        <v>0</v>
      </c>
      <c r="J2524" s="4">
        <v>696.64</v>
      </c>
      <c r="K2524" s="4">
        <v>5052.58</v>
      </c>
      <c r="L2524" s="4">
        <v>18523.78</v>
      </c>
    </row>
    <row r="2525" spans="1:12" s="2" customFormat="1" ht="39.950000000000003" customHeight="1" x14ac:dyDescent="0.25">
      <c r="A2525" s="3" t="s">
        <v>3392</v>
      </c>
      <c r="B2525" s="3" t="s">
        <v>421</v>
      </c>
      <c r="C2525" s="3" t="s">
        <v>4007</v>
      </c>
      <c r="D2525" s="3" t="s">
        <v>37</v>
      </c>
      <c r="E2525" s="3" t="str">
        <f>VLOOKUP($A2525,[1]Consolidado!$C$2:$H$3834,4,FALSE)</f>
        <v>Activo</v>
      </c>
      <c r="F2525" s="3" t="str">
        <f>VLOOKUP($A2525,[1]Consolidado!$C$2:$H$3834,6,FALSE)</f>
        <v>Fijo</v>
      </c>
      <c r="G2525" s="4">
        <v>58252</v>
      </c>
      <c r="H2525" s="4">
        <v>3157.7118333333328</v>
      </c>
      <c r="I2525" s="4">
        <v>1770.86</v>
      </c>
      <c r="J2525" s="4">
        <v>1671.83</v>
      </c>
      <c r="K2525" s="4">
        <v>14230.61</v>
      </c>
      <c r="L2525" s="4">
        <v>37420.988166666662</v>
      </c>
    </row>
    <row r="2526" spans="1:12" s="2" customFormat="1" ht="39.950000000000003" customHeight="1" x14ac:dyDescent="0.25">
      <c r="A2526" s="3" t="s">
        <v>3393</v>
      </c>
      <c r="B2526" s="3" t="s">
        <v>421</v>
      </c>
      <c r="C2526" s="3" t="s">
        <v>580</v>
      </c>
      <c r="D2526" s="3" t="s">
        <v>118</v>
      </c>
      <c r="E2526" s="3" t="str">
        <f>VLOOKUP($A2526,[1]Consolidado!$C$2:$H$3834,4,FALSE)</f>
        <v>Activo</v>
      </c>
      <c r="F2526" s="3" t="str">
        <f>VLOOKUP($A2526,[1]Consolidado!$C$2:$H$3834,6,FALSE)</f>
        <v>Fijo</v>
      </c>
      <c r="G2526" s="4">
        <v>26254</v>
      </c>
      <c r="H2526" s="4">
        <v>0</v>
      </c>
      <c r="I2526" s="4">
        <v>0</v>
      </c>
      <c r="J2526" s="4">
        <v>753.49</v>
      </c>
      <c r="K2526" s="4">
        <v>3808.2200000000003</v>
      </c>
      <c r="L2526" s="4">
        <v>21692.289999999997</v>
      </c>
    </row>
    <row r="2527" spans="1:12" s="2" customFormat="1" ht="39.950000000000003" customHeight="1" x14ac:dyDescent="0.25">
      <c r="A2527" s="3" t="s">
        <v>3394</v>
      </c>
      <c r="B2527" s="3" t="s">
        <v>422</v>
      </c>
      <c r="C2527" s="3" t="s">
        <v>632</v>
      </c>
      <c r="D2527" s="3" t="s">
        <v>123</v>
      </c>
      <c r="E2527" s="3" t="str">
        <f>VLOOKUP($A2527,[1]Consolidado!$C$2:$H$3834,4,FALSE)</f>
        <v>Activo</v>
      </c>
      <c r="F2527" s="3" t="str">
        <f>VLOOKUP($A2527,[1]Consolidado!$C$2:$H$3834,6,FALSE)</f>
        <v>Fijo</v>
      </c>
      <c r="G2527" s="4">
        <v>42784</v>
      </c>
      <c r="H2527" s="4">
        <v>835.57037500000013</v>
      </c>
      <c r="I2527" s="4">
        <v>1300.6300000000001</v>
      </c>
      <c r="J2527" s="4">
        <v>1227.9000000000001</v>
      </c>
      <c r="K2527" s="4">
        <v>17937.899999999998</v>
      </c>
      <c r="L2527" s="4">
        <v>21481.999625</v>
      </c>
    </row>
    <row r="2528" spans="1:12" s="2" customFormat="1" ht="39.950000000000003" customHeight="1" x14ac:dyDescent="0.25">
      <c r="A2528" s="3" t="s">
        <v>3395</v>
      </c>
      <c r="B2528" s="3" t="s">
        <v>422</v>
      </c>
      <c r="C2528" s="3" t="s">
        <v>4006</v>
      </c>
      <c r="D2528" s="3" t="s">
        <v>37</v>
      </c>
      <c r="E2528" s="3" t="str">
        <f>VLOOKUP($A2528,[1]Consolidado!$C$2:$H$3834,4,FALSE)</f>
        <v>Activo</v>
      </c>
      <c r="F2528" s="3" t="str">
        <f>VLOOKUP($A2528,[1]Consolidado!$C$2:$H$3834,6,FALSE)</f>
        <v>Fijo</v>
      </c>
      <c r="G2528" s="4">
        <v>18687</v>
      </c>
      <c r="H2528" s="4">
        <v>0</v>
      </c>
      <c r="I2528" s="4">
        <v>0</v>
      </c>
      <c r="J2528" s="4">
        <v>536.32000000000005</v>
      </c>
      <c r="K2528" s="4">
        <v>2949.45</v>
      </c>
      <c r="L2528" s="4">
        <v>15201.23</v>
      </c>
    </row>
    <row r="2529" spans="1:12" s="2" customFormat="1" ht="39.950000000000003" customHeight="1" x14ac:dyDescent="0.25">
      <c r="A2529" s="3" t="s">
        <v>3396</v>
      </c>
      <c r="B2529" s="3" t="s">
        <v>421</v>
      </c>
      <c r="C2529" s="3" t="s">
        <v>3</v>
      </c>
      <c r="D2529" s="3" t="s">
        <v>37</v>
      </c>
      <c r="E2529" s="3" t="str">
        <f>VLOOKUP($A2529,[1]Consolidado!$C$2:$H$3834,4,FALSE)</f>
        <v>Activo</v>
      </c>
      <c r="F2529" s="3" t="str">
        <f>VLOOKUP($A2529,[1]Consolidado!$C$2:$H$3834,6,FALSE)</f>
        <v>Fijo</v>
      </c>
      <c r="G2529" s="4">
        <v>26254</v>
      </c>
      <c r="H2529" s="4">
        <v>0</v>
      </c>
      <c r="I2529" s="4">
        <v>0</v>
      </c>
      <c r="J2529" s="4">
        <v>753.49</v>
      </c>
      <c r="K2529" s="4">
        <v>4165.7</v>
      </c>
      <c r="L2529" s="4">
        <v>21334.809999999998</v>
      </c>
    </row>
    <row r="2530" spans="1:12" s="2" customFormat="1" ht="39.950000000000003" customHeight="1" x14ac:dyDescent="0.25">
      <c r="A2530" s="3" t="s">
        <v>3397</v>
      </c>
      <c r="B2530" s="3" t="s">
        <v>422</v>
      </c>
      <c r="C2530" s="3" t="s">
        <v>584</v>
      </c>
      <c r="D2530" s="3" t="s">
        <v>156</v>
      </c>
      <c r="E2530" s="3" t="str">
        <f>VLOOKUP($A2530,[1]Consolidado!$C$2:$H$3834,4,FALSE)</f>
        <v>Activo</v>
      </c>
      <c r="F2530" s="3" t="str">
        <f>VLOOKUP($A2530,[1]Consolidado!$C$2:$H$3834,6,FALSE)</f>
        <v>Fijo</v>
      </c>
      <c r="G2530" s="4">
        <v>39312</v>
      </c>
      <c r="H2530" s="4">
        <v>345.55037499999958</v>
      </c>
      <c r="I2530" s="4">
        <v>1195.08</v>
      </c>
      <c r="J2530" s="4">
        <v>1128.25</v>
      </c>
      <c r="K2530" s="4">
        <v>10331.849999999999</v>
      </c>
      <c r="L2530" s="4">
        <v>26311.269625000001</v>
      </c>
    </row>
    <row r="2531" spans="1:12" s="2" customFormat="1" ht="39.950000000000003" customHeight="1" x14ac:dyDescent="0.25">
      <c r="A2531" s="3" t="s">
        <v>3398</v>
      </c>
      <c r="B2531" s="3" t="s">
        <v>421</v>
      </c>
      <c r="C2531" s="3" t="s">
        <v>3980</v>
      </c>
      <c r="D2531" s="3" t="s">
        <v>432</v>
      </c>
      <c r="E2531" s="3" t="str">
        <f>VLOOKUP($A2531,[1]Consolidado!$C$2:$H$3834,4,FALSE)</f>
        <v>Activo</v>
      </c>
      <c r="F2531" s="3" t="str">
        <f>VLOOKUP($A2531,[1]Consolidado!$C$2:$H$3834,6,FALSE)</f>
        <v>Fijo</v>
      </c>
      <c r="G2531" s="4">
        <v>58757</v>
      </c>
      <c r="H2531" s="4">
        <v>3252.7418333333335</v>
      </c>
      <c r="I2531" s="4">
        <v>1786.21</v>
      </c>
      <c r="J2531" s="4">
        <v>1686.33</v>
      </c>
      <c r="K2531" s="4">
        <v>19143.37</v>
      </c>
      <c r="L2531" s="4">
        <v>32888.348166666663</v>
      </c>
    </row>
    <row r="2532" spans="1:12" s="2" customFormat="1" ht="39.950000000000003" customHeight="1" x14ac:dyDescent="0.25">
      <c r="A2532" s="3" t="s">
        <v>3399</v>
      </c>
      <c r="B2532" s="3" t="s">
        <v>422</v>
      </c>
      <c r="C2532" s="3" t="s">
        <v>3980</v>
      </c>
      <c r="D2532" s="3" t="s">
        <v>291</v>
      </c>
      <c r="E2532" s="3" t="str">
        <f>VLOOKUP($A2532,[1]Consolidado!$C$2:$H$3834,4,FALSE)</f>
        <v>Activo</v>
      </c>
      <c r="F2532" s="3" t="str">
        <f>VLOOKUP($A2532,[1]Consolidado!$C$2:$H$3834,6,FALSE)</f>
        <v>Fijo</v>
      </c>
      <c r="G2532" s="4">
        <v>58757</v>
      </c>
      <c r="H2532" s="4">
        <v>3252.7418333333335</v>
      </c>
      <c r="I2532" s="4">
        <v>1786.21</v>
      </c>
      <c r="J2532" s="4">
        <v>1686.33</v>
      </c>
      <c r="K2532" s="4">
        <v>6532.13</v>
      </c>
      <c r="L2532" s="4">
        <v>45499.588166666668</v>
      </c>
    </row>
    <row r="2533" spans="1:12" s="2" customFormat="1" ht="39.950000000000003" customHeight="1" x14ac:dyDescent="0.25">
      <c r="A2533" s="3" t="s">
        <v>3400</v>
      </c>
      <c r="B2533" s="3" t="s">
        <v>422</v>
      </c>
      <c r="C2533" s="3" t="s">
        <v>4033</v>
      </c>
      <c r="D2533" s="3" t="s">
        <v>290</v>
      </c>
      <c r="E2533" s="3" t="str">
        <f>VLOOKUP($A2533,[1]Consolidado!$C$2:$H$3834,4,FALSE)</f>
        <v>Activo</v>
      </c>
      <c r="F2533" s="3" t="str">
        <f>VLOOKUP($A2533,[1]Consolidado!$C$2:$H$3834,6,FALSE)</f>
        <v>Fijo</v>
      </c>
      <c r="G2533" s="4">
        <v>50096</v>
      </c>
      <c r="H2533" s="4">
        <v>1610.2288750000007</v>
      </c>
      <c r="I2533" s="4">
        <v>1522.92</v>
      </c>
      <c r="J2533" s="4">
        <v>1437.76</v>
      </c>
      <c r="K2533" s="4">
        <v>20016.7</v>
      </c>
      <c r="L2533" s="4">
        <v>25508.391124999998</v>
      </c>
    </row>
    <row r="2534" spans="1:12" s="2" customFormat="1" ht="39.950000000000003" customHeight="1" x14ac:dyDescent="0.25">
      <c r="A2534" s="3" t="s">
        <v>3401</v>
      </c>
      <c r="B2534" s="3" t="s">
        <v>422</v>
      </c>
      <c r="C2534" s="3" t="s">
        <v>3980</v>
      </c>
      <c r="D2534" s="3" t="s">
        <v>293</v>
      </c>
      <c r="E2534" s="3" t="str">
        <f>VLOOKUP($A2534,[1]Consolidado!$C$2:$H$3834,4,FALSE)</f>
        <v>Activo</v>
      </c>
      <c r="F2534" s="3" t="str">
        <f>VLOOKUP($A2534,[1]Consolidado!$C$2:$H$3834,6,FALSE)</f>
        <v>Fijo</v>
      </c>
      <c r="G2534" s="4">
        <v>58757</v>
      </c>
      <c r="H2534" s="4">
        <v>3252.7418333333335</v>
      </c>
      <c r="I2534" s="4">
        <v>1786.21</v>
      </c>
      <c r="J2534" s="4">
        <v>1686.33</v>
      </c>
      <c r="K2534" s="4">
        <v>2059</v>
      </c>
      <c r="L2534" s="4">
        <v>49972.718166666666</v>
      </c>
    </row>
    <row r="2535" spans="1:12" s="2" customFormat="1" ht="39.950000000000003" customHeight="1" x14ac:dyDescent="0.25">
      <c r="A2535" s="3" t="s">
        <v>3402</v>
      </c>
      <c r="B2535" s="3" t="s">
        <v>422</v>
      </c>
      <c r="C2535" s="3" t="s">
        <v>4000</v>
      </c>
      <c r="D2535" s="3" t="s">
        <v>81</v>
      </c>
      <c r="E2535" s="3" t="str">
        <f>VLOOKUP($A2535,[1]Consolidado!$C$2:$H$3834,4,FALSE)</f>
        <v>Activo</v>
      </c>
      <c r="F2535" s="3" t="str">
        <f>VLOOKUP($A2535,[1]Consolidado!$C$2:$H$3834,6,FALSE)</f>
        <v>Fijo</v>
      </c>
      <c r="G2535" s="4">
        <v>37574</v>
      </c>
      <c r="H2535" s="4">
        <v>0</v>
      </c>
      <c r="I2535" s="4">
        <v>1142.25</v>
      </c>
      <c r="J2535" s="4">
        <v>1078.3699999999999</v>
      </c>
      <c r="K2535" s="4">
        <v>6640.82</v>
      </c>
      <c r="L2535" s="4">
        <v>28712.559999999998</v>
      </c>
    </row>
    <row r="2536" spans="1:12" s="2" customFormat="1" ht="39.950000000000003" customHeight="1" x14ac:dyDescent="0.25">
      <c r="A2536" s="3" t="s">
        <v>3403</v>
      </c>
      <c r="B2536" s="3" t="s">
        <v>422</v>
      </c>
      <c r="C2536" s="3" t="s">
        <v>4047</v>
      </c>
      <c r="D2536" s="3" t="s">
        <v>249</v>
      </c>
      <c r="E2536" s="3" t="str">
        <f>VLOOKUP($A2536,[1]Consolidado!$C$2:$H$3834,4,FALSE)</f>
        <v>Activo</v>
      </c>
      <c r="F2536" s="3" t="str">
        <f>VLOOKUP($A2536,[1]Consolidado!$C$2:$H$3834,6,FALSE)</f>
        <v>Fijo</v>
      </c>
      <c r="G2536" s="4">
        <v>54454</v>
      </c>
      <c r="H2536" s="4">
        <v>2482.6153749999999</v>
      </c>
      <c r="I2536" s="4">
        <v>1655.4</v>
      </c>
      <c r="J2536" s="4">
        <v>1562.83</v>
      </c>
      <c r="K2536" s="4">
        <v>25</v>
      </c>
      <c r="L2536" s="4">
        <v>48728.154624999996</v>
      </c>
    </row>
    <row r="2537" spans="1:12" s="2" customFormat="1" ht="39.950000000000003" customHeight="1" x14ac:dyDescent="0.25">
      <c r="A2537" s="3" t="s">
        <v>3404</v>
      </c>
      <c r="B2537" s="3" t="s">
        <v>421</v>
      </c>
      <c r="C2537" s="3" t="s">
        <v>606</v>
      </c>
      <c r="D2537" s="3" t="s">
        <v>343</v>
      </c>
      <c r="E2537" s="3" t="str">
        <f>VLOOKUP($A2537,[1]Consolidado!$C$2:$H$3834,4,FALSE)</f>
        <v>Activo</v>
      </c>
      <c r="F2537" s="3" t="str">
        <f>VLOOKUP($A2537,[1]Consolidado!$C$2:$H$3834,6,FALSE)</f>
        <v>Fijo</v>
      </c>
      <c r="G2537" s="4">
        <v>24273</v>
      </c>
      <c r="H2537" s="4">
        <v>0</v>
      </c>
      <c r="I2537" s="4">
        <v>0</v>
      </c>
      <c r="J2537" s="4">
        <v>696.64</v>
      </c>
      <c r="K2537" s="4">
        <v>6631.55</v>
      </c>
      <c r="L2537" s="4">
        <v>16944.810000000001</v>
      </c>
    </row>
    <row r="2538" spans="1:12" s="2" customFormat="1" ht="39.950000000000003" customHeight="1" x14ac:dyDescent="0.25">
      <c r="A2538" s="3" t="s">
        <v>3405</v>
      </c>
      <c r="B2538" s="3" t="s">
        <v>422</v>
      </c>
      <c r="C2538" s="3" t="s">
        <v>633</v>
      </c>
      <c r="D2538" s="3" t="s">
        <v>367</v>
      </c>
      <c r="E2538" s="3" t="str">
        <f>VLOOKUP($A2538,[1]Consolidado!$C$2:$H$3834,4,FALSE)</f>
        <v>Activo</v>
      </c>
      <c r="F2538" s="3" t="str">
        <f>VLOOKUP($A2538,[1]Consolidado!$C$2:$H$3834,6,FALSE)</f>
        <v>Fijo</v>
      </c>
      <c r="G2538" s="4">
        <v>64671</v>
      </c>
      <c r="H2538" s="4">
        <v>4365.6378333333341</v>
      </c>
      <c r="I2538" s="4">
        <v>1966</v>
      </c>
      <c r="J2538" s="4">
        <v>1856.06</v>
      </c>
      <c r="K2538" s="4">
        <v>16184.43</v>
      </c>
      <c r="L2538" s="4">
        <v>40298.872166666668</v>
      </c>
    </row>
    <row r="2539" spans="1:12" s="2" customFormat="1" ht="39.950000000000003" customHeight="1" x14ac:dyDescent="0.25">
      <c r="A2539" s="3" t="s">
        <v>3406</v>
      </c>
      <c r="B2539" s="3" t="s">
        <v>422</v>
      </c>
      <c r="C2539" s="3" t="s">
        <v>581</v>
      </c>
      <c r="D2539" s="3" t="s">
        <v>405</v>
      </c>
      <c r="E2539" s="3" t="str">
        <f>VLOOKUP($A2539,[1]Consolidado!$C$2:$H$3834,4,FALSE)</f>
        <v>Activo</v>
      </c>
      <c r="F2539" s="3" t="str">
        <f>VLOOKUP($A2539,[1]Consolidado!$C$2:$H$3834,6,FALSE)</f>
        <v>Fijo</v>
      </c>
      <c r="G2539" s="4">
        <v>44730</v>
      </c>
      <c r="H2539" s="4">
        <v>1110.218875</v>
      </c>
      <c r="I2539" s="4">
        <v>1359.79</v>
      </c>
      <c r="J2539" s="4">
        <v>1283.75</v>
      </c>
      <c r="K2539" s="4">
        <v>2231.8000000000002</v>
      </c>
      <c r="L2539" s="4">
        <v>38744.441124999998</v>
      </c>
    </row>
    <row r="2540" spans="1:12" s="2" customFormat="1" ht="39.950000000000003" customHeight="1" x14ac:dyDescent="0.25">
      <c r="A2540" s="3" t="s">
        <v>3407</v>
      </c>
      <c r="B2540" s="3" t="s">
        <v>422</v>
      </c>
      <c r="C2540" s="3" t="s">
        <v>4000</v>
      </c>
      <c r="D2540" s="3" t="s">
        <v>89</v>
      </c>
      <c r="E2540" s="3" t="str">
        <f>VLOOKUP($A2540,[1]Consolidado!$C$2:$H$3834,4,FALSE)</f>
        <v>Activo</v>
      </c>
      <c r="F2540" s="3" t="str">
        <f>VLOOKUP($A2540,[1]Consolidado!$C$2:$H$3834,6,FALSE)</f>
        <v>Fijo</v>
      </c>
      <c r="G2540" s="4">
        <v>37574</v>
      </c>
      <c r="H2540" s="4">
        <v>0</v>
      </c>
      <c r="I2540" s="4">
        <v>1142.25</v>
      </c>
      <c r="J2540" s="4">
        <v>1078.3699999999999</v>
      </c>
      <c r="K2540" s="4">
        <v>11466.929999999998</v>
      </c>
      <c r="L2540" s="4">
        <v>23886.449999999997</v>
      </c>
    </row>
    <row r="2541" spans="1:12" s="2" customFormat="1" ht="39.950000000000003" customHeight="1" x14ac:dyDescent="0.25">
      <c r="A2541" s="3" t="s">
        <v>3408</v>
      </c>
      <c r="B2541" s="3" t="s">
        <v>421</v>
      </c>
      <c r="C2541" s="3" t="s">
        <v>3980</v>
      </c>
      <c r="D2541" s="3" t="s">
        <v>291</v>
      </c>
      <c r="E2541" s="3" t="str">
        <f>VLOOKUP($A2541,[1]Consolidado!$C$2:$H$3834,4,FALSE)</f>
        <v>Activo</v>
      </c>
      <c r="F2541" s="3" t="str">
        <f>VLOOKUP($A2541,[1]Consolidado!$C$2:$H$3834,6,FALSE)</f>
        <v>Fijo</v>
      </c>
      <c r="G2541" s="4">
        <v>58757</v>
      </c>
      <c r="H2541" s="4">
        <v>2909.6498333333329</v>
      </c>
      <c r="I2541" s="4">
        <v>1786.21</v>
      </c>
      <c r="J2541" s="4">
        <v>1686.33</v>
      </c>
      <c r="K2541" s="4">
        <v>10553.99</v>
      </c>
      <c r="L2541" s="4">
        <v>41820.820166666672</v>
      </c>
    </row>
    <row r="2542" spans="1:12" s="2" customFormat="1" ht="39.950000000000003" customHeight="1" x14ac:dyDescent="0.25">
      <c r="A2542" s="3" t="s">
        <v>3409</v>
      </c>
      <c r="B2542" s="3" t="s">
        <v>422</v>
      </c>
      <c r="C2542" s="3" t="s">
        <v>4000</v>
      </c>
      <c r="D2542" s="3" t="s">
        <v>349</v>
      </c>
      <c r="E2542" s="3" t="str">
        <f>VLOOKUP($A2542,[1]Consolidado!$C$2:$H$3834,4,FALSE)</f>
        <v>Activo</v>
      </c>
      <c r="F2542" s="3" t="str">
        <f>VLOOKUP($A2542,[1]Consolidado!$C$2:$H$3834,6,FALSE)</f>
        <v>Fijo</v>
      </c>
      <c r="G2542" s="4">
        <v>37574</v>
      </c>
      <c r="H2542" s="4">
        <v>100.25687499999913</v>
      </c>
      <c r="I2542" s="4">
        <v>1142.25</v>
      </c>
      <c r="J2542" s="4">
        <v>1078.3699999999999</v>
      </c>
      <c r="K2542" s="4">
        <v>12797.839999999998</v>
      </c>
      <c r="L2542" s="4">
        <v>22455.283125000002</v>
      </c>
    </row>
    <row r="2543" spans="1:12" s="2" customFormat="1" ht="39.950000000000003" customHeight="1" x14ac:dyDescent="0.25">
      <c r="A2543" s="3" t="s">
        <v>3410</v>
      </c>
      <c r="B2543" s="3" t="s">
        <v>421</v>
      </c>
      <c r="C2543" s="3" t="s">
        <v>590</v>
      </c>
      <c r="D2543" s="3" t="s">
        <v>538</v>
      </c>
      <c r="E2543" s="3" t="str">
        <f>VLOOKUP($A2543,[1]Consolidado!$C$2:$H$3834,4,FALSE)</f>
        <v>Activo</v>
      </c>
      <c r="F2543" s="3" t="str">
        <f>VLOOKUP($A2543,[1]Consolidado!$C$2:$H$3834,6,FALSE)</f>
        <v>Fijo</v>
      </c>
      <c r="G2543" s="4">
        <v>36952</v>
      </c>
      <c r="H2543" s="4">
        <v>12.470875000000524</v>
      </c>
      <c r="I2543" s="4">
        <v>1123.3399999999999</v>
      </c>
      <c r="J2543" s="4">
        <v>1060.52</v>
      </c>
      <c r="K2543" s="4">
        <v>4429.3999999999996</v>
      </c>
      <c r="L2543" s="4">
        <v>30326.269125000006</v>
      </c>
    </row>
    <row r="2544" spans="1:12" s="2" customFormat="1" ht="39.950000000000003" customHeight="1" x14ac:dyDescent="0.25">
      <c r="A2544" s="3" t="s">
        <v>3411</v>
      </c>
      <c r="B2544" s="3" t="s">
        <v>421</v>
      </c>
      <c r="C2544" s="3" t="s">
        <v>4047</v>
      </c>
      <c r="D2544" s="3" t="s">
        <v>294</v>
      </c>
      <c r="E2544" s="3" t="str">
        <f>VLOOKUP($A2544,[1]Consolidado!$C$2:$H$3834,4,FALSE)</f>
        <v>Activo</v>
      </c>
      <c r="F2544" s="3" t="str">
        <f>VLOOKUP($A2544,[1]Consolidado!$C$2:$H$3834,6,FALSE)</f>
        <v>Fijo</v>
      </c>
      <c r="G2544" s="4">
        <v>54454</v>
      </c>
      <c r="H2544" s="4">
        <v>2482.6153749999999</v>
      </c>
      <c r="I2544" s="4">
        <v>1655.4</v>
      </c>
      <c r="J2544" s="4">
        <v>1562.83</v>
      </c>
      <c r="K2544" s="4">
        <v>23049.9</v>
      </c>
      <c r="L2544" s="4">
        <v>25703.254624999994</v>
      </c>
    </row>
    <row r="2545" spans="1:12" s="2" customFormat="1" ht="39.950000000000003" customHeight="1" x14ac:dyDescent="0.25">
      <c r="A2545" s="3" t="s">
        <v>3412</v>
      </c>
      <c r="B2545" s="3" t="s">
        <v>421</v>
      </c>
      <c r="C2545" s="3" t="s">
        <v>577</v>
      </c>
      <c r="D2545" s="3" t="s">
        <v>343</v>
      </c>
      <c r="E2545" s="3" t="str">
        <f>VLOOKUP($A2545,[1]Consolidado!$C$2:$H$3834,4,FALSE)</f>
        <v>Activo</v>
      </c>
      <c r="F2545" s="3" t="str">
        <f>VLOOKUP($A2545,[1]Consolidado!$C$2:$H$3834,6,FALSE)</f>
        <v>Fijo</v>
      </c>
      <c r="G2545" s="4">
        <v>22873</v>
      </c>
      <c r="H2545" s="4">
        <v>0</v>
      </c>
      <c r="I2545" s="4">
        <v>0</v>
      </c>
      <c r="J2545" s="4">
        <v>656.46</v>
      </c>
      <c r="K2545" s="4">
        <v>22645.52</v>
      </c>
      <c r="L2545" s="4">
        <v>-428.97999999999956</v>
      </c>
    </row>
    <row r="2546" spans="1:12" s="2" customFormat="1" ht="39.950000000000003" customHeight="1" x14ac:dyDescent="0.25">
      <c r="A2546" s="3" t="s">
        <v>3413</v>
      </c>
      <c r="B2546" s="3" t="s">
        <v>422</v>
      </c>
      <c r="C2546" s="3" t="s">
        <v>4033</v>
      </c>
      <c r="D2546" s="3" t="s">
        <v>306</v>
      </c>
      <c r="E2546" s="3" t="str">
        <f>VLOOKUP($A2546,[1]Consolidado!$C$2:$H$3834,4,FALSE)</f>
        <v>Activo</v>
      </c>
      <c r="F2546" s="3" t="str">
        <f>VLOOKUP($A2546,[1]Consolidado!$C$2:$H$3834,6,FALSE)</f>
        <v>Fijo</v>
      </c>
      <c r="G2546" s="4">
        <v>50096</v>
      </c>
      <c r="H2546" s="4">
        <v>1610.2288750000007</v>
      </c>
      <c r="I2546" s="4">
        <v>1522.92</v>
      </c>
      <c r="J2546" s="4">
        <v>1437.76</v>
      </c>
      <c r="K2546" s="4">
        <v>3208.2200000000003</v>
      </c>
      <c r="L2546" s="4">
        <v>42316.871124999998</v>
      </c>
    </row>
    <row r="2547" spans="1:12" s="2" customFormat="1" ht="39.950000000000003" customHeight="1" x14ac:dyDescent="0.25">
      <c r="A2547" s="3" t="s">
        <v>3414</v>
      </c>
      <c r="B2547" s="3" t="s">
        <v>422</v>
      </c>
      <c r="C2547" s="3" t="s">
        <v>3980</v>
      </c>
      <c r="D2547" s="3" t="s">
        <v>291</v>
      </c>
      <c r="E2547" s="3" t="str">
        <f>VLOOKUP($A2547,[1]Consolidado!$C$2:$H$3834,4,FALSE)</f>
        <v>Activo</v>
      </c>
      <c r="F2547" s="3" t="str">
        <f>VLOOKUP($A2547,[1]Consolidado!$C$2:$H$3834,6,FALSE)</f>
        <v>Fijo</v>
      </c>
      <c r="G2547" s="4">
        <v>58757</v>
      </c>
      <c r="H2547" s="4">
        <v>3252.7418333333335</v>
      </c>
      <c r="I2547" s="4">
        <v>1786.21</v>
      </c>
      <c r="J2547" s="4">
        <v>1686.33</v>
      </c>
      <c r="K2547" s="4">
        <v>6033.43</v>
      </c>
      <c r="L2547" s="4">
        <v>45998.288166666665</v>
      </c>
    </row>
    <row r="2548" spans="1:12" s="2" customFormat="1" ht="39.950000000000003" customHeight="1" x14ac:dyDescent="0.25">
      <c r="A2548" s="3" t="s">
        <v>3415</v>
      </c>
      <c r="B2548" s="3" t="s">
        <v>421</v>
      </c>
      <c r="C2548" s="3" t="s">
        <v>3980</v>
      </c>
      <c r="D2548" s="3" t="s">
        <v>567</v>
      </c>
      <c r="E2548" s="3" t="str">
        <f>VLOOKUP($A2548,[1]Consolidado!$C$2:$H$3834,4,FALSE)</f>
        <v>Activo</v>
      </c>
      <c r="F2548" s="3" t="str">
        <f>VLOOKUP($A2548,[1]Consolidado!$C$2:$H$3834,6,FALSE)</f>
        <v>Fijo</v>
      </c>
      <c r="G2548" s="4">
        <v>58757</v>
      </c>
      <c r="H2548" s="4">
        <v>3252.7418333333335</v>
      </c>
      <c r="I2548" s="4">
        <v>1786.21</v>
      </c>
      <c r="J2548" s="4">
        <v>1686.33</v>
      </c>
      <c r="K2548" s="4">
        <v>24875.77</v>
      </c>
      <c r="L2548" s="4">
        <v>27155.948166666665</v>
      </c>
    </row>
    <row r="2549" spans="1:12" s="2" customFormat="1" ht="39.950000000000003" customHeight="1" x14ac:dyDescent="0.25">
      <c r="A2549" s="3" t="s">
        <v>3416</v>
      </c>
      <c r="B2549" s="3" t="s">
        <v>421</v>
      </c>
      <c r="C2549" s="3" t="s">
        <v>634</v>
      </c>
      <c r="D2549" s="3" t="s">
        <v>174</v>
      </c>
      <c r="E2549" s="3" t="str">
        <f>VLOOKUP($A2549,[1]Consolidado!$C$2:$H$3834,4,FALSE)</f>
        <v>Activo</v>
      </c>
      <c r="F2549" s="3" t="str">
        <f>VLOOKUP($A2549,[1]Consolidado!$C$2:$H$3834,6,FALSE)</f>
        <v>Fijo</v>
      </c>
      <c r="G2549" s="4">
        <v>37922</v>
      </c>
      <c r="H2549" s="4">
        <v>149.37137499999952</v>
      </c>
      <c r="I2549" s="4">
        <v>1152.83</v>
      </c>
      <c r="J2549" s="4">
        <v>1088.3599999999999</v>
      </c>
      <c r="K2549" s="4">
        <v>14793.15</v>
      </c>
      <c r="L2549" s="4">
        <v>20738.288624999994</v>
      </c>
    </row>
    <row r="2550" spans="1:12" s="2" customFormat="1" ht="39.950000000000003" customHeight="1" x14ac:dyDescent="0.25">
      <c r="A2550" s="3" t="s">
        <v>3417</v>
      </c>
      <c r="B2550" s="3" t="s">
        <v>421</v>
      </c>
      <c r="C2550" s="3" t="s">
        <v>4047</v>
      </c>
      <c r="D2550" s="3" t="s">
        <v>544</v>
      </c>
      <c r="E2550" s="3" t="str">
        <f>VLOOKUP($A2550,[1]Consolidado!$C$2:$H$3834,4,FALSE)</f>
        <v>Activo</v>
      </c>
      <c r="F2550" s="3" t="str">
        <f>VLOOKUP($A2550,[1]Consolidado!$C$2:$H$3834,6,FALSE)</f>
        <v>Fijo</v>
      </c>
      <c r="G2550" s="4">
        <v>54454</v>
      </c>
      <c r="H2550" s="4">
        <v>2482.6153749999999</v>
      </c>
      <c r="I2550" s="4">
        <v>1655.4</v>
      </c>
      <c r="J2550" s="4">
        <v>1562.83</v>
      </c>
      <c r="K2550" s="4">
        <v>6840.91</v>
      </c>
      <c r="L2550" s="4">
        <v>41912.244624999992</v>
      </c>
    </row>
    <row r="2551" spans="1:12" s="2" customFormat="1" ht="39.950000000000003" customHeight="1" x14ac:dyDescent="0.25">
      <c r="A2551" s="3" t="s">
        <v>3418</v>
      </c>
      <c r="B2551" s="3" t="s">
        <v>422</v>
      </c>
      <c r="C2551" s="3" t="s">
        <v>593</v>
      </c>
      <c r="D2551" s="3" t="s">
        <v>106</v>
      </c>
      <c r="E2551" s="3" t="str">
        <f>VLOOKUP($A2551,[1]Consolidado!$C$2:$H$3834,4,FALSE)</f>
        <v>Activo</v>
      </c>
      <c r="F2551" s="3" t="str">
        <f>VLOOKUP($A2551,[1]Consolidado!$C$2:$H$3834,6,FALSE)</f>
        <v>Fijo</v>
      </c>
      <c r="G2551" s="4">
        <v>41329</v>
      </c>
      <c r="H2551" s="4">
        <v>630.21887500000014</v>
      </c>
      <c r="I2551" s="4">
        <v>1256.4000000000001</v>
      </c>
      <c r="J2551" s="4">
        <v>1186.1400000000001</v>
      </c>
      <c r="K2551" s="4">
        <v>14191.630000000001</v>
      </c>
      <c r="L2551" s="4">
        <v>24064.611124999999</v>
      </c>
    </row>
    <row r="2552" spans="1:12" s="2" customFormat="1" ht="39.950000000000003" customHeight="1" x14ac:dyDescent="0.25">
      <c r="A2552" s="3" t="s">
        <v>3419</v>
      </c>
      <c r="B2552" s="3" t="s">
        <v>422</v>
      </c>
      <c r="C2552" s="3" t="s">
        <v>591</v>
      </c>
      <c r="D2552" s="3" t="s">
        <v>497</v>
      </c>
      <c r="E2552" s="3" t="str">
        <f>VLOOKUP($A2552,[1]Consolidado!$C$2:$H$3834,4,FALSE)</f>
        <v>Activo</v>
      </c>
      <c r="F2552" s="3" t="str">
        <f>VLOOKUP($A2552,[1]Consolidado!$C$2:$H$3834,6,FALSE)</f>
        <v>Fijo</v>
      </c>
      <c r="G2552" s="4">
        <v>49008</v>
      </c>
      <c r="H2552" s="4">
        <v>1713.9943750000004</v>
      </c>
      <c r="I2552" s="4">
        <v>1489.84</v>
      </c>
      <c r="J2552" s="4">
        <v>1406.53</v>
      </c>
      <c r="K2552" s="4">
        <v>2691.23</v>
      </c>
      <c r="L2552" s="4">
        <v>41706.405624999999</v>
      </c>
    </row>
    <row r="2553" spans="1:12" s="2" customFormat="1" ht="39.950000000000003" customHeight="1" x14ac:dyDescent="0.25">
      <c r="A2553" s="3" t="s">
        <v>3420</v>
      </c>
      <c r="B2553" s="3" t="s">
        <v>422</v>
      </c>
      <c r="C2553" s="3" t="s">
        <v>3980</v>
      </c>
      <c r="D2553" s="3" t="s">
        <v>291</v>
      </c>
      <c r="E2553" s="3" t="str">
        <f>VLOOKUP($A2553,[1]Consolidado!$C$2:$H$3834,4,FALSE)</f>
        <v>Activo</v>
      </c>
      <c r="F2553" s="3" t="str">
        <f>VLOOKUP($A2553,[1]Consolidado!$C$2:$H$3834,6,FALSE)</f>
        <v>Fijo</v>
      </c>
      <c r="G2553" s="4">
        <v>58757</v>
      </c>
      <c r="H2553" s="4">
        <v>3252.7418333333335</v>
      </c>
      <c r="I2553" s="4">
        <v>1786.21</v>
      </c>
      <c r="J2553" s="4">
        <v>1686.33</v>
      </c>
      <c r="K2553" s="4">
        <v>3532.7000000000003</v>
      </c>
      <c r="L2553" s="4">
        <v>48499.018166666669</v>
      </c>
    </row>
    <row r="2554" spans="1:12" s="2" customFormat="1" ht="39.950000000000003" customHeight="1" x14ac:dyDescent="0.25">
      <c r="A2554" s="3" t="s">
        <v>3421</v>
      </c>
      <c r="B2554" s="3" t="s">
        <v>421</v>
      </c>
      <c r="C2554" s="3" t="s">
        <v>4047</v>
      </c>
      <c r="D2554" s="3" t="s">
        <v>294</v>
      </c>
      <c r="E2554" s="3" t="str">
        <f>VLOOKUP($A2554,[1]Consolidado!$C$2:$H$3834,4,FALSE)</f>
        <v>Activo</v>
      </c>
      <c r="F2554" s="3" t="str">
        <f>VLOOKUP($A2554,[1]Consolidado!$C$2:$H$3834,6,FALSE)</f>
        <v>Fijo</v>
      </c>
      <c r="G2554" s="4">
        <v>54454</v>
      </c>
      <c r="H2554" s="4">
        <v>2482.6153749999999</v>
      </c>
      <c r="I2554" s="4">
        <v>1655.4</v>
      </c>
      <c r="J2554" s="4">
        <v>1562.83</v>
      </c>
      <c r="K2554" s="4">
        <v>23732.28</v>
      </c>
      <c r="L2554" s="4">
        <v>25020.874624999997</v>
      </c>
    </row>
    <row r="2555" spans="1:12" s="2" customFormat="1" ht="39.950000000000003" customHeight="1" x14ac:dyDescent="0.25">
      <c r="A2555" s="3" t="s">
        <v>3422</v>
      </c>
      <c r="B2555" s="3" t="s">
        <v>421</v>
      </c>
      <c r="C2555" s="3" t="s">
        <v>3980</v>
      </c>
      <c r="D2555" s="3" t="s">
        <v>567</v>
      </c>
      <c r="E2555" s="3" t="str">
        <f>VLOOKUP($A2555,[1]Consolidado!$C$2:$H$3834,4,FALSE)</f>
        <v>Activo</v>
      </c>
      <c r="F2555" s="3" t="str">
        <f>VLOOKUP($A2555,[1]Consolidado!$C$2:$H$3834,6,FALSE)</f>
        <v>Fijo</v>
      </c>
      <c r="G2555" s="4">
        <v>58757</v>
      </c>
      <c r="H2555" s="4">
        <v>3252.7418333333335</v>
      </c>
      <c r="I2555" s="4">
        <v>1786.21</v>
      </c>
      <c r="J2555" s="4">
        <v>1686.33</v>
      </c>
      <c r="K2555" s="4">
        <v>1414.4599999999998</v>
      </c>
      <c r="L2555" s="4">
        <v>50617.258166666667</v>
      </c>
    </row>
    <row r="2556" spans="1:12" s="2" customFormat="1" ht="39.950000000000003" customHeight="1" x14ac:dyDescent="0.25">
      <c r="A2556" s="3" t="s">
        <v>3423</v>
      </c>
      <c r="B2556" s="3" t="s">
        <v>422</v>
      </c>
      <c r="C2556" s="3" t="s">
        <v>3</v>
      </c>
      <c r="D2556" s="3" t="s">
        <v>69</v>
      </c>
      <c r="E2556" s="3" t="str">
        <f>VLOOKUP($A2556,[1]Consolidado!$C$2:$H$3834,4,FALSE)</f>
        <v>Activo</v>
      </c>
      <c r="F2556" s="3" t="str">
        <f>VLOOKUP($A2556,[1]Consolidado!$C$2:$H$3834,6,FALSE)</f>
        <v>Fijo</v>
      </c>
      <c r="G2556" s="4">
        <v>26254</v>
      </c>
      <c r="H2556" s="4">
        <v>0</v>
      </c>
      <c r="I2556" s="4">
        <v>0</v>
      </c>
      <c r="J2556" s="4">
        <v>753.49</v>
      </c>
      <c r="K2556" s="4">
        <v>1894.75</v>
      </c>
      <c r="L2556" s="4">
        <v>23605.759999999998</v>
      </c>
    </row>
    <row r="2557" spans="1:12" s="2" customFormat="1" ht="39.950000000000003" customHeight="1" x14ac:dyDescent="0.25">
      <c r="A2557" s="3" t="s">
        <v>3424</v>
      </c>
      <c r="B2557" s="3" t="s">
        <v>422</v>
      </c>
      <c r="C2557" s="3" t="s">
        <v>627</v>
      </c>
      <c r="D2557" s="3" t="s">
        <v>435</v>
      </c>
      <c r="E2557" s="3" t="str">
        <f>VLOOKUP($A2557,[1]Consolidado!$C$2:$H$3834,4,FALSE)</f>
        <v>Cancelado</v>
      </c>
      <c r="F2557" s="3" t="str">
        <f>VLOOKUP($A2557,[1]Consolidado!$C$2:$H$3834,6,FALSE)</f>
        <v>Fijo</v>
      </c>
      <c r="G2557" s="4">
        <v>42718</v>
      </c>
      <c r="H2557" s="4">
        <v>826.25387499999988</v>
      </c>
      <c r="I2557" s="4">
        <v>1298.6300000000001</v>
      </c>
      <c r="J2557" s="4">
        <v>1226.01</v>
      </c>
      <c r="K2557" s="4">
        <v>14565.82</v>
      </c>
      <c r="L2557" s="4">
        <v>24801.286124999999</v>
      </c>
    </row>
    <row r="2558" spans="1:12" s="2" customFormat="1" ht="39.950000000000003" customHeight="1" x14ac:dyDescent="0.25">
      <c r="A2558" s="3" t="s">
        <v>3425</v>
      </c>
      <c r="B2558" s="3" t="s">
        <v>421</v>
      </c>
      <c r="C2558" s="3" t="s">
        <v>635</v>
      </c>
      <c r="D2558" s="3" t="s">
        <v>330</v>
      </c>
      <c r="E2558" s="3" t="str">
        <f>VLOOKUP($A2558,[1]Consolidado!$C$2:$H$3834,4,FALSE)</f>
        <v>Activo</v>
      </c>
      <c r="F2558" s="3" t="str">
        <f>VLOOKUP($A2558,[1]Consolidado!$C$2:$H$3834,6,FALSE)</f>
        <v>Fijo</v>
      </c>
      <c r="G2558" s="4">
        <v>62620</v>
      </c>
      <c r="H2558" s="4">
        <v>3979.6818333333322</v>
      </c>
      <c r="I2558" s="4">
        <v>1903.65</v>
      </c>
      <c r="J2558" s="4">
        <v>1797.19</v>
      </c>
      <c r="K2558" s="4">
        <v>10231.799999999999</v>
      </c>
      <c r="L2558" s="4">
        <v>44707.678166666665</v>
      </c>
    </row>
    <row r="2559" spans="1:12" s="2" customFormat="1" ht="39.950000000000003" customHeight="1" x14ac:dyDescent="0.25">
      <c r="A2559" s="3" t="s">
        <v>3426</v>
      </c>
      <c r="B2559" s="3" t="s">
        <v>421</v>
      </c>
      <c r="C2559" s="3" t="s">
        <v>3986</v>
      </c>
      <c r="D2559" s="3" t="s">
        <v>398</v>
      </c>
      <c r="E2559" s="3" t="str">
        <f>VLOOKUP($A2559,[1]Consolidado!$C$2:$H$3834,4,FALSE)</f>
        <v>Activo</v>
      </c>
      <c r="F2559" s="3" t="str">
        <f>VLOOKUP($A2559,[1]Consolidado!$C$2:$H$3834,6,FALSE)</f>
        <v>Fijo</v>
      </c>
      <c r="G2559" s="4">
        <v>22873</v>
      </c>
      <c r="H2559" s="4">
        <v>0</v>
      </c>
      <c r="I2559" s="4">
        <v>0</v>
      </c>
      <c r="J2559" s="4">
        <v>656.46</v>
      </c>
      <c r="K2559" s="4">
        <v>7145.76</v>
      </c>
      <c r="L2559" s="4">
        <v>15070.78</v>
      </c>
    </row>
    <row r="2560" spans="1:12" s="2" customFormat="1" ht="39.950000000000003" customHeight="1" x14ac:dyDescent="0.25">
      <c r="A2560" s="3" t="s">
        <v>3427</v>
      </c>
      <c r="B2560" s="3" t="s">
        <v>422</v>
      </c>
      <c r="C2560" s="3" t="s">
        <v>3980</v>
      </c>
      <c r="D2560" s="3" t="s">
        <v>525</v>
      </c>
      <c r="E2560" s="3" t="str">
        <f>VLOOKUP($A2560,[1]Consolidado!$C$2:$H$3834,4,FALSE)</f>
        <v>Activo</v>
      </c>
      <c r="F2560" s="3" t="str">
        <f>VLOOKUP($A2560,[1]Consolidado!$C$2:$H$3834,6,FALSE)</f>
        <v>Fijo</v>
      </c>
      <c r="G2560" s="4">
        <v>58757</v>
      </c>
      <c r="H2560" s="4">
        <v>3252.7418333333335</v>
      </c>
      <c r="I2560" s="4">
        <v>1786.21</v>
      </c>
      <c r="J2560" s="4">
        <v>1686.33</v>
      </c>
      <c r="K2560" s="4">
        <v>22273.079999999998</v>
      </c>
      <c r="L2560" s="4">
        <v>29758.638166666668</v>
      </c>
    </row>
    <row r="2561" spans="1:12" s="2" customFormat="1" ht="39.950000000000003" customHeight="1" x14ac:dyDescent="0.25">
      <c r="A2561" s="3" t="s">
        <v>3428</v>
      </c>
      <c r="B2561" s="3" t="s">
        <v>422</v>
      </c>
      <c r="C2561" s="3" t="s">
        <v>3</v>
      </c>
      <c r="D2561" s="3" t="s">
        <v>69</v>
      </c>
      <c r="E2561" s="3" t="str">
        <f>VLOOKUP($A2561,[1]Consolidado!$C$2:$H$3834,4,FALSE)</f>
        <v>Activo</v>
      </c>
      <c r="F2561" s="3" t="str">
        <f>VLOOKUP($A2561,[1]Consolidado!$C$2:$H$3834,6,FALSE)</f>
        <v>Fijo</v>
      </c>
      <c r="G2561" s="4">
        <v>26254</v>
      </c>
      <c r="H2561" s="4">
        <v>0</v>
      </c>
      <c r="I2561" s="4">
        <v>0</v>
      </c>
      <c r="J2561" s="4">
        <v>753.49</v>
      </c>
      <c r="K2561" s="4">
        <v>5602.5</v>
      </c>
      <c r="L2561" s="4">
        <v>19898.009999999998</v>
      </c>
    </row>
    <row r="2562" spans="1:12" s="2" customFormat="1" ht="39.950000000000003" customHeight="1" x14ac:dyDescent="0.25">
      <c r="A2562" s="3" t="s">
        <v>3429</v>
      </c>
      <c r="B2562" s="3" t="s">
        <v>422</v>
      </c>
      <c r="C2562" s="3" t="s">
        <v>3980</v>
      </c>
      <c r="D2562" s="3" t="s">
        <v>302</v>
      </c>
      <c r="E2562" s="3" t="str">
        <f>VLOOKUP($A2562,[1]Consolidado!$C$2:$H$3834,4,FALSE)</f>
        <v>Activo</v>
      </c>
      <c r="F2562" s="3" t="str">
        <f>VLOOKUP($A2562,[1]Consolidado!$C$2:$H$3834,6,FALSE)</f>
        <v>Fijo</v>
      </c>
      <c r="G2562" s="4">
        <v>58757</v>
      </c>
      <c r="H2562" s="4">
        <v>3252.7418333333335</v>
      </c>
      <c r="I2562" s="4">
        <v>1786.21</v>
      </c>
      <c r="J2562" s="4">
        <v>1686.33</v>
      </c>
      <c r="K2562" s="4">
        <v>8610</v>
      </c>
      <c r="L2562" s="4">
        <v>43421.718166666666</v>
      </c>
    </row>
    <row r="2563" spans="1:12" s="2" customFormat="1" ht="39.950000000000003" customHeight="1" x14ac:dyDescent="0.25">
      <c r="A2563" s="3" t="s">
        <v>3430</v>
      </c>
      <c r="B2563" s="3" t="s">
        <v>421</v>
      </c>
      <c r="C2563" s="3" t="s">
        <v>577</v>
      </c>
      <c r="D2563" s="3" t="s">
        <v>44</v>
      </c>
      <c r="E2563" s="3" t="str">
        <f>VLOOKUP($A2563,[1]Consolidado!$C$2:$H$3834,4,FALSE)</f>
        <v>Activo</v>
      </c>
      <c r="F2563" s="3" t="str">
        <f>VLOOKUP($A2563,[1]Consolidado!$C$2:$H$3834,6,FALSE)</f>
        <v>Fijo</v>
      </c>
      <c r="G2563" s="4">
        <v>22873</v>
      </c>
      <c r="H2563" s="4">
        <v>0</v>
      </c>
      <c r="I2563" s="4">
        <v>0</v>
      </c>
      <c r="J2563" s="4">
        <v>656.46</v>
      </c>
      <c r="K2563" s="4">
        <v>8126.73</v>
      </c>
      <c r="L2563" s="4">
        <v>14089.810000000001</v>
      </c>
    </row>
    <row r="2564" spans="1:12" s="2" customFormat="1" ht="39.950000000000003" customHeight="1" x14ac:dyDescent="0.25">
      <c r="A2564" s="3" t="s">
        <v>3431</v>
      </c>
      <c r="B2564" s="3" t="s">
        <v>421</v>
      </c>
      <c r="C2564" s="3" t="s">
        <v>636</v>
      </c>
      <c r="D2564" s="3" t="s">
        <v>264</v>
      </c>
      <c r="E2564" s="3" t="str">
        <f>VLOOKUP($A2564,[1]Consolidado!$C$2:$H$3834,4,FALSE)</f>
        <v>Activo</v>
      </c>
      <c r="F2564" s="3" t="str">
        <f>VLOOKUP($A2564,[1]Consolidado!$C$2:$H$3834,6,FALSE)</f>
        <v>Fijo</v>
      </c>
      <c r="G2564" s="4">
        <v>64671</v>
      </c>
      <c r="H2564" s="4">
        <v>4365.6378333333341</v>
      </c>
      <c r="I2564" s="4">
        <v>1966</v>
      </c>
      <c r="J2564" s="4">
        <v>1856.06</v>
      </c>
      <c r="K2564" s="4">
        <v>13198.300000000001</v>
      </c>
      <c r="L2564" s="4">
        <v>43285.002166666665</v>
      </c>
    </row>
    <row r="2565" spans="1:12" s="2" customFormat="1" ht="39.950000000000003" customHeight="1" x14ac:dyDescent="0.25">
      <c r="A2565" s="3" t="s">
        <v>3432</v>
      </c>
      <c r="B2565" s="3" t="s">
        <v>422</v>
      </c>
      <c r="C2565" s="3" t="s">
        <v>3980</v>
      </c>
      <c r="D2565" s="3" t="s">
        <v>296</v>
      </c>
      <c r="E2565" s="3" t="str">
        <f>VLOOKUP($A2565,[1]Consolidado!$C$2:$H$3834,4,FALSE)</f>
        <v>Activo</v>
      </c>
      <c r="F2565" s="3" t="str">
        <f>VLOOKUP($A2565,[1]Consolidado!$C$2:$H$3834,6,FALSE)</f>
        <v>Fijo</v>
      </c>
      <c r="G2565" s="4">
        <v>58757</v>
      </c>
      <c r="H2565" s="4">
        <v>3252.7418333333335</v>
      </c>
      <c r="I2565" s="4">
        <v>1786.21</v>
      </c>
      <c r="J2565" s="4">
        <v>1686.33</v>
      </c>
      <c r="K2565" s="4">
        <v>12587.19</v>
      </c>
      <c r="L2565" s="4">
        <v>39444.528166666663</v>
      </c>
    </row>
    <row r="2566" spans="1:12" s="2" customFormat="1" ht="39.950000000000003" customHeight="1" x14ac:dyDescent="0.25">
      <c r="A2566" s="3" t="s">
        <v>3433</v>
      </c>
      <c r="B2566" s="3" t="s">
        <v>421</v>
      </c>
      <c r="C2566" s="3" t="s">
        <v>577</v>
      </c>
      <c r="D2566" s="3" t="s">
        <v>183</v>
      </c>
      <c r="E2566" s="3" t="str">
        <f>VLOOKUP($A2566,[1]Consolidado!$C$2:$H$3834,4,FALSE)</f>
        <v>Activo</v>
      </c>
      <c r="F2566" s="3" t="str">
        <f>VLOOKUP($A2566,[1]Consolidado!$C$2:$H$3834,6,FALSE)</f>
        <v>Fijo</v>
      </c>
      <c r="G2566" s="4">
        <v>22873</v>
      </c>
      <c r="H2566" s="4">
        <v>0</v>
      </c>
      <c r="I2566" s="4">
        <v>0</v>
      </c>
      <c r="J2566" s="4">
        <v>656.46</v>
      </c>
      <c r="K2566" s="4">
        <v>4528.12</v>
      </c>
      <c r="L2566" s="4">
        <v>17688.420000000002</v>
      </c>
    </row>
    <row r="2567" spans="1:12" s="2" customFormat="1" ht="39.950000000000003" customHeight="1" x14ac:dyDescent="0.25">
      <c r="A2567" s="3" t="s">
        <v>3434</v>
      </c>
      <c r="B2567" s="3" t="s">
        <v>421</v>
      </c>
      <c r="C2567" s="3" t="s">
        <v>637</v>
      </c>
      <c r="D2567" s="3" t="s">
        <v>536</v>
      </c>
      <c r="E2567" s="3" t="str">
        <f>VLOOKUP($A2567,[1]Consolidado!$C$2:$H$3834,4,FALSE)</f>
        <v>Activo</v>
      </c>
      <c r="F2567" s="3" t="str">
        <f>VLOOKUP($A2567,[1]Consolidado!$C$2:$H$3834,6,FALSE)</f>
        <v>Fijo</v>
      </c>
      <c r="G2567" s="4">
        <v>91327</v>
      </c>
      <c r="H2567" s="4">
        <v>10065.332291666666</v>
      </c>
      <c r="I2567" s="4">
        <v>2776.34</v>
      </c>
      <c r="J2567" s="4">
        <v>2621.08</v>
      </c>
      <c r="K2567" s="4">
        <v>852.2</v>
      </c>
      <c r="L2567" s="4">
        <v>75012.047708333339</v>
      </c>
    </row>
    <row r="2568" spans="1:12" s="2" customFormat="1" ht="39.950000000000003" customHeight="1" x14ac:dyDescent="0.25">
      <c r="A2568" s="3" t="s">
        <v>3435</v>
      </c>
      <c r="B2568" s="3" t="s">
        <v>421</v>
      </c>
      <c r="C2568" s="3" t="s">
        <v>579</v>
      </c>
      <c r="D2568" s="3" t="s">
        <v>431</v>
      </c>
      <c r="E2568" s="3" t="str">
        <f>VLOOKUP($A2568,[1]Consolidado!$C$2:$H$3834,4,FALSE)</f>
        <v>Activo</v>
      </c>
      <c r="F2568" s="3" t="str">
        <f>VLOOKUP($A2568,[1]Consolidado!$C$2:$H$3834,6,FALSE)</f>
        <v>Fijo</v>
      </c>
      <c r="G2568" s="4">
        <v>54453</v>
      </c>
      <c r="H2568" s="4">
        <v>2482.4743749999993</v>
      </c>
      <c r="I2568" s="4">
        <v>1655.37</v>
      </c>
      <c r="J2568" s="4">
        <v>1562.8</v>
      </c>
      <c r="K2568" s="4">
        <v>8559.14</v>
      </c>
      <c r="L2568" s="4">
        <v>40193.215624999997</v>
      </c>
    </row>
    <row r="2569" spans="1:12" s="2" customFormat="1" ht="39.950000000000003" customHeight="1" x14ac:dyDescent="0.25">
      <c r="A2569" s="3" t="s">
        <v>3436</v>
      </c>
      <c r="B2569" s="3" t="s">
        <v>421</v>
      </c>
      <c r="C2569" s="3" t="s">
        <v>622</v>
      </c>
      <c r="D2569" s="3" t="s">
        <v>228</v>
      </c>
      <c r="E2569" s="3" t="str">
        <f>VLOOKUP($A2569,[1]Consolidado!$C$2:$H$3834,4,FALSE)</f>
        <v>Activo</v>
      </c>
      <c r="F2569" s="3" t="str">
        <f>VLOOKUP($A2569,[1]Consolidado!$C$2:$H$3834,6,FALSE)</f>
        <v>Fijo</v>
      </c>
      <c r="G2569" s="4">
        <v>64671</v>
      </c>
      <c r="H2569" s="4">
        <v>4365.6378333333341</v>
      </c>
      <c r="I2569" s="4">
        <v>1966</v>
      </c>
      <c r="J2569" s="4">
        <v>1856.06</v>
      </c>
      <c r="K2569" s="4">
        <v>9171.4399999999987</v>
      </c>
      <c r="L2569" s="4">
        <v>47311.862166666673</v>
      </c>
    </row>
    <row r="2570" spans="1:12" s="2" customFormat="1" ht="39.950000000000003" customHeight="1" x14ac:dyDescent="0.25">
      <c r="A2570" s="3" t="s">
        <v>3437</v>
      </c>
      <c r="B2570" s="3" t="s">
        <v>422</v>
      </c>
      <c r="C2570" s="3" t="s">
        <v>873</v>
      </c>
      <c r="D2570" s="3" t="s">
        <v>124</v>
      </c>
      <c r="E2570" s="3" t="str">
        <f>VLOOKUP($A2570,[1]Consolidado!$C$2:$H$3834,4,FALSE)</f>
        <v>Activo</v>
      </c>
      <c r="F2570" s="3" t="str">
        <f>VLOOKUP($A2570,[1]Consolidado!$C$2:$H$3834,6,FALSE)</f>
        <v>Fijo</v>
      </c>
      <c r="G2570" s="4">
        <v>27227</v>
      </c>
      <c r="H2570" s="4">
        <v>0</v>
      </c>
      <c r="I2570" s="4">
        <v>0</v>
      </c>
      <c r="J2570" s="4">
        <v>781.41</v>
      </c>
      <c r="K2570" s="4">
        <v>7704.72</v>
      </c>
      <c r="L2570" s="4">
        <v>18740.87</v>
      </c>
    </row>
    <row r="2571" spans="1:12" s="2" customFormat="1" ht="39.950000000000003" customHeight="1" x14ac:dyDescent="0.25">
      <c r="A2571" s="3" t="s">
        <v>3438</v>
      </c>
      <c r="B2571" s="3" t="s">
        <v>422</v>
      </c>
      <c r="C2571" s="3" t="s">
        <v>4006</v>
      </c>
      <c r="D2571" s="3" t="s">
        <v>54</v>
      </c>
      <c r="E2571" s="3" t="str">
        <f>VLOOKUP($A2571,[1]Consolidado!$C$2:$H$3834,4,FALSE)</f>
        <v>Activo</v>
      </c>
      <c r="F2571" s="3" t="str">
        <f>VLOOKUP($A2571,[1]Consolidado!$C$2:$H$3834,6,FALSE)</f>
        <v>Fijo</v>
      </c>
      <c r="G2571" s="4">
        <v>18687</v>
      </c>
      <c r="H2571" s="4">
        <v>0</v>
      </c>
      <c r="I2571" s="4">
        <v>0</v>
      </c>
      <c r="J2571" s="4">
        <v>536.32000000000005</v>
      </c>
      <c r="K2571" s="4">
        <v>7272.95</v>
      </c>
      <c r="L2571" s="4">
        <v>10877.73</v>
      </c>
    </row>
    <row r="2572" spans="1:12" s="2" customFormat="1" ht="39.950000000000003" customHeight="1" x14ac:dyDescent="0.25">
      <c r="A2572" s="3" t="s">
        <v>3439</v>
      </c>
      <c r="B2572" s="3" t="s">
        <v>422</v>
      </c>
      <c r="C2572" s="3" t="s">
        <v>638</v>
      </c>
      <c r="D2572" s="3" t="s">
        <v>179</v>
      </c>
      <c r="E2572" s="3" t="str">
        <f>VLOOKUP($A2572,[1]Consolidado!$C$2:$H$3834,4,FALSE)</f>
        <v>Activo</v>
      </c>
      <c r="F2572" s="3" t="str">
        <f>VLOOKUP($A2572,[1]Consolidado!$C$2:$H$3834,6,FALSE)</f>
        <v>Fijo</v>
      </c>
      <c r="G2572" s="4">
        <v>44730</v>
      </c>
      <c r="H2572" s="4">
        <v>1110.218875</v>
      </c>
      <c r="I2572" s="4">
        <v>1359.79</v>
      </c>
      <c r="J2572" s="4">
        <v>1283.75</v>
      </c>
      <c r="K2572" s="4">
        <v>26193.59</v>
      </c>
      <c r="L2572" s="4">
        <v>14782.651125</v>
      </c>
    </row>
    <row r="2573" spans="1:12" s="2" customFormat="1" ht="39.950000000000003" customHeight="1" x14ac:dyDescent="0.25">
      <c r="A2573" s="3" t="s">
        <v>3440</v>
      </c>
      <c r="B2573" s="3" t="s">
        <v>422</v>
      </c>
      <c r="C2573" s="3" t="s">
        <v>4055</v>
      </c>
      <c r="D2573" s="3" t="s">
        <v>362</v>
      </c>
      <c r="E2573" s="3" t="str">
        <f>VLOOKUP($A2573,[1]Consolidado!$C$2:$H$3834,4,FALSE)</f>
        <v>Activo</v>
      </c>
      <c r="F2573" s="3" t="str">
        <f>VLOOKUP($A2573,[1]Consolidado!$C$2:$H$3834,6,FALSE)</f>
        <v>Fijo</v>
      </c>
      <c r="G2573" s="4">
        <v>54913</v>
      </c>
      <c r="H2573" s="4">
        <v>2547.3958749999988</v>
      </c>
      <c r="I2573" s="4">
        <v>1669.36</v>
      </c>
      <c r="J2573" s="4">
        <v>1576</v>
      </c>
      <c r="K2573" s="4">
        <v>3025</v>
      </c>
      <c r="L2573" s="4">
        <v>46095.244124999997</v>
      </c>
    </row>
    <row r="2574" spans="1:12" s="2" customFormat="1" ht="39.950000000000003" customHeight="1" x14ac:dyDescent="0.25">
      <c r="A2574" s="3" t="s">
        <v>3441</v>
      </c>
      <c r="B2574" s="3" t="s">
        <v>422</v>
      </c>
      <c r="C2574" s="3" t="s">
        <v>4068</v>
      </c>
      <c r="D2574" s="3" t="s">
        <v>541</v>
      </c>
      <c r="E2574" s="3" t="str">
        <f>VLOOKUP($A2574,[1]Consolidado!$C$2:$H$3834,4,FALSE)</f>
        <v>Activo</v>
      </c>
      <c r="F2574" s="3" t="str">
        <f>VLOOKUP($A2574,[1]Consolidado!$C$2:$H$3834,6,FALSE)</f>
        <v>Fijo</v>
      </c>
      <c r="G2574" s="4">
        <v>54913</v>
      </c>
      <c r="H2574" s="4">
        <v>2547.3958749999988</v>
      </c>
      <c r="I2574" s="4">
        <v>1669.36</v>
      </c>
      <c r="J2574" s="4">
        <v>1576</v>
      </c>
      <c r="K2574" s="4">
        <v>25</v>
      </c>
      <c r="L2574" s="4">
        <v>49095.244124999997</v>
      </c>
    </row>
    <row r="2575" spans="1:12" s="2" customFormat="1" ht="39.950000000000003" customHeight="1" x14ac:dyDescent="0.25">
      <c r="A2575" s="3" t="s">
        <v>3442</v>
      </c>
      <c r="B2575" s="3" t="s">
        <v>422</v>
      </c>
      <c r="C2575" s="3" t="s">
        <v>4055</v>
      </c>
      <c r="D2575" s="3" t="s">
        <v>394</v>
      </c>
      <c r="E2575" s="3" t="str">
        <f>VLOOKUP($A2575,[1]Consolidado!$C$2:$H$3834,4,FALSE)</f>
        <v>Activo</v>
      </c>
      <c r="F2575" s="3" t="str">
        <f>VLOOKUP($A2575,[1]Consolidado!$C$2:$H$3834,6,FALSE)</f>
        <v>Fijo</v>
      </c>
      <c r="G2575" s="4">
        <v>54913</v>
      </c>
      <c r="H2575" s="4">
        <v>2547.3958749999988</v>
      </c>
      <c r="I2575" s="4">
        <v>1669.36</v>
      </c>
      <c r="J2575" s="4">
        <v>1576</v>
      </c>
      <c r="K2575" s="4">
        <v>9954.34</v>
      </c>
      <c r="L2575" s="4">
        <v>39165.904125000001</v>
      </c>
    </row>
    <row r="2576" spans="1:12" s="2" customFormat="1" ht="39.950000000000003" customHeight="1" x14ac:dyDescent="0.25">
      <c r="A2576" s="3" t="s">
        <v>3443</v>
      </c>
      <c r="B2576" s="3" t="s">
        <v>421</v>
      </c>
      <c r="C2576" s="3" t="s">
        <v>577</v>
      </c>
      <c r="D2576" s="3" t="s">
        <v>37</v>
      </c>
      <c r="E2576" s="3" t="str">
        <f>VLOOKUP($A2576,[1]Consolidado!$C$2:$H$3834,4,FALSE)</f>
        <v>Activo</v>
      </c>
      <c r="F2576" s="3" t="str">
        <f>VLOOKUP($A2576,[1]Consolidado!$C$2:$H$3834,6,FALSE)</f>
        <v>Fijo</v>
      </c>
      <c r="G2576" s="4">
        <v>22873</v>
      </c>
      <c r="H2576" s="4">
        <v>0</v>
      </c>
      <c r="I2576" s="4">
        <v>0</v>
      </c>
      <c r="J2576" s="4">
        <v>656.46</v>
      </c>
      <c r="K2576" s="4">
        <v>2145.4</v>
      </c>
      <c r="L2576" s="4">
        <v>20071.14</v>
      </c>
    </row>
    <row r="2577" spans="1:12" s="2" customFormat="1" ht="39.950000000000003" customHeight="1" x14ac:dyDescent="0.25">
      <c r="A2577" s="3" t="s">
        <v>3444</v>
      </c>
      <c r="B2577" s="3" t="s">
        <v>422</v>
      </c>
      <c r="C2577" s="3" t="s">
        <v>583</v>
      </c>
      <c r="D2577" s="3" t="s">
        <v>236</v>
      </c>
      <c r="E2577" s="3" t="str">
        <f>VLOOKUP($A2577,[1]Consolidado!$C$2:$H$3834,4,FALSE)</f>
        <v>Activo</v>
      </c>
      <c r="F2577" s="3" t="str">
        <f>VLOOKUP($A2577,[1]Consolidado!$C$2:$H$3834,6,FALSE)</f>
        <v>Fijo</v>
      </c>
      <c r="G2577" s="4">
        <v>36952</v>
      </c>
      <c r="H2577" s="4">
        <v>12.470875000000524</v>
      </c>
      <c r="I2577" s="4">
        <v>1123.3399999999999</v>
      </c>
      <c r="J2577" s="4">
        <v>1060.52</v>
      </c>
      <c r="K2577" s="4">
        <v>13293.449999999999</v>
      </c>
      <c r="L2577" s="4">
        <v>21462.219125000011</v>
      </c>
    </row>
    <row r="2578" spans="1:12" s="2" customFormat="1" ht="39.950000000000003" customHeight="1" x14ac:dyDescent="0.25">
      <c r="A2578" s="3" t="s">
        <v>3445</v>
      </c>
      <c r="B2578" s="3" t="s">
        <v>421</v>
      </c>
      <c r="C2578" s="3" t="s">
        <v>4091</v>
      </c>
      <c r="D2578" s="3" t="s">
        <v>319</v>
      </c>
      <c r="E2578" s="3" t="str">
        <f>VLOOKUP($A2578,[1]Consolidado!$C$2:$H$3834,4,FALSE)</f>
        <v>Activo</v>
      </c>
      <c r="F2578" s="3" t="str">
        <f>VLOOKUP($A2578,[1]Consolidado!$C$2:$H$3834,6,FALSE)</f>
        <v>Fijo</v>
      </c>
      <c r="G2578" s="4">
        <v>64671</v>
      </c>
      <c r="H2578" s="4">
        <v>4365.6378333333341</v>
      </c>
      <c r="I2578" s="4">
        <v>1966</v>
      </c>
      <c r="J2578" s="4">
        <v>1856.06</v>
      </c>
      <c r="K2578" s="4">
        <v>2263.1</v>
      </c>
      <c r="L2578" s="4">
        <v>54220.20216666667</v>
      </c>
    </row>
    <row r="2579" spans="1:12" s="2" customFormat="1" ht="39.950000000000003" customHeight="1" x14ac:dyDescent="0.25">
      <c r="A2579" s="3" t="s">
        <v>3446</v>
      </c>
      <c r="B2579" s="3" t="s">
        <v>422</v>
      </c>
      <c r="C2579" s="3" t="s">
        <v>4052</v>
      </c>
      <c r="D2579" s="3" t="s">
        <v>65</v>
      </c>
      <c r="E2579" s="3" t="str">
        <f>VLOOKUP($A2579,[1]Consolidado!$C$2:$H$3834,4,FALSE)</f>
        <v>Activo</v>
      </c>
      <c r="F2579" s="3" t="str">
        <f>VLOOKUP($A2579,[1]Consolidado!$C$2:$H$3834,6,FALSE)</f>
        <v>Fijo</v>
      </c>
      <c r="G2579" s="4">
        <v>85667</v>
      </c>
      <c r="H2579" s="4">
        <v>8733.9572916666657</v>
      </c>
      <c r="I2579" s="4">
        <v>2604.2800000000002</v>
      </c>
      <c r="J2579" s="4">
        <v>2458.64</v>
      </c>
      <c r="K2579" s="4">
        <v>12293.39</v>
      </c>
      <c r="L2579" s="4">
        <v>59576.732708333337</v>
      </c>
    </row>
    <row r="2580" spans="1:12" s="2" customFormat="1" ht="39.950000000000003" customHeight="1" x14ac:dyDescent="0.25">
      <c r="A2580" s="3" t="s">
        <v>3447</v>
      </c>
      <c r="B2580" s="3" t="s">
        <v>422</v>
      </c>
      <c r="C2580" s="3" t="s">
        <v>581</v>
      </c>
      <c r="D2580" s="3" t="s">
        <v>315</v>
      </c>
      <c r="E2580" s="3" t="str">
        <f>VLOOKUP($A2580,[1]Consolidado!$C$2:$H$3834,4,FALSE)</f>
        <v>Activo</v>
      </c>
      <c r="F2580" s="3" t="str">
        <f>VLOOKUP($A2580,[1]Consolidado!$C$2:$H$3834,6,FALSE)</f>
        <v>Fijo</v>
      </c>
      <c r="G2580" s="4">
        <v>44730</v>
      </c>
      <c r="H2580" s="4">
        <v>1110.218875</v>
      </c>
      <c r="I2580" s="4">
        <v>1359.79</v>
      </c>
      <c r="J2580" s="4">
        <v>1283.75</v>
      </c>
      <c r="K2580" s="4">
        <v>17433.23</v>
      </c>
      <c r="L2580" s="4">
        <v>23543.011125000001</v>
      </c>
    </row>
    <row r="2581" spans="1:12" s="2" customFormat="1" ht="39.950000000000003" customHeight="1" x14ac:dyDescent="0.25">
      <c r="A2581" s="3" t="s">
        <v>3448</v>
      </c>
      <c r="B2581" s="3" t="s">
        <v>422</v>
      </c>
      <c r="C2581" s="3" t="s">
        <v>626</v>
      </c>
      <c r="D2581" s="3" t="s">
        <v>358</v>
      </c>
      <c r="E2581" s="3" t="str">
        <f>VLOOKUP($A2581,[1]Consolidado!$C$2:$H$3834,4,FALSE)</f>
        <v>Activo</v>
      </c>
      <c r="F2581" s="3" t="str">
        <f>VLOOKUP($A2581,[1]Consolidado!$C$2:$H$3834,6,FALSE)</f>
        <v>Fijo</v>
      </c>
      <c r="G2581" s="4">
        <v>36952</v>
      </c>
      <c r="H2581" s="4">
        <v>12.470875000000524</v>
      </c>
      <c r="I2581" s="4">
        <v>1123.3399999999999</v>
      </c>
      <c r="J2581" s="4">
        <v>1060.52</v>
      </c>
      <c r="K2581" s="4">
        <v>15860.199999999999</v>
      </c>
      <c r="L2581" s="4">
        <v>18895.469125000011</v>
      </c>
    </row>
    <row r="2582" spans="1:12" s="2" customFormat="1" ht="39.950000000000003" customHeight="1" x14ac:dyDescent="0.25">
      <c r="A2582" s="3" t="s">
        <v>3449</v>
      </c>
      <c r="B2582" s="3" t="s">
        <v>422</v>
      </c>
      <c r="C2582" s="3" t="s">
        <v>4302</v>
      </c>
      <c r="D2582" s="3" t="s">
        <v>239</v>
      </c>
      <c r="E2582" s="3" t="str">
        <f>VLOOKUP($A2582,[1]Consolidado!$C$2:$H$3834,4,FALSE)</f>
        <v>Activo</v>
      </c>
      <c r="F2582" s="3" t="str">
        <f>VLOOKUP($A2582,[1]Consolidado!$C$2:$H$3834,6,FALSE)</f>
        <v>Fijo</v>
      </c>
      <c r="G2582" s="4">
        <v>93592</v>
      </c>
      <c r="H2582" s="4">
        <v>10598.114791666667</v>
      </c>
      <c r="I2582" s="4">
        <v>2845.2</v>
      </c>
      <c r="J2582" s="4">
        <v>2686.09</v>
      </c>
      <c r="K2582" s="4">
        <v>425.3</v>
      </c>
      <c r="L2582" s="4">
        <v>77037.295208333337</v>
      </c>
    </row>
    <row r="2583" spans="1:12" s="2" customFormat="1" ht="39.950000000000003" customHeight="1" x14ac:dyDescent="0.25">
      <c r="A2583" s="3" t="s">
        <v>3450</v>
      </c>
      <c r="B2583" s="3" t="s">
        <v>421</v>
      </c>
      <c r="C2583" s="3" t="s">
        <v>617</v>
      </c>
      <c r="D2583" s="3" t="s">
        <v>574</v>
      </c>
      <c r="E2583" s="3" t="str">
        <f>VLOOKUP($A2583,[1]Consolidado!$C$2:$H$3834,4,FALSE)</f>
        <v>Activo</v>
      </c>
      <c r="F2583" s="3" t="str">
        <f>VLOOKUP($A2583,[1]Consolidado!$C$2:$H$3834,6,FALSE)</f>
        <v>Fijo</v>
      </c>
      <c r="G2583" s="4">
        <v>89855</v>
      </c>
      <c r="H2583" s="4">
        <v>9719.0797916666688</v>
      </c>
      <c r="I2583" s="4">
        <v>2731.59</v>
      </c>
      <c r="J2583" s="4">
        <v>2578.84</v>
      </c>
      <c r="K2583" s="4">
        <v>12074.779999999999</v>
      </c>
      <c r="L2583" s="4">
        <v>62750.710208333345</v>
      </c>
    </row>
    <row r="2584" spans="1:12" s="2" customFormat="1" ht="39.950000000000003" customHeight="1" x14ac:dyDescent="0.25">
      <c r="A2584" s="3" t="s">
        <v>3451</v>
      </c>
      <c r="B2584" s="3" t="s">
        <v>421</v>
      </c>
      <c r="C2584" s="3" t="s">
        <v>617</v>
      </c>
      <c r="D2584" s="3" t="s">
        <v>574</v>
      </c>
      <c r="E2584" s="3" t="str">
        <f>VLOOKUP($A2584,[1]Consolidado!$C$2:$H$3834,4,FALSE)</f>
        <v>Activo</v>
      </c>
      <c r="F2584" s="3" t="str">
        <f>VLOOKUP($A2584,[1]Consolidado!$C$2:$H$3834,6,FALSE)</f>
        <v>Fijo</v>
      </c>
      <c r="G2584" s="4">
        <v>99897</v>
      </c>
      <c r="H2584" s="4">
        <v>12081.209791666668</v>
      </c>
      <c r="I2584" s="4">
        <v>3036.87</v>
      </c>
      <c r="J2584" s="4">
        <v>2867.04</v>
      </c>
      <c r="K2584" s="4">
        <v>731.8</v>
      </c>
      <c r="L2584" s="4">
        <v>81180.08020833334</v>
      </c>
    </row>
    <row r="2585" spans="1:12" s="2" customFormat="1" ht="39.950000000000003" customHeight="1" x14ac:dyDescent="0.25">
      <c r="A2585" s="3" t="s">
        <v>3452</v>
      </c>
      <c r="B2585" s="3" t="s">
        <v>422</v>
      </c>
      <c r="C2585" s="3" t="s">
        <v>617</v>
      </c>
      <c r="D2585" s="3" t="s">
        <v>574</v>
      </c>
      <c r="E2585" s="3" t="str">
        <f>VLOOKUP($A2585,[1]Consolidado!$C$2:$H$3834,4,FALSE)</f>
        <v>Activo</v>
      </c>
      <c r="F2585" s="3" t="str">
        <f>VLOOKUP($A2585,[1]Consolidado!$C$2:$H$3834,6,FALSE)</f>
        <v>Fijo</v>
      </c>
      <c r="G2585" s="4">
        <v>99897</v>
      </c>
      <c r="H2585" s="4">
        <v>12081.209791666668</v>
      </c>
      <c r="I2585" s="4">
        <v>3036.87</v>
      </c>
      <c r="J2585" s="4">
        <v>2867.04</v>
      </c>
      <c r="K2585" s="4">
        <v>31319.8</v>
      </c>
      <c r="L2585" s="4">
        <v>50592.08020833334</v>
      </c>
    </row>
    <row r="2586" spans="1:12" s="2" customFormat="1" ht="39.950000000000003" customHeight="1" x14ac:dyDescent="0.25">
      <c r="A2586" s="3" t="s">
        <v>3453</v>
      </c>
      <c r="B2586" s="3" t="s">
        <v>421</v>
      </c>
      <c r="C2586" s="3" t="s">
        <v>4188</v>
      </c>
      <c r="D2586" s="3" t="s">
        <v>574</v>
      </c>
      <c r="E2586" s="3" t="str">
        <f>VLOOKUP($A2586,[1]Consolidado!$C$2:$H$3834,4,FALSE)</f>
        <v>Activo</v>
      </c>
      <c r="F2586" s="3" t="str">
        <f>VLOOKUP($A2586,[1]Consolidado!$C$2:$H$3834,6,FALSE)</f>
        <v>Fijo</v>
      </c>
      <c r="G2586" s="4">
        <v>81688</v>
      </c>
      <c r="H2586" s="4">
        <v>7797.994791666667</v>
      </c>
      <c r="I2586" s="4">
        <v>2483.3200000000002</v>
      </c>
      <c r="J2586" s="4">
        <v>2344.4499999999998</v>
      </c>
      <c r="K2586" s="4">
        <v>1025</v>
      </c>
      <c r="L2586" s="4">
        <v>68037.235208333324</v>
      </c>
    </row>
    <row r="2587" spans="1:12" s="2" customFormat="1" ht="39.950000000000003" customHeight="1" x14ac:dyDescent="0.25">
      <c r="A2587" s="3" t="s">
        <v>3454</v>
      </c>
      <c r="B2587" s="3" t="s">
        <v>422</v>
      </c>
      <c r="C2587" s="3" t="s">
        <v>617</v>
      </c>
      <c r="D2587" s="3" t="s">
        <v>574</v>
      </c>
      <c r="E2587" s="3" t="str">
        <f>VLOOKUP($A2587,[1]Consolidado!$C$2:$H$3834,4,FALSE)</f>
        <v>Cancelado</v>
      </c>
      <c r="F2587" s="3" t="str">
        <f>VLOOKUP($A2587,[1]Consolidado!$C$2:$H$3834,6,FALSE)</f>
        <v>Fijo</v>
      </c>
      <c r="G2587" s="4">
        <v>99897</v>
      </c>
      <c r="H2587" s="4">
        <v>12081.209791666668</v>
      </c>
      <c r="I2587" s="4">
        <v>3036.87</v>
      </c>
      <c r="J2587" s="4">
        <v>2867.04</v>
      </c>
      <c r="K2587" s="4">
        <v>10421.200000000001</v>
      </c>
      <c r="L2587" s="4">
        <v>71490.680208333346</v>
      </c>
    </row>
    <row r="2588" spans="1:12" s="2" customFormat="1" ht="39.950000000000003" customHeight="1" x14ac:dyDescent="0.25">
      <c r="A2588" s="3" t="s">
        <v>3455</v>
      </c>
      <c r="B2588" s="3" t="s">
        <v>421</v>
      </c>
      <c r="C2588" s="3" t="s">
        <v>617</v>
      </c>
      <c r="D2588" s="3" t="s">
        <v>574</v>
      </c>
      <c r="E2588" s="3" t="str">
        <f>VLOOKUP($A2588,[1]Consolidado!$C$2:$H$3834,4,FALSE)</f>
        <v>Activo</v>
      </c>
      <c r="F2588" s="3" t="str">
        <f>VLOOKUP($A2588,[1]Consolidado!$C$2:$H$3834,6,FALSE)</f>
        <v>Fijo</v>
      </c>
      <c r="G2588" s="4">
        <v>99897</v>
      </c>
      <c r="H2588" s="4">
        <v>11652.344791666668</v>
      </c>
      <c r="I2588" s="4">
        <v>3036.87</v>
      </c>
      <c r="J2588" s="4">
        <v>2867.04</v>
      </c>
      <c r="K2588" s="4">
        <v>7708.22</v>
      </c>
      <c r="L2588" s="4">
        <v>74632.525208333347</v>
      </c>
    </row>
    <row r="2589" spans="1:12" s="2" customFormat="1" ht="39.950000000000003" customHeight="1" x14ac:dyDescent="0.25">
      <c r="A2589" s="3" t="s">
        <v>3456</v>
      </c>
      <c r="B2589" s="3" t="s">
        <v>421</v>
      </c>
      <c r="C2589" s="3" t="s">
        <v>617</v>
      </c>
      <c r="D2589" s="3" t="s">
        <v>574</v>
      </c>
      <c r="E2589" s="3" t="str">
        <f>VLOOKUP($A2589,[1]Consolidado!$C$2:$H$3834,4,FALSE)</f>
        <v>Activo</v>
      </c>
      <c r="F2589" s="3" t="str">
        <f>VLOOKUP($A2589,[1]Consolidado!$C$2:$H$3834,6,FALSE)</f>
        <v>Fijo</v>
      </c>
      <c r="G2589" s="4">
        <v>99897</v>
      </c>
      <c r="H2589" s="4">
        <v>12081.209791666668</v>
      </c>
      <c r="I2589" s="4">
        <v>3036.87</v>
      </c>
      <c r="J2589" s="4">
        <v>2867.04</v>
      </c>
      <c r="K2589" s="4">
        <v>25</v>
      </c>
      <c r="L2589" s="4">
        <v>81886.880208333343</v>
      </c>
    </row>
    <row r="2590" spans="1:12" s="2" customFormat="1" ht="39.950000000000003" customHeight="1" x14ac:dyDescent="0.25">
      <c r="A2590" s="3" t="s">
        <v>3457</v>
      </c>
      <c r="B2590" s="3" t="s">
        <v>421</v>
      </c>
      <c r="C2590" s="3" t="s">
        <v>617</v>
      </c>
      <c r="D2590" s="3" t="s">
        <v>574</v>
      </c>
      <c r="E2590" s="3" t="str">
        <f>VLOOKUP($A2590,[1]Consolidado!$C$2:$H$3834,4,FALSE)</f>
        <v>Activo</v>
      </c>
      <c r="F2590" s="3" t="str">
        <f>VLOOKUP($A2590,[1]Consolidado!$C$2:$H$3834,6,FALSE)</f>
        <v>Fijo</v>
      </c>
      <c r="G2590" s="4">
        <v>99897</v>
      </c>
      <c r="H2590" s="4">
        <v>12081.209791666668</v>
      </c>
      <c r="I2590" s="4">
        <v>3036.87</v>
      </c>
      <c r="J2590" s="4">
        <v>2867.04</v>
      </c>
      <c r="K2590" s="4">
        <v>5136.3999999999996</v>
      </c>
      <c r="L2590" s="4">
        <v>76775.480208333349</v>
      </c>
    </row>
    <row r="2591" spans="1:12" s="2" customFormat="1" ht="39.950000000000003" customHeight="1" x14ac:dyDescent="0.25">
      <c r="A2591" s="3" t="s">
        <v>3458</v>
      </c>
      <c r="B2591" s="3" t="s">
        <v>421</v>
      </c>
      <c r="C2591" s="3" t="s">
        <v>4033</v>
      </c>
      <c r="D2591" s="3" t="s">
        <v>303</v>
      </c>
      <c r="E2591" s="3" t="str">
        <f>VLOOKUP($A2591,[1]Consolidado!$C$2:$H$3834,4,FALSE)</f>
        <v>Activo</v>
      </c>
      <c r="F2591" s="3" t="str">
        <f>VLOOKUP($A2591,[1]Consolidado!$C$2:$H$3834,6,FALSE)</f>
        <v>Fijo</v>
      </c>
      <c r="G2591" s="4">
        <v>50096</v>
      </c>
      <c r="H2591" s="4">
        <v>1610.2288750000007</v>
      </c>
      <c r="I2591" s="4">
        <v>1522.92</v>
      </c>
      <c r="J2591" s="4">
        <v>1437.76</v>
      </c>
      <c r="K2591" s="4">
        <v>30440.63</v>
      </c>
      <c r="L2591" s="4">
        <v>15084.461124999998</v>
      </c>
    </row>
    <row r="2592" spans="1:12" s="2" customFormat="1" ht="39.950000000000003" customHeight="1" x14ac:dyDescent="0.25">
      <c r="A2592" s="3" t="s">
        <v>3459</v>
      </c>
      <c r="B2592" s="3" t="s">
        <v>421</v>
      </c>
      <c r="C2592" s="3" t="s">
        <v>639</v>
      </c>
      <c r="D2592" s="3" t="s">
        <v>278</v>
      </c>
      <c r="E2592" s="3" t="str">
        <f>VLOOKUP($A2592,[1]Consolidado!$C$2:$H$3834,4,FALSE)</f>
        <v>Activo</v>
      </c>
      <c r="F2592" s="3" t="str">
        <f>VLOOKUP($A2592,[1]Consolidado!$C$2:$H$3834,6,FALSE)</f>
        <v>Fijo</v>
      </c>
      <c r="G2592" s="4">
        <v>81151</v>
      </c>
      <c r="H2592" s="4">
        <v>7671.682291666667</v>
      </c>
      <c r="I2592" s="4">
        <v>2466.9899999999998</v>
      </c>
      <c r="J2592" s="4">
        <v>2329.0300000000002</v>
      </c>
      <c r="K2592" s="4">
        <v>23393.32</v>
      </c>
      <c r="L2592" s="4">
        <v>45289.977708333325</v>
      </c>
    </row>
    <row r="2593" spans="1:12" s="2" customFormat="1" ht="39.950000000000003" customHeight="1" x14ac:dyDescent="0.25">
      <c r="A2593" s="3" t="s">
        <v>3460</v>
      </c>
      <c r="B2593" s="3" t="s">
        <v>421</v>
      </c>
      <c r="C2593" s="3" t="s">
        <v>617</v>
      </c>
      <c r="D2593" s="3" t="s">
        <v>574</v>
      </c>
      <c r="E2593" s="3" t="str">
        <f>VLOOKUP($A2593,[1]Consolidado!$C$2:$H$3834,4,FALSE)</f>
        <v>Activo</v>
      </c>
      <c r="F2593" s="3" t="str">
        <f>VLOOKUP($A2593,[1]Consolidado!$C$2:$H$3834,6,FALSE)</f>
        <v>Fijo</v>
      </c>
      <c r="G2593" s="4">
        <v>99897</v>
      </c>
      <c r="H2593" s="4">
        <v>12081.209791666668</v>
      </c>
      <c r="I2593" s="4">
        <v>3036.87</v>
      </c>
      <c r="J2593" s="4">
        <v>2867.04</v>
      </c>
      <c r="K2593" s="4">
        <v>4663.4000000000005</v>
      </c>
      <c r="L2593" s="4">
        <v>77248.480208333349</v>
      </c>
    </row>
    <row r="2594" spans="1:12" s="2" customFormat="1" ht="39.950000000000003" customHeight="1" x14ac:dyDescent="0.25">
      <c r="A2594" s="3" t="s">
        <v>3461</v>
      </c>
      <c r="B2594" s="3" t="s">
        <v>422</v>
      </c>
      <c r="C2594" s="3" t="s">
        <v>581</v>
      </c>
      <c r="D2594" s="3" t="s">
        <v>435</v>
      </c>
      <c r="E2594" s="3" t="str">
        <f>VLOOKUP($A2594,[1]Consolidado!$C$2:$H$3834,4,FALSE)</f>
        <v>Cancelado</v>
      </c>
      <c r="F2594" s="3" t="str">
        <f>VLOOKUP($A2594,[1]Consolidado!$C$2:$H$3834,6,FALSE)</f>
        <v>Fijo</v>
      </c>
      <c r="G2594" s="4">
        <v>44730</v>
      </c>
      <c r="H2594" s="4">
        <v>1110.218875</v>
      </c>
      <c r="I2594" s="4">
        <v>1359.79</v>
      </c>
      <c r="J2594" s="4">
        <v>1283.75</v>
      </c>
      <c r="K2594" s="4">
        <v>13745.519999999999</v>
      </c>
      <c r="L2594" s="4">
        <v>27230.721125000004</v>
      </c>
    </row>
    <row r="2595" spans="1:12" s="2" customFormat="1" ht="39.950000000000003" customHeight="1" x14ac:dyDescent="0.25">
      <c r="A2595" s="3" t="s">
        <v>3462</v>
      </c>
      <c r="B2595" s="3" t="s">
        <v>422</v>
      </c>
      <c r="C2595" s="3" t="s">
        <v>590</v>
      </c>
      <c r="D2595" s="3" t="s">
        <v>538</v>
      </c>
      <c r="E2595" s="3" t="str">
        <f>VLOOKUP($A2595,[1]Consolidado!$C$2:$H$3834,4,FALSE)</f>
        <v>Activo</v>
      </c>
      <c r="F2595" s="3" t="str">
        <f>VLOOKUP($A2595,[1]Consolidado!$C$2:$H$3834,6,FALSE)</f>
        <v>Fijo</v>
      </c>
      <c r="G2595" s="4">
        <v>36952</v>
      </c>
      <c r="H2595" s="4">
        <v>0</v>
      </c>
      <c r="I2595" s="4">
        <v>1123.3399999999999</v>
      </c>
      <c r="J2595" s="4">
        <v>1060.52</v>
      </c>
      <c r="K2595" s="4">
        <v>6555.8600000000006</v>
      </c>
      <c r="L2595" s="4">
        <v>28212.280000000006</v>
      </c>
    </row>
    <row r="2596" spans="1:12" s="2" customFormat="1" ht="39.950000000000003" customHeight="1" x14ac:dyDescent="0.25">
      <c r="A2596" s="3" t="s">
        <v>3463</v>
      </c>
      <c r="B2596" s="3" t="s">
        <v>422</v>
      </c>
      <c r="C2596" s="3" t="s">
        <v>579</v>
      </c>
      <c r="D2596" s="3" t="s">
        <v>431</v>
      </c>
      <c r="E2596" s="3" t="str">
        <f>VLOOKUP($A2596,[1]Consolidado!$C$2:$H$3834,4,FALSE)</f>
        <v>Activo</v>
      </c>
      <c r="F2596" s="3" t="str">
        <f>VLOOKUP($A2596,[1]Consolidado!$C$2:$H$3834,6,FALSE)</f>
        <v>Fijo</v>
      </c>
      <c r="G2596" s="4">
        <v>54453</v>
      </c>
      <c r="H2596" s="4">
        <v>2482.4743749999993</v>
      </c>
      <c r="I2596" s="4">
        <v>1655.37</v>
      </c>
      <c r="J2596" s="4">
        <v>1562.8</v>
      </c>
      <c r="K2596" s="4">
        <v>5475.23</v>
      </c>
      <c r="L2596" s="4">
        <v>43277.125625000001</v>
      </c>
    </row>
    <row r="2597" spans="1:12" s="2" customFormat="1" ht="39.950000000000003" customHeight="1" x14ac:dyDescent="0.25">
      <c r="A2597" s="3" t="s">
        <v>3464</v>
      </c>
      <c r="B2597" s="3" t="s">
        <v>422</v>
      </c>
      <c r="C2597" s="3" t="s">
        <v>622</v>
      </c>
      <c r="D2597" s="3" t="s">
        <v>228</v>
      </c>
      <c r="E2597" s="3" t="str">
        <f>VLOOKUP($A2597,[1]Consolidado!$C$2:$H$3834,4,FALSE)</f>
        <v>Activo</v>
      </c>
      <c r="F2597" s="3" t="str">
        <f>VLOOKUP($A2597,[1]Consolidado!$C$2:$H$3834,6,FALSE)</f>
        <v>Fijo</v>
      </c>
      <c r="G2597" s="4">
        <v>77999</v>
      </c>
      <c r="H2597" s="4">
        <v>6930.252291666664</v>
      </c>
      <c r="I2597" s="4">
        <v>2371.17</v>
      </c>
      <c r="J2597" s="4">
        <v>2238.5700000000002</v>
      </c>
      <c r="K2597" s="4">
        <v>9646.52</v>
      </c>
      <c r="L2597" s="4">
        <v>56812.487708333327</v>
      </c>
    </row>
    <row r="2598" spans="1:12" s="2" customFormat="1" ht="39.950000000000003" customHeight="1" x14ac:dyDescent="0.25">
      <c r="A2598" s="3" t="s">
        <v>3465</v>
      </c>
      <c r="B2598" s="3" t="s">
        <v>421</v>
      </c>
      <c r="C2598" s="3" t="s">
        <v>577</v>
      </c>
      <c r="D2598" s="3" t="s">
        <v>357</v>
      </c>
      <c r="E2598" s="3" t="str">
        <f>VLOOKUP($A2598,[1]Consolidado!$C$2:$H$3834,4,FALSE)</f>
        <v>Activo</v>
      </c>
      <c r="F2598" s="3" t="str">
        <f>VLOOKUP($A2598,[1]Consolidado!$C$2:$H$3834,6,FALSE)</f>
        <v>Fijo</v>
      </c>
      <c r="G2598" s="4">
        <v>22873</v>
      </c>
      <c r="H2598" s="4">
        <v>0</v>
      </c>
      <c r="I2598" s="4">
        <v>0</v>
      </c>
      <c r="J2598" s="4">
        <v>656.46</v>
      </c>
      <c r="K2598" s="4">
        <v>8012.4800000000005</v>
      </c>
      <c r="L2598" s="4">
        <v>14204.060000000001</v>
      </c>
    </row>
    <row r="2599" spans="1:12" s="2" customFormat="1" ht="39.950000000000003" customHeight="1" x14ac:dyDescent="0.25">
      <c r="A2599" s="3" t="s">
        <v>3466</v>
      </c>
      <c r="B2599" s="3" t="s">
        <v>422</v>
      </c>
      <c r="C2599" s="3" t="s">
        <v>4303</v>
      </c>
      <c r="D2599" s="3" t="s">
        <v>234</v>
      </c>
      <c r="E2599" s="3" t="str">
        <f>VLOOKUP($A2599,[1]Consolidado!$C$2:$H$3834,4,FALSE)</f>
        <v>Activo</v>
      </c>
      <c r="F2599" s="3" t="str">
        <f>VLOOKUP($A2599,[1]Consolidado!$C$2:$H$3834,6,FALSE)</f>
        <v>Fijo</v>
      </c>
      <c r="G2599" s="4">
        <v>93592</v>
      </c>
      <c r="H2599" s="4">
        <v>10598.114791666667</v>
      </c>
      <c r="I2599" s="4">
        <v>2845.2</v>
      </c>
      <c r="J2599" s="4">
        <v>2686.09</v>
      </c>
      <c r="K2599" s="4">
        <v>7004.58</v>
      </c>
      <c r="L2599" s="4">
        <v>70458.015208333338</v>
      </c>
    </row>
    <row r="2600" spans="1:12" s="2" customFormat="1" ht="39.950000000000003" customHeight="1" x14ac:dyDescent="0.25">
      <c r="A2600" s="3" t="s">
        <v>3467</v>
      </c>
      <c r="B2600" s="3" t="s">
        <v>421</v>
      </c>
      <c r="C2600" s="3" t="s">
        <v>606</v>
      </c>
      <c r="D2600" s="3" t="s">
        <v>395</v>
      </c>
      <c r="E2600" s="3" t="str">
        <f>VLOOKUP($A2600,[1]Consolidado!$C$2:$H$3834,4,FALSE)</f>
        <v>Activo</v>
      </c>
      <c r="F2600" s="3" t="str">
        <f>VLOOKUP($A2600,[1]Consolidado!$C$2:$H$3834,6,FALSE)</f>
        <v>Fijo</v>
      </c>
      <c r="G2600" s="4">
        <v>24273</v>
      </c>
      <c r="H2600" s="4">
        <v>0</v>
      </c>
      <c r="I2600" s="4">
        <v>0</v>
      </c>
      <c r="J2600" s="4">
        <v>696.64</v>
      </c>
      <c r="K2600" s="4">
        <v>13521.36</v>
      </c>
      <c r="L2600" s="4">
        <v>10055</v>
      </c>
    </row>
    <row r="2601" spans="1:12" s="2" customFormat="1" ht="39.950000000000003" customHeight="1" x14ac:dyDescent="0.25">
      <c r="A2601" s="3" t="s">
        <v>3468</v>
      </c>
      <c r="B2601" s="3" t="s">
        <v>422</v>
      </c>
      <c r="C2601" s="3" t="s">
        <v>640</v>
      </c>
      <c r="D2601" s="3" t="s">
        <v>511</v>
      </c>
      <c r="E2601" s="3" t="str">
        <f>VLOOKUP($A2601,[1]Consolidado!$C$2:$H$3834,4,FALSE)</f>
        <v>Activo</v>
      </c>
      <c r="F2601" s="3" t="str">
        <f>VLOOKUP($A2601,[1]Consolidado!$C$2:$H$3834,6,FALSE)</f>
        <v>Fijo</v>
      </c>
      <c r="G2601" s="4">
        <v>46675</v>
      </c>
      <c r="H2601" s="4">
        <v>1384.726375</v>
      </c>
      <c r="I2601" s="4">
        <v>1418.92</v>
      </c>
      <c r="J2601" s="4">
        <v>1339.57</v>
      </c>
      <c r="K2601" s="4">
        <v>2469.1999999999998</v>
      </c>
      <c r="L2601" s="4">
        <v>40062.583625000007</v>
      </c>
    </row>
    <row r="2602" spans="1:12" s="2" customFormat="1" ht="39.950000000000003" customHeight="1" x14ac:dyDescent="0.25">
      <c r="A2602" s="3" t="s">
        <v>3469</v>
      </c>
      <c r="B2602" s="3" t="s">
        <v>422</v>
      </c>
      <c r="C2602" s="3" t="s">
        <v>873</v>
      </c>
      <c r="D2602" s="3" t="s">
        <v>124</v>
      </c>
      <c r="E2602" s="3" t="str">
        <f>VLOOKUP($A2602,[1]Consolidado!$C$2:$H$3834,4,FALSE)</f>
        <v>Activo</v>
      </c>
      <c r="F2602" s="3" t="str">
        <f>VLOOKUP($A2602,[1]Consolidado!$C$2:$H$3834,6,FALSE)</f>
        <v>Fijo</v>
      </c>
      <c r="G2602" s="4">
        <v>27227</v>
      </c>
      <c r="H2602" s="4">
        <v>0</v>
      </c>
      <c r="I2602" s="4">
        <v>0</v>
      </c>
      <c r="J2602" s="4">
        <v>781.41</v>
      </c>
      <c r="K2602" s="4">
        <v>4622.3100000000004</v>
      </c>
      <c r="L2602" s="4">
        <v>21823.279999999999</v>
      </c>
    </row>
    <row r="2603" spans="1:12" s="2" customFormat="1" ht="39.950000000000003" customHeight="1" x14ac:dyDescent="0.25">
      <c r="A2603" s="3" t="s">
        <v>3470</v>
      </c>
      <c r="B2603" s="3" t="s">
        <v>421</v>
      </c>
      <c r="C2603" s="3" t="s">
        <v>641</v>
      </c>
      <c r="D2603" s="3" t="s">
        <v>186</v>
      </c>
      <c r="E2603" s="3" t="str">
        <f>VLOOKUP($A2603,[1]Consolidado!$C$2:$H$3834,4,FALSE)</f>
        <v>Activo</v>
      </c>
      <c r="F2603" s="3" t="str">
        <f>VLOOKUP($A2603,[1]Consolidado!$C$2:$H$3834,6,FALSE)</f>
        <v>Fijo</v>
      </c>
      <c r="G2603" s="4">
        <v>18938</v>
      </c>
      <c r="H2603" s="4">
        <v>0</v>
      </c>
      <c r="I2603" s="4">
        <v>0</v>
      </c>
      <c r="J2603" s="4">
        <v>543.52</v>
      </c>
      <c r="K2603" s="4">
        <v>7489.14</v>
      </c>
      <c r="L2603" s="4">
        <v>10905.34</v>
      </c>
    </row>
    <row r="2604" spans="1:12" s="2" customFormat="1" ht="39.950000000000003" customHeight="1" x14ac:dyDescent="0.25">
      <c r="A2604" s="3" t="s">
        <v>3471</v>
      </c>
      <c r="B2604" s="3" t="s">
        <v>422</v>
      </c>
      <c r="C2604" s="3" t="s">
        <v>4000</v>
      </c>
      <c r="D2604" s="3" t="s">
        <v>81</v>
      </c>
      <c r="E2604" s="3" t="str">
        <f>VLOOKUP($A2604,[1]Consolidado!$C$2:$H$3834,4,FALSE)</f>
        <v>Activo</v>
      </c>
      <c r="F2604" s="3" t="str">
        <f>VLOOKUP($A2604,[1]Consolidado!$C$2:$H$3834,6,FALSE)</f>
        <v>Fijo</v>
      </c>
      <c r="G2604" s="4">
        <v>37574</v>
      </c>
      <c r="H2604" s="4">
        <v>100.25687499999913</v>
      </c>
      <c r="I2604" s="4">
        <v>1142.25</v>
      </c>
      <c r="J2604" s="4">
        <v>1078.3699999999999</v>
      </c>
      <c r="K2604" s="4">
        <v>21540.92</v>
      </c>
      <c r="L2604" s="4">
        <v>13712.203125</v>
      </c>
    </row>
    <row r="2605" spans="1:12" s="2" customFormat="1" ht="39.950000000000003" customHeight="1" x14ac:dyDescent="0.25">
      <c r="A2605" s="3" t="s">
        <v>3472</v>
      </c>
      <c r="B2605" s="3" t="s">
        <v>422</v>
      </c>
      <c r="C2605" s="3" t="s">
        <v>640</v>
      </c>
      <c r="D2605" s="3" t="s">
        <v>203</v>
      </c>
      <c r="E2605" s="3" t="str">
        <f>VLOOKUP($A2605,[1]Consolidado!$C$2:$H$3834,4,FALSE)</f>
        <v>Activo</v>
      </c>
      <c r="F2605" s="3" t="str">
        <f>VLOOKUP($A2605,[1]Consolidado!$C$2:$H$3834,6,FALSE)</f>
        <v>Fijo</v>
      </c>
      <c r="G2605" s="4">
        <v>46675</v>
      </c>
      <c r="H2605" s="4">
        <v>1384.726375</v>
      </c>
      <c r="I2605" s="4">
        <v>1418.92</v>
      </c>
      <c r="J2605" s="4">
        <v>1339.57</v>
      </c>
      <c r="K2605" s="4">
        <v>13582.57</v>
      </c>
      <c r="L2605" s="4">
        <v>28949.213625000004</v>
      </c>
    </row>
    <row r="2606" spans="1:12" s="2" customFormat="1" ht="39.950000000000003" customHeight="1" x14ac:dyDescent="0.25">
      <c r="A2606" s="3" t="s">
        <v>3473</v>
      </c>
      <c r="B2606" s="3" t="s">
        <v>422</v>
      </c>
      <c r="C2606" s="3" t="s">
        <v>593</v>
      </c>
      <c r="D2606" s="3" t="s">
        <v>113</v>
      </c>
      <c r="E2606" s="3" t="str">
        <f>VLOOKUP($A2606,[1]Consolidado!$C$2:$H$3834,4,FALSE)</f>
        <v>Activo</v>
      </c>
      <c r="F2606" s="3" t="str">
        <f>VLOOKUP($A2606,[1]Consolidado!$C$2:$H$3834,6,FALSE)</f>
        <v>Fijo</v>
      </c>
      <c r="G2606" s="4">
        <v>41329</v>
      </c>
      <c r="H2606" s="4">
        <v>630.21887500000014</v>
      </c>
      <c r="I2606" s="4">
        <v>1256.4000000000001</v>
      </c>
      <c r="J2606" s="4">
        <v>1186.1400000000001</v>
      </c>
      <c r="K2606" s="4">
        <v>8879.41</v>
      </c>
      <c r="L2606" s="4">
        <v>29376.831125000001</v>
      </c>
    </row>
    <row r="2607" spans="1:12" s="2" customFormat="1" ht="39.950000000000003" customHeight="1" x14ac:dyDescent="0.25">
      <c r="A2607" s="3" t="s">
        <v>3474</v>
      </c>
      <c r="B2607" s="3" t="s">
        <v>421</v>
      </c>
      <c r="C2607" s="3" t="s">
        <v>4000</v>
      </c>
      <c r="D2607" s="3" t="s">
        <v>26</v>
      </c>
      <c r="E2607" s="3" t="str">
        <f>VLOOKUP($A2607,[1]Consolidado!$C$2:$H$3834,4,FALSE)</f>
        <v>Activo</v>
      </c>
      <c r="F2607" s="3" t="str">
        <f>VLOOKUP($A2607,[1]Consolidado!$C$2:$H$3834,6,FALSE)</f>
        <v>Fijo</v>
      </c>
      <c r="G2607" s="4">
        <v>37574</v>
      </c>
      <c r="H2607" s="4">
        <v>100.25687499999913</v>
      </c>
      <c r="I2607" s="4">
        <v>1142.25</v>
      </c>
      <c r="J2607" s="4">
        <v>1078.3699999999999</v>
      </c>
      <c r="K2607" s="4">
        <v>16557.96</v>
      </c>
      <c r="L2607" s="4">
        <v>18695.163124999999</v>
      </c>
    </row>
    <row r="2608" spans="1:12" s="2" customFormat="1" ht="39.950000000000003" customHeight="1" x14ac:dyDescent="0.25">
      <c r="A2608" s="3" t="s">
        <v>3475</v>
      </c>
      <c r="B2608" s="3" t="s">
        <v>422</v>
      </c>
      <c r="C2608" s="3" t="s">
        <v>642</v>
      </c>
      <c r="D2608" s="3" t="s">
        <v>487</v>
      </c>
      <c r="E2608" s="3" t="str">
        <f>VLOOKUP($A2608,[1]Consolidado!$C$2:$H$3834,4,FALSE)</f>
        <v>Activo</v>
      </c>
      <c r="F2608" s="3" t="str">
        <f>VLOOKUP($A2608,[1]Consolidado!$C$2:$H$3834,6,FALSE)</f>
        <v>Fijo</v>
      </c>
      <c r="G2608" s="4">
        <v>54453</v>
      </c>
      <c r="H2608" s="4">
        <v>2482.4743749999993</v>
      </c>
      <c r="I2608" s="4">
        <v>1655.37</v>
      </c>
      <c r="J2608" s="4">
        <v>1562.8</v>
      </c>
      <c r="K2608" s="4">
        <v>8418.44</v>
      </c>
      <c r="L2608" s="4">
        <v>40333.915624999994</v>
      </c>
    </row>
    <row r="2609" spans="1:12" s="2" customFormat="1" ht="39.950000000000003" customHeight="1" x14ac:dyDescent="0.25">
      <c r="A2609" s="3" t="s">
        <v>3476</v>
      </c>
      <c r="B2609" s="3" t="s">
        <v>421</v>
      </c>
      <c r="C2609" s="3" t="s">
        <v>4067</v>
      </c>
      <c r="D2609" s="3" t="s">
        <v>399</v>
      </c>
      <c r="E2609" s="3" t="str">
        <f>VLOOKUP($A2609,[1]Consolidado!$C$2:$H$3834,4,FALSE)</f>
        <v>Activo</v>
      </c>
      <c r="F2609" s="3" t="str">
        <f>VLOOKUP($A2609,[1]Consolidado!$C$2:$H$3834,6,FALSE)</f>
        <v>Fijo</v>
      </c>
      <c r="G2609" s="4">
        <v>68534</v>
      </c>
      <c r="H2609" s="4">
        <v>5092.5778333333337</v>
      </c>
      <c r="I2609" s="4">
        <v>2083.4299999999998</v>
      </c>
      <c r="J2609" s="4">
        <v>1966.93</v>
      </c>
      <c r="K2609" s="4">
        <v>20874.82</v>
      </c>
      <c r="L2609" s="4">
        <v>38516.242166666663</v>
      </c>
    </row>
    <row r="2610" spans="1:12" s="2" customFormat="1" ht="39.950000000000003" customHeight="1" x14ac:dyDescent="0.25">
      <c r="A2610" s="3" t="s">
        <v>3477</v>
      </c>
      <c r="B2610" s="3" t="s">
        <v>421</v>
      </c>
      <c r="C2610" s="3" t="s">
        <v>643</v>
      </c>
      <c r="D2610" s="3" t="s">
        <v>311</v>
      </c>
      <c r="E2610" s="3" t="str">
        <f>VLOOKUP($A2610,[1]Consolidado!$C$2:$H$3834,4,FALSE)</f>
        <v>Activo</v>
      </c>
      <c r="F2610" s="3" t="str">
        <f>VLOOKUP($A2610,[1]Consolidado!$C$2:$H$3834,6,FALSE)</f>
        <v>Fijo</v>
      </c>
      <c r="G2610" s="4">
        <v>46965</v>
      </c>
      <c r="H2610" s="4">
        <v>1425.6538750000007</v>
      </c>
      <c r="I2610" s="4">
        <v>1427.74</v>
      </c>
      <c r="J2610" s="4">
        <v>1347.9</v>
      </c>
      <c r="K2610" s="4">
        <v>1231.8</v>
      </c>
      <c r="L2610" s="4">
        <v>41531.906124999994</v>
      </c>
    </row>
    <row r="2611" spans="1:12" s="2" customFormat="1" ht="39.950000000000003" customHeight="1" x14ac:dyDescent="0.25">
      <c r="A2611" s="3" t="s">
        <v>3478</v>
      </c>
      <c r="B2611" s="3" t="s">
        <v>422</v>
      </c>
      <c r="C2611" s="3" t="s">
        <v>842</v>
      </c>
      <c r="D2611" s="3" t="s">
        <v>226</v>
      </c>
      <c r="E2611" s="3" t="str">
        <f>VLOOKUP($A2611,[1]Consolidado!$C$2:$H$3834,4,FALSE)</f>
        <v>Activo</v>
      </c>
      <c r="F2611" s="3" t="str">
        <f>VLOOKUP($A2611,[1]Consolidado!$C$2:$H$3834,6,FALSE)</f>
        <v>Fijo</v>
      </c>
      <c r="G2611" s="4">
        <v>70381</v>
      </c>
      <c r="H2611" s="4">
        <v>5440.1478333333353</v>
      </c>
      <c r="I2611" s="4">
        <v>2139.58</v>
      </c>
      <c r="J2611" s="4">
        <v>2019.93</v>
      </c>
      <c r="K2611" s="4">
        <v>25</v>
      </c>
      <c r="L2611" s="4">
        <v>60756.342166666662</v>
      </c>
    </row>
    <row r="2612" spans="1:12" s="2" customFormat="1" ht="39.950000000000003" customHeight="1" x14ac:dyDescent="0.25">
      <c r="A2612" s="3" t="s">
        <v>3479</v>
      </c>
      <c r="B2612" s="3" t="s">
        <v>421</v>
      </c>
      <c r="C2612" s="3" t="s">
        <v>3</v>
      </c>
      <c r="D2612" s="3" t="s">
        <v>455</v>
      </c>
      <c r="E2612" s="3" t="str">
        <f>VLOOKUP($A2612,[1]Consolidado!$C$2:$H$3834,4,FALSE)</f>
        <v>Activo</v>
      </c>
      <c r="F2612" s="3" t="str">
        <f>VLOOKUP($A2612,[1]Consolidado!$C$2:$H$3834,6,FALSE)</f>
        <v>Fijo</v>
      </c>
      <c r="G2612" s="4">
        <v>26254</v>
      </c>
      <c r="H2612" s="4">
        <v>0</v>
      </c>
      <c r="I2612" s="4">
        <v>0</v>
      </c>
      <c r="J2612" s="4">
        <v>753.49</v>
      </c>
      <c r="K2612" s="4">
        <v>2298.19</v>
      </c>
      <c r="L2612" s="4">
        <v>23202.32</v>
      </c>
    </row>
    <row r="2613" spans="1:12" s="2" customFormat="1" ht="39.950000000000003" customHeight="1" x14ac:dyDescent="0.25">
      <c r="A2613" s="3" t="s">
        <v>3480</v>
      </c>
      <c r="B2613" s="3" t="s">
        <v>421</v>
      </c>
      <c r="C2613" s="3" t="s">
        <v>577</v>
      </c>
      <c r="D2613" s="3" t="s">
        <v>47</v>
      </c>
      <c r="E2613" s="3" t="str">
        <f>VLOOKUP($A2613,[1]Consolidado!$C$2:$H$3834,4,FALSE)</f>
        <v>Activo</v>
      </c>
      <c r="F2613" s="3" t="str">
        <f>VLOOKUP($A2613,[1]Consolidado!$C$2:$H$3834,6,FALSE)</f>
        <v>Fijo</v>
      </c>
      <c r="G2613" s="4">
        <v>22873</v>
      </c>
      <c r="H2613" s="4">
        <v>0</v>
      </c>
      <c r="I2613" s="4">
        <v>0</v>
      </c>
      <c r="J2613" s="4">
        <v>656.46</v>
      </c>
      <c r="K2613" s="4">
        <v>12001.67</v>
      </c>
      <c r="L2613" s="4">
        <v>10214.870000000001</v>
      </c>
    </row>
    <row r="2614" spans="1:12" s="2" customFormat="1" ht="39.950000000000003" customHeight="1" x14ac:dyDescent="0.25">
      <c r="A2614" s="3" t="s">
        <v>3481</v>
      </c>
      <c r="B2614" s="3" t="s">
        <v>422</v>
      </c>
      <c r="C2614" s="3" t="s">
        <v>4006</v>
      </c>
      <c r="D2614" s="3" t="s">
        <v>340</v>
      </c>
      <c r="E2614" s="3" t="str">
        <f>VLOOKUP($A2614,[1]Consolidado!$C$2:$H$3834,4,FALSE)</f>
        <v>Activo</v>
      </c>
      <c r="F2614" s="3" t="str">
        <f>VLOOKUP($A2614,[1]Consolidado!$C$2:$H$3834,6,FALSE)</f>
        <v>Fijo</v>
      </c>
      <c r="G2614" s="4">
        <v>18687</v>
      </c>
      <c r="H2614" s="4">
        <v>0</v>
      </c>
      <c r="I2614" s="4">
        <v>0</v>
      </c>
      <c r="J2614" s="4">
        <v>536.32000000000005</v>
      </c>
      <c r="K2614" s="4">
        <v>4595.8100000000004</v>
      </c>
      <c r="L2614" s="4">
        <v>13554.869999999999</v>
      </c>
    </row>
    <row r="2615" spans="1:12" s="2" customFormat="1" ht="39.950000000000003" customHeight="1" x14ac:dyDescent="0.25">
      <c r="A2615" s="3" t="s">
        <v>3482</v>
      </c>
      <c r="B2615" s="3" t="s">
        <v>422</v>
      </c>
      <c r="C2615" s="3" t="s">
        <v>610</v>
      </c>
      <c r="D2615" s="3" t="s">
        <v>440</v>
      </c>
      <c r="E2615" s="3" t="str">
        <f>VLOOKUP($A2615,[1]Consolidado!$C$2:$H$3834,4,FALSE)</f>
        <v>Activo</v>
      </c>
      <c r="F2615" s="3" t="str">
        <f>VLOOKUP($A2615,[1]Consolidado!$C$2:$H$3834,6,FALSE)</f>
        <v>Fijo</v>
      </c>
      <c r="G2615" s="4">
        <v>44730</v>
      </c>
      <c r="H2615" s="4">
        <v>1110.218875</v>
      </c>
      <c r="I2615" s="4">
        <v>1359.79</v>
      </c>
      <c r="J2615" s="4">
        <v>1283.75</v>
      </c>
      <c r="K2615" s="4">
        <v>14451.02</v>
      </c>
      <c r="L2615" s="4">
        <v>26525.221125</v>
      </c>
    </row>
    <row r="2616" spans="1:12" s="2" customFormat="1" ht="39.950000000000003" customHeight="1" x14ac:dyDescent="0.25">
      <c r="A2616" s="3" t="s">
        <v>3483</v>
      </c>
      <c r="B2616" s="3" t="s">
        <v>421</v>
      </c>
      <c r="C2616" s="3" t="s">
        <v>600</v>
      </c>
      <c r="D2616" s="3" t="s">
        <v>198</v>
      </c>
      <c r="E2616" s="3" t="str">
        <f>VLOOKUP($A2616,[1]Consolidado!$C$2:$H$3834,4,FALSE)</f>
        <v>Activo</v>
      </c>
      <c r="F2616" s="3" t="str">
        <f>VLOOKUP($A2616,[1]Consolidado!$C$2:$H$3834,6,FALSE)</f>
        <v>Fijo</v>
      </c>
      <c r="G2616" s="4">
        <v>91327</v>
      </c>
      <c r="H2616" s="4">
        <v>9207.602291666668</v>
      </c>
      <c r="I2616" s="4">
        <v>2776.34</v>
      </c>
      <c r="J2616" s="4">
        <v>2621.08</v>
      </c>
      <c r="K2616" s="4">
        <v>7474.5400000000009</v>
      </c>
      <c r="L2616" s="4">
        <v>69247.437708333338</v>
      </c>
    </row>
    <row r="2617" spans="1:12" s="2" customFormat="1" ht="39.950000000000003" customHeight="1" x14ac:dyDescent="0.25">
      <c r="A2617" s="3" t="s">
        <v>3484</v>
      </c>
      <c r="B2617" s="3" t="s">
        <v>422</v>
      </c>
      <c r="C2617" s="3" t="s">
        <v>644</v>
      </c>
      <c r="D2617" s="3" t="s">
        <v>518</v>
      </c>
      <c r="E2617" s="3" t="str">
        <f>VLOOKUP($A2617,[1]Consolidado!$C$2:$H$3834,4,FALSE)</f>
        <v>Activo</v>
      </c>
      <c r="F2617" s="3" t="str">
        <f>VLOOKUP($A2617,[1]Consolidado!$C$2:$H$3834,6,FALSE)</f>
        <v>Fijo</v>
      </c>
      <c r="G2617" s="4">
        <v>64671</v>
      </c>
      <c r="H2617" s="4">
        <v>4365.6378333333341</v>
      </c>
      <c r="I2617" s="4">
        <v>1966</v>
      </c>
      <c r="J2617" s="4">
        <v>1856.06</v>
      </c>
      <c r="K2617" s="4">
        <v>25529.82</v>
      </c>
      <c r="L2617" s="4">
        <v>30953.482166666668</v>
      </c>
    </row>
    <row r="2618" spans="1:12" s="2" customFormat="1" ht="39.950000000000003" customHeight="1" x14ac:dyDescent="0.25">
      <c r="A2618" s="3" t="s">
        <v>3485</v>
      </c>
      <c r="B2618" s="3" t="s">
        <v>421</v>
      </c>
      <c r="C2618" s="3" t="s">
        <v>4137</v>
      </c>
      <c r="D2618" s="3" t="s">
        <v>430</v>
      </c>
      <c r="E2618" s="3" t="str">
        <f>VLOOKUP($A2618,[1]Consolidado!$C$2:$H$3834,4,FALSE)</f>
        <v>Activo</v>
      </c>
      <c r="F2618" s="3" t="str">
        <f>VLOOKUP($A2618,[1]Consolidado!$C$2:$H$3834,6,FALSE)</f>
        <v>Fijo</v>
      </c>
      <c r="G2618" s="4">
        <v>121404</v>
      </c>
      <c r="H2618" s="4">
        <v>17140.194791666669</v>
      </c>
      <c r="I2618" s="4">
        <v>3690.68</v>
      </c>
      <c r="J2618" s="4">
        <v>3484.29</v>
      </c>
      <c r="K2618" s="4">
        <v>30407.9</v>
      </c>
      <c r="L2618" s="4">
        <v>66680.935208333336</v>
      </c>
    </row>
    <row r="2619" spans="1:12" s="2" customFormat="1" ht="39.950000000000003" customHeight="1" x14ac:dyDescent="0.25">
      <c r="A2619" s="3" t="s">
        <v>3486</v>
      </c>
      <c r="B2619" s="3" t="s">
        <v>421</v>
      </c>
      <c r="C2619" s="3" t="s">
        <v>617</v>
      </c>
      <c r="D2619" s="3" t="s">
        <v>563</v>
      </c>
      <c r="E2619" s="3" t="str">
        <f>VLOOKUP($A2619,[1]Consolidado!$C$2:$H$3834,4,FALSE)</f>
        <v>Activo</v>
      </c>
      <c r="F2619" s="3" t="str">
        <f>VLOOKUP($A2619,[1]Consolidado!$C$2:$H$3834,6,FALSE)</f>
        <v>Fijo</v>
      </c>
      <c r="G2619" s="4">
        <v>99897</v>
      </c>
      <c r="H2619" s="4">
        <v>12081.209791666668</v>
      </c>
      <c r="I2619" s="4">
        <v>3036.87</v>
      </c>
      <c r="J2619" s="4">
        <v>2867.04</v>
      </c>
      <c r="K2619" s="4">
        <v>6323.1</v>
      </c>
      <c r="L2619" s="4">
        <v>75588.780208333337</v>
      </c>
    </row>
    <row r="2620" spans="1:12" s="2" customFormat="1" ht="39.950000000000003" customHeight="1" x14ac:dyDescent="0.25">
      <c r="A2620" s="3" t="s">
        <v>3487</v>
      </c>
      <c r="B2620" s="3" t="s">
        <v>422</v>
      </c>
      <c r="C2620" s="3" t="s">
        <v>845</v>
      </c>
      <c r="D2620" s="3" t="s">
        <v>225</v>
      </c>
      <c r="E2620" s="3" t="str">
        <f>VLOOKUP($A2620,[1]Consolidado!$C$2:$H$3834,4,FALSE)</f>
        <v>Activo</v>
      </c>
      <c r="F2620" s="3" t="str">
        <f>VLOOKUP($A2620,[1]Consolidado!$C$2:$H$3834,6,FALSE)</f>
        <v>Fijo</v>
      </c>
      <c r="G2620" s="4">
        <v>81288</v>
      </c>
      <c r="H2620" s="4">
        <v>7275.0397916666652</v>
      </c>
      <c r="I2620" s="4">
        <v>2471.16</v>
      </c>
      <c r="J2620" s="4">
        <v>2332.9699999999998</v>
      </c>
      <c r="K2620" s="4">
        <v>21139.18</v>
      </c>
      <c r="L2620" s="4">
        <v>48069.650208333325</v>
      </c>
    </row>
    <row r="2621" spans="1:12" s="2" customFormat="1" ht="39.950000000000003" customHeight="1" x14ac:dyDescent="0.25">
      <c r="A2621" s="3" t="s">
        <v>3488</v>
      </c>
      <c r="B2621" s="3" t="s">
        <v>422</v>
      </c>
      <c r="C2621" s="3" t="s">
        <v>825</v>
      </c>
      <c r="D2621" s="3" t="s">
        <v>356</v>
      </c>
      <c r="E2621" s="3" t="str">
        <f>VLOOKUP($A2621,[1]Consolidado!$C$2:$H$3834,4,FALSE)</f>
        <v>Activo</v>
      </c>
      <c r="F2621" s="3" t="str">
        <f>VLOOKUP($A2621,[1]Consolidado!$C$2:$H$3834,6,FALSE)</f>
        <v>Fijo</v>
      </c>
      <c r="G2621" s="4">
        <v>26254</v>
      </c>
      <c r="H2621" s="4">
        <v>0</v>
      </c>
      <c r="I2621" s="4">
        <v>0</v>
      </c>
      <c r="J2621" s="4">
        <v>753.49</v>
      </c>
      <c r="K2621" s="4">
        <v>2134</v>
      </c>
      <c r="L2621" s="4">
        <v>23366.51</v>
      </c>
    </row>
    <row r="2622" spans="1:12" s="2" customFormat="1" ht="39.950000000000003" customHeight="1" x14ac:dyDescent="0.25">
      <c r="A2622" s="3" t="s">
        <v>3489</v>
      </c>
      <c r="B2622" s="3" t="s">
        <v>422</v>
      </c>
      <c r="C2622" s="3" t="s">
        <v>4099</v>
      </c>
      <c r="D2622" s="3" t="s">
        <v>460</v>
      </c>
      <c r="E2622" s="3" t="str">
        <f>VLOOKUP($A2622,[1]Consolidado!$C$2:$H$3834,4,FALSE)</f>
        <v>Activo</v>
      </c>
      <c r="F2622" s="3" t="str">
        <f>VLOOKUP($A2622,[1]Consolidado!$C$2:$H$3834,6,FALSE)</f>
        <v>Fijo</v>
      </c>
      <c r="G2622" s="4">
        <v>85667</v>
      </c>
      <c r="H2622" s="4">
        <v>8733.9572916666657</v>
      </c>
      <c r="I2622" s="4">
        <v>2604.2800000000002</v>
      </c>
      <c r="J2622" s="4">
        <v>2458.64</v>
      </c>
      <c r="K2622" s="4">
        <v>1352.2</v>
      </c>
      <c r="L2622" s="4">
        <v>70517.922708333339</v>
      </c>
    </row>
    <row r="2623" spans="1:12" s="2" customFormat="1" ht="39.950000000000003" customHeight="1" x14ac:dyDescent="0.25">
      <c r="A2623" s="3" t="s">
        <v>3490</v>
      </c>
      <c r="B2623" s="3" t="s">
        <v>422</v>
      </c>
      <c r="C2623" s="3" t="s">
        <v>4006</v>
      </c>
      <c r="D2623" s="3" t="s">
        <v>49</v>
      </c>
      <c r="E2623" s="3" t="str">
        <f>VLOOKUP($A2623,[1]Consolidado!$C$2:$H$3834,4,FALSE)</f>
        <v>Activo</v>
      </c>
      <c r="F2623" s="3" t="str">
        <f>VLOOKUP($A2623,[1]Consolidado!$C$2:$H$3834,6,FALSE)</f>
        <v>Fijo</v>
      </c>
      <c r="G2623" s="4">
        <v>18687</v>
      </c>
      <c r="H2623" s="4">
        <v>0</v>
      </c>
      <c r="I2623" s="4">
        <v>0</v>
      </c>
      <c r="J2623" s="4">
        <v>536.32000000000005</v>
      </c>
      <c r="K2623" s="4">
        <v>4621.38</v>
      </c>
      <c r="L2623" s="4">
        <v>13529.3</v>
      </c>
    </row>
    <row r="2624" spans="1:12" s="2" customFormat="1" ht="39.950000000000003" customHeight="1" x14ac:dyDescent="0.25">
      <c r="A2624" s="3" t="s">
        <v>3491</v>
      </c>
      <c r="B2624" s="3" t="s">
        <v>422</v>
      </c>
      <c r="C2624" s="3" t="s">
        <v>645</v>
      </c>
      <c r="D2624" s="3" t="s">
        <v>536</v>
      </c>
      <c r="E2624" s="3" t="str">
        <f>VLOOKUP($A2624,[1]Consolidado!$C$2:$H$3834,4,FALSE)</f>
        <v>Activo</v>
      </c>
      <c r="F2624" s="3" t="str">
        <f>VLOOKUP($A2624,[1]Consolidado!$C$2:$H$3834,6,FALSE)</f>
        <v>Fijo</v>
      </c>
      <c r="G2624" s="4">
        <v>77999</v>
      </c>
      <c r="H2624" s="4">
        <v>6930.252291666664</v>
      </c>
      <c r="I2624" s="4">
        <v>2371.17</v>
      </c>
      <c r="J2624" s="4">
        <v>2238.5700000000002</v>
      </c>
      <c r="K2624" s="4">
        <v>5025</v>
      </c>
      <c r="L2624" s="4">
        <v>61434.007708333331</v>
      </c>
    </row>
    <row r="2625" spans="1:12" s="2" customFormat="1" ht="39.950000000000003" customHeight="1" x14ac:dyDescent="0.25">
      <c r="A2625" s="3" t="s">
        <v>3492</v>
      </c>
      <c r="B2625" s="3" t="s">
        <v>422</v>
      </c>
      <c r="C2625" s="3" t="s">
        <v>825</v>
      </c>
      <c r="D2625" s="3" t="s">
        <v>356</v>
      </c>
      <c r="E2625" s="3" t="str">
        <f>VLOOKUP($A2625,[1]Consolidado!$C$2:$H$3834,4,FALSE)</f>
        <v>Activo</v>
      </c>
      <c r="F2625" s="3" t="str">
        <f>VLOOKUP($A2625,[1]Consolidado!$C$2:$H$3834,6,FALSE)</f>
        <v>Fijo</v>
      </c>
      <c r="G2625" s="4">
        <v>26254</v>
      </c>
      <c r="H2625" s="4">
        <v>0</v>
      </c>
      <c r="I2625" s="4">
        <v>0</v>
      </c>
      <c r="J2625" s="4">
        <v>753.49</v>
      </c>
      <c r="K2625" s="4">
        <v>4009.1899999999996</v>
      </c>
      <c r="L2625" s="4">
        <v>21491.32</v>
      </c>
    </row>
    <row r="2626" spans="1:12" s="2" customFormat="1" ht="39.950000000000003" customHeight="1" x14ac:dyDescent="0.25">
      <c r="A2626" s="3" t="s">
        <v>3493</v>
      </c>
      <c r="B2626" s="3" t="s">
        <v>422</v>
      </c>
      <c r="C2626" s="3" t="s">
        <v>4105</v>
      </c>
      <c r="D2626" s="3" t="s">
        <v>446</v>
      </c>
      <c r="E2626" s="3" t="str">
        <f>VLOOKUP($A2626,[1]Consolidado!$C$2:$H$3834,4,FALSE)</f>
        <v>Activo</v>
      </c>
      <c r="F2626" s="3" t="str">
        <f>VLOOKUP($A2626,[1]Consolidado!$C$2:$H$3834,6,FALSE)</f>
        <v>Fijo</v>
      </c>
      <c r="G2626" s="4">
        <v>60288</v>
      </c>
      <c r="H2626" s="4">
        <v>3540.8438333333338</v>
      </c>
      <c r="I2626" s="4">
        <v>1832.76</v>
      </c>
      <c r="J2626" s="4">
        <v>1730.27</v>
      </c>
      <c r="K2626" s="4">
        <v>14051.08</v>
      </c>
      <c r="L2626" s="4">
        <v>39133.046166666667</v>
      </c>
    </row>
    <row r="2627" spans="1:12" s="2" customFormat="1" ht="39.950000000000003" customHeight="1" x14ac:dyDescent="0.25">
      <c r="A2627" s="3" t="s">
        <v>3494</v>
      </c>
      <c r="B2627" s="3" t="s">
        <v>422</v>
      </c>
      <c r="C2627" s="3" t="s">
        <v>3982</v>
      </c>
      <c r="D2627" s="3" t="s">
        <v>157</v>
      </c>
      <c r="E2627" s="3" t="str">
        <f>VLOOKUP($A2627,[1]Consolidado!$C$2:$H$3834,4,FALSE)</f>
        <v>Activo</v>
      </c>
      <c r="F2627" s="3" t="str">
        <f>VLOOKUP($A2627,[1]Consolidado!$C$2:$H$3834,6,FALSE)</f>
        <v>Fijo</v>
      </c>
      <c r="G2627" s="4">
        <v>155580</v>
      </c>
      <c r="H2627" s="4">
        <v>24750.377291666668</v>
      </c>
      <c r="I2627" s="4">
        <v>4729.63</v>
      </c>
      <c r="J2627" s="4">
        <v>4465.1499999999996</v>
      </c>
      <c r="K2627" s="4">
        <v>2121.8200000000002</v>
      </c>
      <c r="L2627" s="4">
        <v>119513.02270833333</v>
      </c>
    </row>
    <row r="2628" spans="1:12" s="2" customFormat="1" ht="39.950000000000003" customHeight="1" x14ac:dyDescent="0.25">
      <c r="A2628" s="3" t="s">
        <v>3495</v>
      </c>
      <c r="B2628" s="3" t="s">
        <v>421</v>
      </c>
      <c r="C2628" s="3" t="s">
        <v>4030</v>
      </c>
      <c r="D2628" s="3" t="s">
        <v>6</v>
      </c>
      <c r="E2628" s="3" t="str">
        <f>VLOOKUP($A2628,[1]Consolidado!$C$2:$H$3834,4,FALSE)</f>
        <v>Activo</v>
      </c>
      <c r="F2628" s="3" t="str">
        <f>VLOOKUP($A2628,[1]Consolidado!$C$2:$H$3834,6,FALSE)</f>
        <v>Fijo</v>
      </c>
      <c r="G2628" s="4">
        <v>68534</v>
      </c>
      <c r="H2628" s="4">
        <v>5092.5778333333337</v>
      </c>
      <c r="I2628" s="4">
        <v>2083.4299999999998</v>
      </c>
      <c r="J2628" s="4">
        <v>1966.93</v>
      </c>
      <c r="K2628" s="4">
        <v>5756.83</v>
      </c>
      <c r="L2628" s="4">
        <v>53634.232166666661</v>
      </c>
    </row>
    <row r="2629" spans="1:12" s="2" customFormat="1" ht="39.950000000000003" customHeight="1" x14ac:dyDescent="0.25">
      <c r="A2629" s="3" t="s">
        <v>3496</v>
      </c>
      <c r="B2629" s="3" t="s">
        <v>421</v>
      </c>
      <c r="C2629" s="3" t="s">
        <v>583</v>
      </c>
      <c r="D2629" s="3" t="s">
        <v>236</v>
      </c>
      <c r="E2629" s="3" t="str">
        <f>VLOOKUP($A2629,[1]Consolidado!$C$2:$H$3834,4,FALSE)</f>
        <v>Activo</v>
      </c>
      <c r="F2629" s="3" t="str">
        <f>VLOOKUP($A2629,[1]Consolidado!$C$2:$H$3834,6,FALSE)</f>
        <v>Fijo</v>
      </c>
      <c r="G2629" s="4">
        <v>36952</v>
      </c>
      <c r="H2629" s="4">
        <v>12.470875000000524</v>
      </c>
      <c r="I2629" s="4">
        <v>1123.3399999999999</v>
      </c>
      <c r="J2629" s="4">
        <v>1060.52</v>
      </c>
      <c r="K2629" s="4">
        <v>3601.37</v>
      </c>
      <c r="L2629" s="4">
        <v>31154.299125000009</v>
      </c>
    </row>
    <row r="2630" spans="1:12" s="2" customFormat="1" ht="39.950000000000003" customHeight="1" x14ac:dyDescent="0.25">
      <c r="A2630" s="3" t="s">
        <v>3497</v>
      </c>
      <c r="B2630" s="3" t="s">
        <v>422</v>
      </c>
      <c r="C2630" s="3" t="s">
        <v>646</v>
      </c>
      <c r="D2630" s="3" t="s">
        <v>542</v>
      </c>
      <c r="E2630" s="3" t="str">
        <f>VLOOKUP($A2630,[1]Consolidado!$C$2:$H$3834,4,FALSE)</f>
        <v>Activo</v>
      </c>
      <c r="F2630" s="3" t="str">
        <f>VLOOKUP($A2630,[1]Consolidado!$C$2:$H$3834,6,FALSE)</f>
        <v>Fijo</v>
      </c>
      <c r="G2630" s="4">
        <v>64671</v>
      </c>
      <c r="H2630" s="4">
        <v>4365.6378333333341</v>
      </c>
      <c r="I2630" s="4">
        <v>1966</v>
      </c>
      <c r="J2630" s="4">
        <v>1856.06</v>
      </c>
      <c r="K2630" s="4">
        <v>27493.32</v>
      </c>
      <c r="L2630" s="4">
        <v>28989.982166666668</v>
      </c>
    </row>
    <row r="2631" spans="1:12" s="2" customFormat="1" ht="39.950000000000003" customHeight="1" x14ac:dyDescent="0.25">
      <c r="A2631" s="3" t="s">
        <v>3498</v>
      </c>
      <c r="B2631" s="3" t="s">
        <v>422</v>
      </c>
      <c r="C2631" s="3" t="s">
        <v>3996</v>
      </c>
      <c r="D2631" s="3" t="s">
        <v>164</v>
      </c>
      <c r="E2631" s="3" t="str">
        <f>VLOOKUP($A2631,[1]Consolidado!$C$2:$H$3834,4,FALSE)</f>
        <v>Activo</v>
      </c>
      <c r="F2631" s="3" t="str">
        <f>VLOOKUP($A2631,[1]Consolidado!$C$2:$H$3834,6,FALSE)</f>
        <v>Fijo</v>
      </c>
      <c r="G2631" s="4">
        <v>155580</v>
      </c>
      <c r="H2631" s="4">
        <v>25179.242291666669</v>
      </c>
      <c r="I2631" s="4">
        <v>4729.63</v>
      </c>
      <c r="J2631" s="4">
        <v>4465.1499999999996</v>
      </c>
      <c r="K2631" s="4">
        <v>42324.19</v>
      </c>
      <c r="L2631" s="4">
        <v>78881.78770833333</v>
      </c>
    </row>
    <row r="2632" spans="1:12" s="2" customFormat="1" ht="39.950000000000003" customHeight="1" x14ac:dyDescent="0.25">
      <c r="A2632" s="3" t="s">
        <v>3499</v>
      </c>
      <c r="B2632" s="3" t="s">
        <v>422</v>
      </c>
      <c r="C2632" s="3" t="s">
        <v>593</v>
      </c>
      <c r="D2632" s="3" t="s">
        <v>106</v>
      </c>
      <c r="E2632" s="3" t="str">
        <f>VLOOKUP($A2632,[1]Consolidado!$C$2:$H$3834,4,FALSE)</f>
        <v>Activo</v>
      </c>
      <c r="F2632" s="3" t="str">
        <f>VLOOKUP($A2632,[1]Consolidado!$C$2:$H$3834,6,FALSE)</f>
        <v>Fijo</v>
      </c>
      <c r="G2632" s="4">
        <v>41329</v>
      </c>
      <c r="H2632" s="4">
        <v>630.21887500000014</v>
      </c>
      <c r="I2632" s="4">
        <v>1256.4000000000001</v>
      </c>
      <c r="J2632" s="4">
        <v>1186.1400000000001</v>
      </c>
      <c r="K2632" s="4">
        <v>4133.2700000000004</v>
      </c>
      <c r="L2632" s="4">
        <v>34122.971124999996</v>
      </c>
    </row>
    <row r="2633" spans="1:12" s="2" customFormat="1" ht="39.950000000000003" customHeight="1" x14ac:dyDescent="0.25">
      <c r="A2633" s="3" t="s">
        <v>3500</v>
      </c>
      <c r="B2633" s="3" t="s">
        <v>422</v>
      </c>
      <c r="C2633" s="3" t="s">
        <v>4304</v>
      </c>
      <c r="D2633" s="3" t="s">
        <v>17</v>
      </c>
      <c r="E2633" s="3" t="str">
        <f>VLOOKUP($A2633,[1]Consolidado!$C$2:$H$3834,4,FALSE)</f>
        <v>Activo</v>
      </c>
      <c r="F2633" s="3" t="str">
        <f>VLOOKUP($A2633,[1]Consolidado!$C$2:$H$3834,6,FALSE)</f>
        <v>Fijo</v>
      </c>
      <c r="G2633" s="4">
        <v>70380</v>
      </c>
      <c r="H2633" s="4">
        <v>5439.9578333333329</v>
      </c>
      <c r="I2633" s="4">
        <v>2139.5500000000002</v>
      </c>
      <c r="J2633" s="4">
        <v>2019.91</v>
      </c>
      <c r="K2633" s="4">
        <v>1025</v>
      </c>
      <c r="L2633" s="4">
        <v>59755.58216666666</v>
      </c>
    </row>
    <row r="2634" spans="1:12" s="2" customFormat="1" ht="39.950000000000003" customHeight="1" x14ac:dyDescent="0.25">
      <c r="A2634" s="3" t="s">
        <v>3501</v>
      </c>
      <c r="B2634" s="3" t="s">
        <v>422</v>
      </c>
      <c r="C2634" s="3" t="s">
        <v>579</v>
      </c>
      <c r="D2634" s="3" t="s">
        <v>476</v>
      </c>
      <c r="E2634" s="3" t="str">
        <f>VLOOKUP($A2634,[1]Consolidado!$C$2:$H$3834,4,FALSE)</f>
        <v>Activo</v>
      </c>
      <c r="F2634" s="3" t="str">
        <f>VLOOKUP($A2634,[1]Consolidado!$C$2:$H$3834,6,FALSE)</f>
        <v>Fijo</v>
      </c>
      <c r="G2634" s="4">
        <v>54453</v>
      </c>
      <c r="H2634" s="4">
        <v>2482.4743749999993</v>
      </c>
      <c r="I2634" s="4">
        <v>1655.37</v>
      </c>
      <c r="J2634" s="4">
        <v>1562.8</v>
      </c>
      <c r="K2634" s="4">
        <v>2969.82</v>
      </c>
      <c r="L2634" s="4">
        <v>45782.535624999997</v>
      </c>
    </row>
    <row r="2635" spans="1:12" s="2" customFormat="1" ht="39.950000000000003" customHeight="1" x14ac:dyDescent="0.25">
      <c r="A2635" s="3" t="s">
        <v>3502</v>
      </c>
      <c r="B2635" s="3" t="s">
        <v>422</v>
      </c>
      <c r="C2635" s="3" t="s">
        <v>4042</v>
      </c>
      <c r="D2635" s="3" t="s">
        <v>97</v>
      </c>
      <c r="E2635" s="3" t="str">
        <f>VLOOKUP($A2635,[1]Consolidado!$C$2:$H$3834,4,FALSE)</f>
        <v>Activo</v>
      </c>
      <c r="F2635" s="3" t="str">
        <f>VLOOKUP($A2635,[1]Consolidado!$C$2:$H$3834,6,FALSE)</f>
        <v>Fijo</v>
      </c>
      <c r="G2635" s="4">
        <v>68534</v>
      </c>
      <c r="H2635" s="4">
        <v>5092.5778333333337</v>
      </c>
      <c r="I2635" s="4">
        <v>2083.4299999999998</v>
      </c>
      <c r="J2635" s="4">
        <v>1966.93</v>
      </c>
      <c r="K2635" s="4">
        <v>2781.8</v>
      </c>
      <c r="L2635" s="4">
        <v>56609.26216666666</v>
      </c>
    </row>
    <row r="2636" spans="1:12" s="2" customFormat="1" ht="39.950000000000003" customHeight="1" x14ac:dyDescent="0.25">
      <c r="A2636" s="3" t="s">
        <v>3503</v>
      </c>
      <c r="B2636" s="3" t="s">
        <v>422</v>
      </c>
      <c r="C2636" s="3" t="s">
        <v>4025</v>
      </c>
      <c r="D2636" s="3" t="s">
        <v>26</v>
      </c>
      <c r="E2636" s="3" t="str">
        <f>VLOOKUP($A2636,[1]Consolidado!$C$2:$H$3834,4,FALSE)</f>
        <v>Activo</v>
      </c>
      <c r="F2636" s="3" t="str">
        <f>VLOOKUP($A2636,[1]Consolidado!$C$2:$H$3834,6,FALSE)</f>
        <v>Fijo</v>
      </c>
      <c r="G2636" s="4">
        <v>45030</v>
      </c>
      <c r="H2636" s="4">
        <v>1152.5593749999991</v>
      </c>
      <c r="I2636" s="4">
        <v>1368.91</v>
      </c>
      <c r="J2636" s="4">
        <v>1292.3599999999999</v>
      </c>
      <c r="K2636" s="4">
        <v>3368.5</v>
      </c>
      <c r="L2636" s="4">
        <v>37847.670624999999</v>
      </c>
    </row>
    <row r="2637" spans="1:12" s="2" customFormat="1" ht="39.950000000000003" customHeight="1" x14ac:dyDescent="0.25">
      <c r="A2637" s="3" t="s">
        <v>3504</v>
      </c>
      <c r="B2637" s="3" t="s">
        <v>422</v>
      </c>
      <c r="C2637" s="3" t="s">
        <v>580</v>
      </c>
      <c r="D2637" s="3" t="s">
        <v>324</v>
      </c>
      <c r="E2637" s="3" t="str">
        <f>VLOOKUP($A2637,[1]Consolidado!$C$2:$H$3834,4,FALSE)</f>
        <v>Activo</v>
      </c>
      <c r="F2637" s="3" t="str">
        <f>VLOOKUP($A2637,[1]Consolidado!$C$2:$H$3834,6,FALSE)</f>
        <v>Fijo</v>
      </c>
      <c r="G2637" s="4">
        <v>26254</v>
      </c>
      <c r="H2637" s="4">
        <v>0</v>
      </c>
      <c r="I2637" s="4">
        <v>0</v>
      </c>
      <c r="J2637" s="4">
        <v>753.49</v>
      </c>
      <c r="K2637" s="4">
        <v>15792.58</v>
      </c>
      <c r="L2637" s="4">
        <v>9707.9299999999985</v>
      </c>
    </row>
    <row r="2638" spans="1:12" s="2" customFormat="1" ht="39.950000000000003" customHeight="1" x14ac:dyDescent="0.25">
      <c r="A2638" s="3" t="s">
        <v>3505</v>
      </c>
      <c r="B2638" s="3" t="s">
        <v>422</v>
      </c>
      <c r="C2638" s="3" t="s">
        <v>580</v>
      </c>
      <c r="D2638" s="3" t="s">
        <v>331</v>
      </c>
      <c r="E2638" s="3" t="str">
        <f>VLOOKUP($A2638,[1]Consolidado!$C$2:$H$3834,4,FALSE)</f>
        <v>Activo</v>
      </c>
      <c r="F2638" s="3" t="str">
        <f>VLOOKUP($A2638,[1]Consolidado!$C$2:$H$3834,6,FALSE)</f>
        <v>Fijo</v>
      </c>
      <c r="G2638" s="4">
        <v>26254</v>
      </c>
      <c r="H2638" s="4">
        <v>0</v>
      </c>
      <c r="I2638" s="4">
        <v>0</v>
      </c>
      <c r="J2638" s="4">
        <v>753.49</v>
      </c>
      <c r="K2638" s="4">
        <v>3203.06</v>
      </c>
      <c r="L2638" s="4">
        <v>22297.449999999997</v>
      </c>
    </row>
    <row r="2639" spans="1:12" s="2" customFormat="1" ht="39.950000000000003" customHeight="1" x14ac:dyDescent="0.25">
      <c r="A2639" s="3" t="s">
        <v>3506</v>
      </c>
      <c r="B2639" s="3" t="s">
        <v>422</v>
      </c>
      <c r="C2639" s="3" t="s">
        <v>4030</v>
      </c>
      <c r="D2639" s="3" t="s">
        <v>4</v>
      </c>
      <c r="E2639" s="3" t="str">
        <f>VLOOKUP($A2639,[1]Consolidado!$C$2:$H$3834,4,FALSE)</f>
        <v>Cancelado</v>
      </c>
      <c r="F2639" s="3" t="str">
        <f>VLOOKUP($A2639,[1]Consolidado!$C$2:$H$3834,6,FALSE)</f>
        <v>Fijo</v>
      </c>
      <c r="G2639" s="4">
        <v>68534</v>
      </c>
      <c r="H2639" s="4">
        <v>5092.5778333333337</v>
      </c>
      <c r="I2639" s="4">
        <v>2083.4299999999998</v>
      </c>
      <c r="J2639" s="4">
        <v>1966.93</v>
      </c>
      <c r="K2639" s="4">
        <v>21796.15</v>
      </c>
      <c r="L2639" s="4">
        <v>37594.912166666662</v>
      </c>
    </row>
    <row r="2640" spans="1:12" s="2" customFormat="1" ht="39.950000000000003" customHeight="1" x14ac:dyDescent="0.25">
      <c r="A2640" s="3" t="s">
        <v>3507</v>
      </c>
      <c r="B2640" s="3" t="s">
        <v>422</v>
      </c>
      <c r="C2640" s="3" t="s">
        <v>631</v>
      </c>
      <c r="D2640" s="3" t="s">
        <v>280</v>
      </c>
      <c r="E2640" s="3" t="str">
        <f>VLOOKUP($A2640,[1]Consolidado!$C$2:$H$3834,4,FALSE)</f>
        <v>Activo</v>
      </c>
      <c r="F2640" s="3" t="str">
        <f>VLOOKUP($A2640,[1]Consolidado!$C$2:$H$3834,6,FALSE)</f>
        <v>Fijo</v>
      </c>
      <c r="G2640" s="4">
        <v>77999</v>
      </c>
      <c r="H2640" s="4">
        <v>6930.252291666664</v>
      </c>
      <c r="I2640" s="4">
        <v>2371.17</v>
      </c>
      <c r="J2640" s="4">
        <v>2238.5700000000002</v>
      </c>
      <c r="K2640" s="4">
        <v>12063.78</v>
      </c>
      <c r="L2640" s="4">
        <v>54395.227708333332</v>
      </c>
    </row>
    <row r="2641" spans="1:12" s="2" customFormat="1" ht="39.950000000000003" customHeight="1" x14ac:dyDescent="0.25">
      <c r="A2641" s="3" t="s">
        <v>3508</v>
      </c>
      <c r="B2641" s="3" t="s">
        <v>421</v>
      </c>
      <c r="C2641" s="3" t="s">
        <v>3986</v>
      </c>
      <c r="D2641" s="3" t="s">
        <v>409</v>
      </c>
      <c r="E2641" s="3" t="str">
        <f>VLOOKUP($A2641,[1]Consolidado!$C$2:$H$3834,4,FALSE)</f>
        <v>Activo</v>
      </c>
      <c r="F2641" s="3" t="str">
        <f>VLOOKUP($A2641,[1]Consolidado!$C$2:$H$3834,6,FALSE)</f>
        <v>Fijo</v>
      </c>
      <c r="G2641" s="4">
        <v>26254</v>
      </c>
      <c r="H2641" s="4">
        <v>0</v>
      </c>
      <c r="I2641" s="4">
        <v>0</v>
      </c>
      <c r="J2641" s="4">
        <v>753.49</v>
      </c>
      <c r="K2641" s="4">
        <v>8352.7800000000007</v>
      </c>
      <c r="L2641" s="4">
        <v>17147.729999999996</v>
      </c>
    </row>
    <row r="2642" spans="1:12" s="2" customFormat="1" ht="39.950000000000003" customHeight="1" x14ac:dyDescent="0.25">
      <c r="A2642" s="3" t="s">
        <v>3509</v>
      </c>
      <c r="B2642" s="3" t="s">
        <v>422</v>
      </c>
      <c r="C2642" s="3" t="s">
        <v>4033</v>
      </c>
      <c r="D2642" s="3" t="s">
        <v>301</v>
      </c>
      <c r="E2642" s="3" t="str">
        <f>VLOOKUP($A2642,[1]Consolidado!$C$2:$H$3834,4,FALSE)</f>
        <v>Activo</v>
      </c>
      <c r="F2642" s="3" t="str">
        <f>VLOOKUP($A2642,[1]Consolidado!$C$2:$H$3834,6,FALSE)</f>
        <v>Fijo</v>
      </c>
      <c r="G2642" s="4">
        <v>50096</v>
      </c>
      <c r="H2642" s="4">
        <v>1867.5478749999993</v>
      </c>
      <c r="I2642" s="4">
        <v>1522.92</v>
      </c>
      <c r="J2642" s="4">
        <v>1437.76</v>
      </c>
      <c r="K2642" s="4">
        <v>13449.8</v>
      </c>
      <c r="L2642" s="4">
        <v>31817.972125000004</v>
      </c>
    </row>
    <row r="2643" spans="1:12" s="2" customFormat="1" ht="39.950000000000003" customHeight="1" x14ac:dyDescent="0.25">
      <c r="A2643" s="3" t="s">
        <v>3510</v>
      </c>
      <c r="B2643" s="3" t="s">
        <v>421</v>
      </c>
      <c r="C2643" s="3" t="s">
        <v>3</v>
      </c>
      <c r="D2643" s="3" t="s">
        <v>201</v>
      </c>
      <c r="E2643" s="3" t="str">
        <f>VLOOKUP($A2643,[1]Consolidado!$C$2:$H$3834,4,FALSE)</f>
        <v>Activo</v>
      </c>
      <c r="F2643" s="3" t="str">
        <f>VLOOKUP($A2643,[1]Consolidado!$C$2:$H$3834,6,FALSE)</f>
        <v>Fijo</v>
      </c>
      <c r="G2643" s="4">
        <v>26254</v>
      </c>
      <c r="H2643" s="4">
        <v>0</v>
      </c>
      <c r="I2643" s="4">
        <v>0</v>
      </c>
      <c r="J2643" s="4">
        <v>753.49</v>
      </c>
      <c r="K2643" s="4">
        <v>6204.14</v>
      </c>
      <c r="L2643" s="4">
        <v>19296.37</v>
      </c>
    </row>
    <row r="2644" spans="1:12" s="2" customFormat="1" ht="39.950000000000003" customHeight="1" x14ac:dyDescent="0.25">
      <c r="A2644" s="3" t="s">
        <v>3511</v>
      </c>
      <c r="B2644" s="3" t="s">
        <v>422</v>
      </c>
      <c r="C2644" s="3" t="s">
        <v>316</v>
      </c>
      <c r="D2644" s="3" t="s">
        <v>534</v>
      </c>
      <c r="E2644" s="3" t="str">
        <f>VLOOKUP($A2644,[1]Consolidado!$C$2:$H$3834,4,FALSE)</f>
        <v>Activo</v>
      </c>
      <c r="F2644" s="3" t="str">
        <f>VLOOKUP($A2644,[1]Consolidado!$C$2:$H$3834,6,FALSE)</f>
        <v>Fijo</v>
      </c>
      <c r="G2644" s="4">
        <v>44730</v>
      </c>
      <c r="H2644" s="4">
        <v>1110.218875</v>
      </c>
      <c r="I2644" s="4">
        <v>1359.79</v>
      </c>
      <c r="J2644" s="4">
        <v>1283.75</v>
      </c>
      <c r="K2644" s="4">
        <v>7532.06</v>
      </c>
      <c r="L2644" s="4">
        <v>33444.181125000003</v>
      </c>
    </row>
    <row r="2645" spans="1:12" s="2" customFormat="1" ht="39.950000000000003" customHeight="1" x14ac:dyDescent="0.25">
      <c r="A2645" s="3" t="s">
        <v>3512</v>
      </c>
      <c r="B2645" s="3" t="s">
        <v>421</v>
      </c>
      <c r="C2645" s="3" t="s">
        <v>627</v>
      </c>
      <c r="D2645" s="3" t="s">
        <v>429</v>
      </c>
      <c r="E2645" s="3" t="str">
        <f>VLOOKUP($A2645,[1]Consolidado!$C$2:$H$3834,4,FALSE)</f>
        <v>Activo</v>
      </c>
      <c r="F2645" s="3" t="str">
        <f>VLOOKUP($A2645,[1]Consolidado!$C$2:$H$3834,6,FALSE)</f>
        <v>Fijo</v>
      </c>
      <c r="G2645" s="4">
        <v>44730</v>
      </c>
      <c r="H2645" s="4">
        <v>1110.218875</v>
      </c>
      <c r="I2645" s="4">
        <v>1359.79</v>
      </c>
      <c r="J2645" s="4">
        <v>1283.75</v>
      </c>
      <c r="K2645" s="4">
        <v>22201.040000000001</v>
      </c>
      <c r="L2645" s="4">
        <v>18775.201125</v>
      </c>
    </row>
    <row r="2646" spans="1:12" s="2" customFormat="1" ht="39.950000000000003" customHeight="1" x14ac:dyDescent="0.25">
      <c r="A2646" s="3" t="s">
        <v>3513</v>
      </c>
      <c r="B2646" s="3" t="s">
        <v>422</v>
      </c>
      <c r="C2646" s="3" t="s">
        <v>590</v>
      </c>
      <c r="D2646" s="3" t="s">
        <v>516</v>
      </c>
      <c r="E2646" s="3" t="str">
        <f>VLOOKUP($A2646,[1]Consolidado!$C$2:$H$3834,4,FALSE)</f>
        <v>Activo</v>
      </c>
      <c r="F2646" s="3" t="str">
        <f>VLOOKUP($A2646,[1]Consolidado!$C$2:$H$3834,6,FALSE)</f>
        <v>Fijo</v>
      </c>
      <c r="G2646" s="4">
        <v>36952</v>
      </c>
      <c r="H2646" s="4">
        <v>12.470875000000524</v>
      </c>
      <c r="I2646" s="4">
        <v>1123.3399999999999</v>
      </c>
      <c r="J2646" s="4">
        <v>1060.52</v>
      </c>
      <c r="K2646" s="4">
        <v>2676</v>
      </c>
      <c r="L2646" s="4">
        <v>32079.669125000008</v>
      </c>
    </row>
    <row r="2647" spans="1:12" s="2" customFormat="1" ht="39.950000000000003" customHeight="1" x14ac:dyDescent="0.25">
      <c r="A2647" s="3" t="s">
        <v>3514</v>
      </c>
      <c r="B2647" s="3" t="s">
        <v>421</v>
      </c>
      <c r="C2647" s="3" t="s">
        <v>594</v>
      </c>
      <c r="D2647" s="3" t="s">
        <v>331</v>
      </c>
      <c r="E2647" s="3" t="str">
        <f>VLOOKUP($A2647,[1]Consolidado!$C$2:$H$3834,4,FALSE)</f>
        <v>Activo</v>
      </c>
      <c r="F2647" s="3" t="str">
        <f>VLOOKUP($A2647,[1]Consolidado!$C$2:$H$3834,6,FALSE)</f>
        <v>Fijo</v>
      </c>
      <c r="G2647" s="4">
        <v>32150</v>
      </c>
      <c r="H2647" s="4">
        <v>0</v>
      </c>
      <c r="I2647" s="4">
        <v>0</v>
      </c>
      <c r="J2647" s="4">
        <v>922.71</v>
      </c>
      <c r="K2647" s="4">
        <v>6852.2</v>
      </c>
      <c r="L2647" s="4">
        <v>24375.09</v>
      </c>
    </row>
    <row r="2648" spans="1:12" s="2" customFormat="1" ht="39.950000000000003" customHeight="1" x14ac:dyDescent="0.25">
      <c r="A2648" s="3" t="s">
        <v>3515</v>
      </c>
      <c r="B2648" s="3" t="s">
        <v>422</v>
      </c>
      <c r="C2648" s="3" t="s">
        <v>627</v>
      </c>
      <c r="D2648" s="3" t="s">
        <v>435</v>
      </c>
      <c r="E2648" s="3" t="str">
        <f>VLOOKUP($A2648,[1]Consolidado!$C$2:$H$3834,4,FALSE)</f>
        <v>Activo</v>
      </c>
      <c r="F2648" s="3" t="str">
        <f>VLOOKUP($A2648,[1]Consolidado!$C$2:$H$3834,6,FALSE)</f>
        <v>Fijo</v>
      </c>
      <c r="G2648" s="4">
        <v>44730</v>
      </c>
      <c r="H2648" s="4">
        <v>852.89987499999995</v>
      </c>
      <c r="I2648" s="4">
        <v>1359.79</v>
      </c>
      <c r="J2648" s="4">
        <v>1283.75</v>
      </c>
      <c r="K2648" s="4">
        <v>1708.22</v>
      </c>
      <c r="L2648" s="4">
        <v>39525.340124999995</v>
      </c>
    </row>
    <row r="2649" spans="1:12" s="2" customFormat="1" ht="39.950000000000003" customHeight="1" x14ac:dyDescent="0.25">
      <c r="A2649" s="3" t="s">
        <v>3516</v>
      </c>
      <c r="B2649" s="3" t="s">
        <v>421</v>
      </c>
      <c r="C2649" s="3" t="s">
        <v>4006</v>
      </c>
      <c r="D2649" s="3" t="s">
        <v>58</v>
      </c>
      <c r="E2649" s="3" t="str">
        <f>VLOOKUP($A2649,[1]Consolidado!$C$2:$H$3834,4,FALSE)</f>
        <v>Activo</v>
      </c>
      <c r="F2649" s="3" t="str">
        <f>VLOOKUP($A2649,[1]Consolidado!$C$2:$H$3834,6,FALSE)</f>
        <v>Fijo</v>
      </c>
      <c r="G2649" s="4">
        <v>18687</v>
      </c>
      <c r="H2649" s="4">
        <v>0</v>
      </c>
      <c r="I2649" s="4">
        <v>0</v>
      </c>
      <c r="J2649" s="4">
        <v>536.32000000000005</v>
      </c>
      <c r="K2649" s="4">
        <v>7614.41</v>
      </c>
      <c r="L2649" s="4">
        <v>10536.27</v>
      </c>
    </row>
    <row r="2650" spans="1:12" s="2" customFormat="1" ht="39.950000000000003" customHeight="1" x14ac:dyDescent="0.25">
      <c r="A2650" s="3" t="s">
        <v>3517</v>
      </c>
      <c r="B2650" s="3" t="s">
        <v>422</v>
      </c>
      <c r="C2650" s="3" t="s">
        <v>593</v>
      </c>
      <c r="D2650" s="3" t="s">
        <v>475</v>
      </c>
      <c r="E2650" s="3" t="str">
        <f>VLOOKUP($A2650,[1]Consolidado!$C$2:$H$3834,4,FALSE)</f>
        <v>Activo</v>
      </c>
      <c r="F2650" s="3" t="str">
        <f>VLOOKUP($A2650,[1]Consolidado!$C$2:$H$3834,6,FALSE)</f>
        <v>Fijo</v>
      </c>
      <c r="G2650" s="4">
        <v>45461</v>
      </c>
      <c r="H2650" s="4">
        <v>1213.388874999999</v>
      </c>
      <c r="I2650" s="4">
        <v>1382.01</v>
      </c>
      <c r="J2650" s="4">
        <v>1304.73</v>
      </c>
      <c r="K2650" s="4">
        <v>6012.23</v>
      </c>
      <c r="L2650" s="4">
        <v>35548.641124999995</v>
      </c>
    </row>
    <row r="2651" spans="1:12" s="2" customFormat="1" ht="39.950000000000003" customHeight="1" x14ac:dyDescent="0.25">
      <c r="A2651" s="3" t="s">
        <v>3518</v>
      </c>
      <c r="B2651" s="3" t="s">
        <v>421</v>
      </c>
      <c r="C2651" s="3" t="s">
        <v>3987</v>
      </c>
      <c r="D2651" s="3" t="s">
        <v>235</v>
      </c>
      <c r="E2651" s="3" t="str">
        <f>VLOOKUP($A2651,[1]Consolidado!$C$2:$H$3834,4,FALSE)</f>
        <v>Activo</v>
      </c>
      <c r="F2651" s="3" t="str">
        <f>VLOOKUP($A2651,[1]Consolidado!$C$2:$H$3834,6,FALSE)</f>
        <v>Fijo</v>
      </c>
      <c r="G2651" s="4">
        <v>42405</v>
      </c>
      <c r="H2651" s="4">
        <v>782.08037500000057</v>
      </c>
      <c r="I2651" s="4">
        <v>1289.1099999999999</v>
      </c>
      <c r="J2651" s="4">
        <v>1217.02</v>
      </c>
      <c r="K2651" s="4">
        <v>6101.48</v>
      </c>
      <c r="L2651" s="4">
        <v>33015.309625000009</v>
      </c>
    </row>
    <row r="2652" spans="1:12" s="2" customFormat="1" ht="39.950000000000003" customHeight="1" x14ac:dyDescent="0.25">
      <c r="A2652" s="3" t="s">
        <v>3519</v>
      </c>
      <c r="B2652" s="3" t="s">
        <v>421</v>
      </c>
      <c r="C2652" s="3" t="s">
        <v>635</v>
      </c>
      <c r="D2652" s="3" t="s">
        <v>330</v>
      </c>
      <c r="E2652" s="3" t="str">
        <f>VLOOKUP($A2652,[1]Consolidado!$C$2:$H$3834,4,FALSE)</f>
        <v>Activo</v>
      </c>
      <c r="F2652" s="3" t="str">
        <f>VLOOKUP($A2652,[1]Consolidado!$C$2:$H$3834,6,FALSE)</f>
        <v>Fijo</v>
      </c>
      <c r="G2652" s="4">
        <v>62620</v>
      </c>
      <c r="H2652" s="4">
        <v>3979.6818333333322</v>
      </c>
      <c r="I2652" s="4">
        <v>1903.65</v>
      </c>
      <c r="J2652" s="4">
        <v>1797.19</v>
      </c>
      <c r="K2652" s="4">
        <v>25</v>
      </c>
      <c r="L2652" s="4">
        <v>54914.47816666666</v>
      </c>
    </row>
    <row r="2653" spans="1:12" s="2" customFormat="1" ht="39.950000000000003" customHeight="1" x14ac:dyDescent="0.25">
      <c r="A2653" s="3" t="s">
        <v>3520</v>
      </c>
      <c r="B2653" s="3" t="s">
        <v>422</v>
      </c>
      <c r="C2653" s="3" t="s">
        <v>585</v>
      </c>
      <c r="D2653" s="3" t="s">
        <v>180</v>
      </c>
      <c r="E2653" s="3" t="str">
        <f>VLOOKUP($A2653,[1]Consolidado!$C$2:$H$3834,4,FALSE)</f>
        <v>Activo</v>
      </c>
      <c r="F2653" s="3" t="str">
        <f>VLOOKUP($A2653,[1]Consolidado!$C$2:$H$3834,6,FALSE)</f>
        <v>Fijo</v>
      </c>
      <c r="G2653" s="4">
        <v>60288</v>
      </c>
      <c r="H2653" s="4">
        <v>3540.8438333333338</v>
      </c>
      <c r="I2653" s="4">
        <v>1832.76</v>
      </c>
      <c r="J2653" s="4">
        <v>1730.27</v>
      </c>
      <c r="K2653" s="4">
        <v>15455.59</v>
      </c>
      <c r="L2653" s="4">
        <v>37728.536166666672</v>
      </c>
    </row>
    <row r="2654" spans="1:12" s="2" customFormat="1" ht="39.950000000000003" customHeight="1" x14ac:dyDescent="0.25">
      <c r="A2654" s="3" t="s">
        <v>3521</v>
      </c>
      <c r="B2654" s="3" t="s">
        <v>422</v>
      </c>
      <c r="C2654" s="3" t="s">
        <v>585</v>
      </c>
      <c r="D2654" s="3" t="s">
        <v>180</v>
      </c>
      <c r="E2654" s="3" t="str">
        <f>VLOOKUP($A2654,[1]Consolidado!$C$2:$H$3834,4,FALSE)</f>
        <v>Activo</v>
      </c>
      <c r="F2654" s="3" t="str">
        <f>VLOOKUP($A2654,[1]Consolidado!$C$2:$H$3834,6,FALSE)</f>
        <v>Fijo</v>
      </c>
      <c r="G2654" s="4">
        <v>60288</v>
      </c>
      <c r="H2654" s="4">
        <v>3540.8438333333338</v>
      </c>
      <c r="I2654" s="4">
        <v>1832.76</v>
      </c>
      <c r="J2654" s="4">
        <v>1730.27</v>
      </c>
      <c r="K2654" s="4">
        <v>13019.23</v>
      </c>
      <c r="L2654" s="4">
        <v>40164.896166666673</v>
      </c>
    </row>
    <row r="2655" spans="1:12" s="2" customFormat="1" ht="39.950000000000003" customHeight="1" x14ac:dyDescent="0.25">
      <c r="A2655" s="3" t="s">
        <v>3522</v>
      </c>
      <c r="B2655" s="3" t="s">
        <v>422</v>
      </c>
      <c r="C2655" s="3" t="s">
        <v>593</v>
      </c>
      <c r="D2655" s="3" t="s">
        <v>113</v>
      </c>
      <c r="E2655" s="3" t="str">
        <f>VLOOKUP($A2655,[1]Consolidado!$C$2:$H$3834,4,FALSE)</f>
        <v>Activo</v>
      </c>
      <c r="F2655" s="3" t="str">
        <f>VLOOKUP($A2655,[1]Consolidado!$C$2:$H$3834,6,FALSE)</f>
        <v>Fijo</v>
      </c>
      <c r="G2655" s="4">
        <v>41329</v>
      </c>
      <c r="H2655" s="4">
        <v>630.21887500000014</v>
      </c>
      <c r="I2655" s="4">
        <v>1256.4000000000001</v>
      </c>
      <c r="J2655" s="4">
        <v>1186.1400000000001</v>
      </c>
      <c r="K2655" s="4">
        <v>25</v>
      </c>
      <c r="L2655" s="4">
        <v>38231.241125</v>
      </c>
    </row>
    <row r="2656" spans="1:12" s="2" customFormat="1" ht="39.950000000000003" customHeight="1" x14ac:dyDescent="0.25">
      <c r="A2656" s="3" t="s">
        <v>3523</v>
      </c>
      <c r="B2656" s="3" t="s">
        <v>422</v>
      </c>
      <c r="C2656" s="3" t="s">
        <v>4060</v>
      </c>
      <c r="D2656" s="3" t="s">
        <v>565</v>
      </c>
      <c r="E2656" s="3" t="str">
        <f>VLOOKUP($A2656,[1]Consolidado!$C$2:$H$3834,4,FALSE)</f>
        <v>Activo</v>
      </c>
      <c r="F2656" s="3" t="str">
        <f>VLOOKUP($A2656,[1]Consolidado!$C$2:$H$3834,6,FALSE)</f>
        <v>Fijo</v>
      </c>
      <c r="G2656" s="4">
        <v>85667</v>
      </c>
      <c r="H2656" s="4">
        <v>8733.9572916666657</v>
      </c>
      <c r="I2656" s="4">
        <v>2604.2800000000002</v>
      </c>
      <c r="J2656" s="4">
        <v>2458.64</v>
      </c>
      <c r="K2656" s="4">
        <v>29733.84</v>
      </c>
      <c r="L2656" s="4">
        <v>42136.28270833334</v>
      </c>
    </row>
    <row r="2657" spans="1:12" s="2" customFormat="1" ht="39.950000000000003" customHeight="1" x14ac:dyDescent="0.25">
      <c r="A2657" s="3" t="s">
        <v>3524</v>
      </c>
      <c r="B2657" s="3" t="s">
        <v>422</v>
      </c>
      <c r="C2657" s="3" t="s">
        <v>580</v>
      </c>
      <c r="D2657" s="3" t="s">
        <v>331</v>
      </c>
      <c r="E2657" s="3" t="str">
        <f>VLOOKUP($A2657,[1]Consolidado!$C$2:$H$3834,4,FALSE)</f>
        <v>Activo</v>
      </c>
      <c r="F2657" s="3" t="str">
        <f>VLOOKUP($A2657,[1]Consolidado!$C$2:$H$3834,6,FALSE)</f>
        <v>Fijo</v>
      </c>
      <c r="G2657" s="4">
        <v>26254</v>
      </c>
      <c r="H2657" s="4">
        <v>0</v>
      </c>
      <c r="I2657" s="4">
        <v>0</v>
      </c>
      <c r="J2657" s="4">
        <v>753.49</v>
      </c>
      <c r="K2657" s="4">
        <v>6288.8099999999995</v>
      </c>
      <c r="L2657" s="4">
        <v>19211.699999999997</v>
      </c>
    </row>
    <row r="2658" spans="1:12" s="2" customFormat="1" ht="39.950000000000003" customHeight="1" x14ac:dyDescent="0.25">
      <c r="A2658" s="3" t="s">
        <v>3525</v>
      </c>
      <c r="B2658" s="3" t="s">
        <v>421</v>
      </c>
      <c r="C2658" s="3" t="s">
        <v>4305</v>
      </c>
      <c r="D2658" s="3" t="s">
        <v>487</v>
      </c>
      <c r="E2658" s="3" t="str">
        <f>VLOOKUP($A2658,[1]Consolidado!$C$2:$H$3834,4,FALSE)</f>
        <v>Activo</v>
      </c>
      <c r="F2658" s="3" t="str">
        <f>VLOOKUP($A2658,[1]Consolidado!$C$2:$H$3834,6,FALSE)</f>
        <v>Fijo</v>
      </c>
      <c r="G2658" s="4">
        <v>120577</v>
      </c>
      <c r="H2658" s="4">
        <v>16945.662291666667</v>
      </c>
      <c r="I2658" s="4">
        <v>3665.54</v>
      </c>
      <c r="J2658" s="4">
        <v>3460.56</v>
      </c>
      <c r="K2658" s="4">
        <v>17194.599999999999</v>
      </c>
      <c r="L2658" s="4">
        <v>79310.63770833335</v>
      </c>
    </row>
    <row r="2659" spans="1:12" s="2" customFormat="1" ht="39.950000000000003" customHeight="1" x14ac:dyDescent="0.25">
      <c r="A2659" s="3" t="s">
        <v>3526</v>
      </c>
      <c r="B2659" s="3" t="s">
        <v>422</v>
      </c>
      <c r="C2659" s="3" t="s">
        <v>580</v>
      </c>
      <c r="D2659" s="3" t="s">
        <v>221</v>
      </c>
      <c r="E2659" s="3" t="str">
        <f>VLOOKUP($A2659,[1]Consolidado!$C$2:$H$3834,4,FALSE)</f>
        <v>Activo</v>
      </c>
      <c r="F2659" s="3" t="str">
        <f>VLOOKUP($A2659,[1]Consolidado!$C$2:$H$3834,6,FALSE)</f>
        <v>Fijo</v>
      </c>
      <c r="G2659" s="4">
        <v>26254</v>
      </c>
      <c r="H2659" s="4">
        <v>0</v>
      </c>
      <c r="I2659" s="4">
        <v>0</v>
      </c>
      <c r="J2659" s="4">
        <v>753.49</v>
      </c>
      <c r="K2659" s="4">
        <v>1325</v>
      </c>
      <c r="L2659" s="4">
        <v>24175.51</v>
      </c>
    </row>
    <row r="2660" spans="1:12" s="2" customFormat="1" ht="39.950000000000003" customHeight="1" x14ac:dyDescent="0.25">
      <c r="A2660" s="3" t="s">
        <v>3527</v>
      </c>
      <c r="B2660" s="3" t="s">
        <v>421</v>
      </c>
      <c r="C2660" s="3" t="s">
        <v>4306</v>
      </c>
      <c r="D2660" s="3" t="s">
        <v>317</v>
      </c>
      <c r="E2660" s="3" t="str">
        <f>VLOOKUP($A2660,[1]Consolidado!$C$2:$H$3834,4,FALSE)</f>
        <v>Activo</v>
      </c>
      <c r="F2660" s="3" t="str">
        <f>VLOOKUP($A2660,[1]Consolidado!$C$2:$H$3834,6,FALSE)</f>
        <v>Fijo</v>
      </c>
      <c r="G2660" s="4">
        <v>93592</v>
      </c>
      <c r="H2660" s="4">
        <v>10598.114791666667</v>
      </c>
      <c r="I2660" s="4">
        <v>2845.2</v>
      </c>
      <c r="J2660" s="4">
        <v>2686.09</v>
      </c>
      <c r="K2660" s="4">
        <v>25</v>
      </c>
      <c r="L2660" s="4">
        <v>77437.59520833334</v>
      </c>
    </row>
    <row r="2661" spans="1:12" s="2" customFormat="1" ht="39.950000000000003" customHeight="1" x14ac:dyDescent="0.25">
      <c r="A2661" s="3" t="s">
        <v>3528</v>
      </c>
      <c r="B2661" s="3" t="s">
        <v>422</v>
      </c>
      <c r="C2661" s="3" t="s">
        <v>647</v>
      </c>
      <c r="D2661" s="3" t="s">
        <v>510</v>
      </c>
      <c r="E2661" s="3" t="str">
        <f>VLOOKUP($A2661,[1]Consolidado!$C$2:$H$3834,4,FALSE)</f>
        <v>Activo</v>
      </c>
      <c r="F2661" s="3" t="str">
        <f>VLOOKUP($A2661,[1]Consolidado!$C$2:$H$3834,6,FALSE)</f>
        <v>Fijo</v>
      </c>
      <c r="G2661" s="4">
        <v>91327</v>
      </c>
      <c r="H2661" s="4">
        <v>10065.332291666666</v>
      </c>
      <c r="I2661" s="4">
        <v>2776.34</v>
      </c>
      <c r="J2661" s="4">
        <v>2621.08</v>
      </c>
      <c r="K2661" s="4">
        <v>1025</v>
      </c>
      <c r="L2661" s="4">
        <v>74839.247708333336</v>
      </c>
    </row>
    <row r="2662" spans="1:12" s="2" customFormat="1" ht="39.950000000000003" customHeight="1" x14ac:dyDescent="0.25">
      <c r="A2662" s="3" t="s">
        <v>3529</v>
      </c>
      <c r="B2662" s="3" t="s">
        <v>422</v>
      </c>
      <c r="C2662" s="3" t="s">
        <v>4007</v>
      </c>
      <c r="D2662" s="3" t="s">
        <v>42</v>
      </c>
      <c r="E2662" s="3" t="str">
        <f>VLOOKUP($A2662,[1]Consolidado!$C$2:$H$3834,4,FALSE)</f>
        <v>Activo</v>
      </c>
      <c r="F2662" s="3" t="str">
        <f>VLOOKUP($A2662,[1]Consolidado!$C$2:$H$3834,6,FALSE)</f>
        <v>Fijo</v>
      </c>
      <c r="G2662" s="4">
        <v>58252</v>
      </c>
      <c r="H2662" s="4">
        <v>3157.7118333333328</v>
      </c>
      <c r="I2662" s="4">
        <v>1770.86</v>
      </c>
      <c r="J2662" s="4">
        <v>1671.83</v>
      </c>
      <c r="K2662" s="4">
        <v>21897.8</v>
      </c>
      <c r="L2662" s="4">
        <v>29753.798166666664</v>
      </c>
    </row>
    <row r="2663" spans="1:12" s="2" customFormat="1" ht="39.950000000000003" customHeight="1" x14ac:dyDescent="0.25">
      <c r="A2663" s="3" t="s">
        <v>3530</v>
      </c>
      <c r="B2663" s="3" t="s">
        <v>421</v>
      </c>
      <c r="C2663" s="3" t="s">
        <v>4188</v>
      </c>
      <c r="D2663" s="3" t="s">
        <v>503</v>
      </c>
      <c r="E2663" s="3" t="str">
        <f>VLOOKUP($A2663,[1]Consolidado!$C$2:$H$3834,4,FALSE)</f>
        <v>Activo</v>
      </c>
      <c r="F2663" s="3" t="str">
        <f>VLOOKUP($A2663,[1]Consolidado!$C$2:$H$3834,6,FALSE)</f>
        <v>Fijo</v>
      </c>
      <c r="G2663" s="4">
        <v>81688</v>
      </c>
      <c r="H2663" s="4">
        <v>7797.994791666667</v>
      </c>
      <c r="I2663" s="4">
        <v>2483.3200000000002</v>
      </c>
      <c r="J2663" s="4">
        <v>2344.4499999999998</v>
      </c>
      <c r="K2663" s="4">
        <v>231.8</v>
      </c>
      <c r="L2663" s="4">
        <v>68830.435208333321</v>
      </c>
    </row>
    <row r="2664" spans="1:12" s="2" customFormat="1" ht="39.950000000000003" customHeight="1" x14ac:dyDescent="0.25">
      <c r="A2664" s="3" t="s">
        <v>3531</v>
      </c>
      <c r="B2664" s="3" t="s">
        <v>421</v>
      </c>
      <c r="C2664" s="3" t="s">
        <v>4188</v>
      </c>
      <c r="D2664" s="3" t="s">
        <v>503</v>
      </c>
      <c r="E2664" s="3" t="str">
        <f>VLOOKUP($A2664,[1]Consolidado!$C$2:$H$3834,4,FALSE)</f>
        <v>Activo</v>
      </c>
      <c r="F2664" s="3" t="str">
        <f>VLOOKUP($A2664,[1]Consolidado!$C$2:$H$3834,6,FALSE)</f>
        <v>Fijo</v>
      </c>
      <c r="G2664" s="4">
        <v>81688</v>
      </c>
      <c r="H2664" s="4">
        <v>7369.1297916666636</v>
      </c>
      <c r="I2664" s="4">
        <v>2483.3200000000002</v>
      </c>
      <c r="J2664" s="4">
        <v>2344.4499999999998</v>
      </c>
      <c r="K2664" s="4">
        <v>4121.82</v>
      </c>
      <c r="L2664" s="4">
        <v>65369.28020833333</v>
      </c>
    </row>
    <row r="2665" spans="1:12" s="2" customFormat="1" ht="39.950000000000003" customHeight="1" x14ac:dyDescent="0.25">
      <c r="A2665" s="3" t="s">
        <v>3532</v>
      </c>
      <c r="B2665" s="3" t="s">
        <v>421</v>
      </c>
      <c r="C2665" s="3" t="s">
        <v>4188</v>
      </c>
      <c r="D2665" s="3" t="s">
        <v>503</v>
      </c>
      <c r="E2665" s="3" t="str">
        <f>VLOOKUP($A2665,[1]Consolidado!$C$2:$H$3834,4,FALSE)</f>
        <v>Activo</v>
      </c>
      <c r="F2665" s="3" t="str">
        <f>VLOOKUP($A2665,[1]Consolidado!$C$2:$H$3834,6,FALSE)</f>
        <v>Fijo</v>
      </c>
      <c r="G2665" s="4">
        <v>81688</v>
      </c>
      <c r="H2665" s="4">
        <v>7797.994791666667</v>
      </c>
      <c r="I2665" s="4">
        <v>2483.3200000000002</v>
      </c>
      <c r="J2665" s="4">
        <v>2344.4499999999998</v>
      </c>
      <c r="K2665" s="4">
        <v>4609.3999999999996</v>
      </c>
      <c r="L2665" s="4">
        <v>64452.835208333323</v>
      </c>
    </row>
    <row r="2666" spans="1:12" s="2" customFormat="1" ht="39.950000000000003" customHeight="1" x14ac:dyDescent="0.25">
      <c r="A2666" s="3" t="s">
        <v>3533</v>
      </c>
      <c r="B2666" s="3" t="s">
        <v>421</v>
      </c>
      <c r="C2666" s="3" t="s">
        <v>617</v>
      </c>
      <c r="D2666" s="3" t="s">
        <v>574</v>
      </c>
      <c r="E2666" s="3" t="str">
        <f>VLOOKUP($A2666,[1]Consolidado!$C$2:$H$3834,4,FALSE)</f>
        <v>Activo</v>
      </c>
      <c r="F2666" s="3" t="str">
        <f>VLOOKUP($A2666,[1]Consolidado!$C$2:$H$3834,6,FALSE)</f>
        <v>Fijo</v>
      </c>
      <c r="G2666" s="4">
        <v>99897</v>
      </c>
      <c r="H2666" s="4">
        <v>11652.344791666668</v>
      </c>
      <c r="I2666" s="4">
        <v>3036.87</v>
      </c>
      <c r="J2666" s="4">
        <v>2867.04</v>
      </c>
      <c r="K2666" s="4">
        <v>5015.0200000000004</v>
      </c>
      <c r="L2666" s="4">
        <v>77325.725208333344</v>
      </c>
    </row>
    <row r="2667" spans="1:12" s="2" customFormat="1" ht="39.950000000000003" customHeight="1" x14ac:dyDescent="0.25">
      <c r="A2667" s="3" t="s">
        <v>3534</v>
      </c>
      <c r="B2667" s="3" t="s">
        <v>422</v>
      </c>
      <c r="C2667" s="3" t="s">
        <v>4218</v>
      </c>
      <c r="D2667" s="3" t="s">
        <v>273</v>
      </c>
      <c r="E2667" s="3" t="str">
        <f>VLOOKUP($A2667,[1]Consolidado!$C$2:$H$3834,4,FALSE)</f>
        <v>Activo</v>
      </c>
      <c r="F2667" s="3" t="str">
        <f>VLOOKUP($A2667,[1]Consolidado!$C$2:$H$3834,6,FALSE)</f>
        <v>Fijo</v>
      </c>
      <c r="G2667" s="4">
        <v>81913</v>
      </c>
      <c r="H2667" s="4">
        <v>7850.9222916666668</v>
      </c>
      <c r="I2667" s="4">
        <v>2490.16</v>
      </c>
      <c r="J2667" s="4">
        <v>2350.9</v>
      </c>
      <c r="K2667" s="4">
        <v>3422.2</v>
      </c>
      <c r="L2667" s="4">
        <v>65798.817708333343</v>
      </c>
    </row>
    <row r="2668" spans="1:12" s="2" customFormat="1" ht="39.950000000000003" customHeight="1" x14ac:dyDescent="0.25">
      <c r="A2668" s="3" t="s">
        <v>3535</v>
      </c>
      <c r="B2668" s="3" t="s">
        <v>422</v>
      </c>
      <c r="C2668" s="3" t="s">
        <v>4006</v>
      </c>
      <c r="D2668" s="3" t="s">
        <v>54</v>
      </c>
      <c r="E2668" s="3" t="str">
        <f>VLOOKUP($A2668,[1]Consolidado!$C$2:$H$3834,4,FALSE)</f>
        <v>Activo</v>
      </c>
      <c r="F2668" s="3" t="str">
        <f>VLOOKUP($A2668,[1]Consolidado!$C$2:$H$3834,6,FALSE)</f>
        <v>Fijo</v>
      </c>
      <c r="G2668" s="4">
        <v>18687</v>
      </c>
      <c r="H2668" s="4">
        <v>0</v>
      </c>
      <c r="I2668" s="4">
        <v>0</v>
      </c>
      <c r="J2668" s="4">
        <v>536.32000000000005</v>
      </c>
      <c r="K2668" s="4">
        <v>4987.59</v>
      </c>
      <c r="L2668" s="4">
        <v>13163.09</v>
      </c>
    </row>
    <row r="2669" spans="1:12" s="2" customFormat="1" ht="39.950000000000003" customHeight="1" x14ac:dyDescent="0.25">
      <c r="A2669" s="3" t="s">
        <v>3536</v>
      </c>
      <c r="B2669" s="3" t="s">
        <v>422</v>
      </c>
      <c r="C2669" s="3" t="s">
        <v>635</v>
      </c>
      <c r="D2669" s="3" t="s">
        <v>330</v>
      </c>
      <c r="E2669" s="3" t="str">
        <f>VLOOKUP($A2669,[1]Consolidado!$C$2:$H$3834,4,FALSE)</f>
        <v>Activo</v>
      </c>
      <c r="F2669" s="3" t="str">
        <f>VLOOKUP($A2669,[1]Consolidado!$C$2:$H$3834,6,FALSE)</f>
        <v>Fijo</v>
      </c>
      <c r="G2669" s="4">
        <v>62619</v>
      </c>
      <c r="H2669" s="4">
        <v>3979.4918333333335</v>
      </c>
      <c r="I2669" s="4">
        <v>1903.62</v>
      </c>
      <c r="J2669" s="4">
        <v>1797.17</v>
      </c>
      <c r="K2669" s="4">
        <v>6881.8</v>
      </c>
      <c r="L2669" s="4">
        <v>48056.918166666663</v>
      </c>
    </row>
    <row r="2670" spans="1:12" s="2" customFormat="1" ht="39.950000000000003" customHeight="1" x14ac:dyDescent="0.25">
      <c r="A2670" s="3" t="s">
        <v>3537</v>
      </c>
      <c r="B2670" s="3" t="s">
        <v>422</v>
      </c>
      <c r="C2670" s="3" t="s">
        <v>4006</v>
      </c>
      <c r="D2670" s="3" t="s">
        <v>46</v>
      </c>
      <c r="E2670" s="3" t="str">
        <f>VLOOKUP($A2670,[1]Consolidado!$C$2:$H$3834,4,FALSE)</f>
        <v>Activo</v>
      </c>
      <c r="F2670" s="3" t="str">
        <f>VLOOKUP($A2670,[1]Consolidado!$C$2:$H$3834,6,FALSE)</f>
        <v>Fijo</v>
      </c>
      <c r="G2670" s="4">
        <v>18687</v>
      </c>
      <c r="H2670" s="4">
        <v>0</v>
      </c>
      <c r="I2670" s="4">
        <v>0</v>
      </c>
      <c r="J2670" s="4">
        <v>536.32000000000005</v>
      </c>
      <c r="K2670" s="4">
        <v>7673.99</v>
      </c>
      <c r="L2670" s="4">
        <v>10476.69</v>
      </c>
    </row>
    <row r="2671" spans="1:12" s="2" customFormat="1" ht="39.950000000000003" customHeight="1" x14ac:dyDescent="0.25">
      <c r="A2671" s="3" t="s">
        <v>3538</v>
      </c>
      <c r="B2671" s="3" t="s">
        <v>422</v>
      </c>
      <c r="C2671" s="3" t="s">
        <v>820</v>
      </c>
      <c r="D2671" s="3" t="s">
        <v>224</v>
      </c>
      <c r="E2671" s="3" t="str">
        <f>VLOOKUP($A2671,[1]Consolidado!$C$2:$H$3834,4,FALSE)</f>
        <v>Activo</v>
      </c>
      <c r="F2671" s="3" t="str">
        <f>VLOOKUP($A2671,[1]Consolidado!$C$2:$H$3834,6,FALSE)</f>
        <v>Fijo</v>
      </c>
      <c r="G2671" s="4">
        <v>64671</v>
      </c>
      <c r="H2671" s="4">
        <v>4365.6378333333341</v>
      </c>
      <c r="I2671" s="4">
        <v>1966</v>
      </c>
      <c r="J2671" s="4">
        <v>1856.06</v>
      </c>
      <c r="K2671" s="4">
        <v>11762.01</v>
      </c>
      <c r="L2671" s="4">
        <v>44721.292166666666</v>
      </c>
    </row>
    <row r="2672" spans="1:12" s="2" customFormat="1" ht="39.950000000000003" customHeight="1" x14ac:dyDescent="0.25">
      <c r="A2672" s="3" t="s">
        <v>3539</v>
      </c>
      <c r="B2672" s="3" t="s">
        <v>422</v>
      </c>
      <c r="C2672" s="3" t="s">
        <v>648</v>
      </c>
      <c r="D2672" s="3" t="s">
        <v>20</v>
      </c>
      <c r="E2672" s="3" t="str">
        <f>VLOOKUP($A2672,[1]Consolidado!$C$2:$H$3834,4,FALSE)</f>
        <v>Activo</v>
      </c>
      <c r="F2672" s="3" t="str">
        <f>VLOOKUP($A2672,[1]Consolidado!$C$2:$H$3834,6,FALSE)</f>
        <v>Fijo</v>
      </c>
      <c r="G2672" s="4">
        <v>56884</v>
      </c>
      <c r="H2672" s="4">
        <v>2900.2818333333339</v>
      </c>
      <c r="I2672" s="4">
        <v>1729.27</v>
      </c>
      <c r="J2672" s="4">
        <v>1632.57</v>
      </c>
      <c r="K2672" s="4">
        <v>25</v>
      </c>
      <c r="L2672" s="4">
        <v>50596.878166666669</v>
      </c>
    </row>
    <row r="2673" spans="1:12" s="2" customFormat="1" ht="39.950000000000003" customHeight="1" x14ac:dyDescent="0.25">
      <c r="A2673" s="3" t="s">
        <v>3540</v>
      </c>
      <c r="B2673" s="3" t="s">
        <v>421</v>
      </c>
      <c r="C2673" s="3" t="s">
        <v>4005</v>
      </c>
      <c r="D2673" s="3" t="s">
        <v>188</v>
      </c>
      <c r="E2673" s="3" t="str">
        <f>VLOOKUP($A2673,[1]Consolidado!$C$2:$H$3834,4,FALSE)</f>
        <v>Activo</v>
      </c>
      <c r="F2673" s="3" t="str">
        <f>VLOOKUP($A2673,[1]Consolidado!$C$2:$H$3834,6,FALSE)</f>
        <v>Fijo</v>
      </c>
      <c r="G2673" s="4">
        <v>79551</v>
      </c>
      <c r="H2673" s="4">
        <v>7295.3222916666664</v>
      </c>
      <c r="I2673" s="4">
        <v>2418.35</v>
      </c>
      <c r="J2673" s="4">
        <v>2283.11</v>
      </c>
      <c r="K2673" s="4">
        <v>231.8</v>
      </c>
      <c r="L2673" s="4">
        <v>67322.41770833332</v>
      </c>
    </row>
    <row r="2674" spans="1:12" s="2" customFormat="1" ht="39.950000000000003" customHeight="1" x14ac:dyDescent="0.25">
      <c r="A2674" s="3" t="s">
        <v>3541</v>
      </c>
      <c r="B2674" s="3" t="s">
        <v>421</v>
      </c>
      <c r="C2674" s="3" t="s">
        <v>649</v>
      </c>
      <c r="D2674" s="3" t="s">
        <v>530</v>
      </c>
      <c r="E2674" s="3" t="str">
        <f>VLOOKUP($A2674,[1]Consolidado!$C$2:$H$3834,4,FALSE)</f>
        <v>Activo</v>
      </c>
      <c r="F2674" s="3" t="str">
        <f>VLOOKUP($A2674,[1]Consolidado!$C$2:$H$3834,6,FALSE)</f>
        <v>Fijo</v>
      </c>
      <c r="G2674" s="4">
        <v>89849</v>
      </c>
      <c r="H2674" s="4">
        <v>9717.6672916666666</v>
      </c>
      <c r="I2674" s="4">
        <v>2731.41</v>
      </c>
      <c r="J2674" s="4">
        <v>2578.67</v>
      </c>
      <c r="K2674" s="4">
        <v>11505.060000000001</v>
      </c>
      <c r="L2674" s="4">
        <v>63316.192708333328</v>
      </c>
    </row>
    <row r="2675" spans="1:12" s="2" customFormat="1" ht="39.950000000000003" customHeight="1" x14ac:dyDescent="0.25">
      <c r="A2675" s="3" t="s">
        <v>3542</v>
      </c>
      <c r="B2675" s="3" t="s">
        <v>421</v>
      </c>
      <c r="C2675" s="3" t="s">
        <v>842</v>
      </c>
      <c r="D2675" s="3" t="s">
        <v>226</v>
      </c>
      <c r="E2675" s="3" t="str">
        <f>VLOOKUP($A2675,[1]Consolidado!$C$2:$H$3834,4,FALSE)</f>
        <v>Activo</v>
      </c>
      <c r="F2675" s="3" t="str">
        <f>VLOOKUP($A2675,[1]Consolidado!$C$2:$H$3834,6,FALSE)</f>
        <v>Fijo</v>
      </c>
      <c r="G2675" s="4">
        <v>70381</v>
      </c>
      <c r="H2675" s="4">
        <v>5440.1478333333353</v>
      </c>
      <c r="I2675" s="4">
        <v>2139.58</v>
      </c>
      <c r="J2675" s="4">
        <v>2019.93</v>
      </c>
      <c r="K2675" s="4">
        <v>5031.8599999999997</v>
      </c>
      <c r="L2675" s="4">
        <v>55749.482166666661</v>
      </c>
    </row>
    <row r="2676" spans="1:12" s="2" customFormat="1" ht="39.950000000000003" customHeight="1" x14ac:dyDescent="0.25">
      <c r="A2676" s="3" t="s">
        <v>3543</v>
      </c>
      <c r="B2676" s="3" t="s">
        <v>421</v>
      </c>
      <c r="C2676" s="3" t="s">
        <v>842</v>
      </c>
      <c r="D2676" s="3" t="s">
        <v>226</v>
      </c>
      <c r="E2676" s="3" t="str">
        <f>VLOOKUP($A2676,[1]Consolidado!$C$2:$H$3834,4,FALSE)</f>
        <v>Activo</v>
      </c>
      <c r="F2676" s="3" t="str">
        <f>VLOOKUP($A2676,[1]Consolidado!$C$2:$H$3834,6,FALSE)</f>
        <v>Fijo</v>
      </c>
      <c r="G2676" s="4">
        <v>70381</v>
      </c>
      <c r="H2676" s="4">
        <v>5440.1478333333353</v>
      </c>
      <c r="I2676" s="4">
        <v>2139.58</v>
      </c>
      <c r="J2676" s="4">
        <v>2019.93</v>
      </c>
      <c r="K2676" s="4">
        <v>10032.030000000001</v>
      </c>
      <c r="L2676" s="4">
        <v>50749.312166666663</v>
      </c>
    </row>
    <row r="2677" spans="1:12" s="2" customFormat="1" ht="39.950000000000003" customHeight="1" x14ac:dyDescent="0.25">
      <c r="A2677" s="3" t="s">
        <v>3544</v>
      </c>
      <c r="B2677" s="3" t="s">
        <v>421</v>
      </c>
      <c r="C2677" s="3" t="s">
        <v>4000</v>
      </c>
      <c r="D2677" s="3" t="s">
        <v>353</v>
      </c>
      <c r="E2677" s="3" t="str">
        <f>VLOOKUP($A2677,[1]Consolidado!$C$2:$H$3834,4,FALSE)</f>
        <v>Activo</v>
      </c>
      <c r="F2677" s="3" t="str">
        <f>VLOOKUP($A2677,[1]Consolidado!$C$2:$H$3834,6,FALSE)</f>
        <v>Fijo</v>
      </c>
      <c r="G2677" s="4">
        <v>37574</v>
      </c>
      <c r="H2677" s="4">
        <v>100.25687499999913</v>
      </c>
      <c r="I2677" s="4">
        <v>1142.25</v>
      </c>
      <c r="J2677" s="4">
        <v>1078.3699999999999</v>
      </c>
      <c r="K2677" s="4">
        <v>3131.32</v>
      </c>
      <c r="L2677" s="4">
        <v>32121.803124999999</v>
      </c>
    </row>
    <row r="2678" spans="1:12" s="2" customFormat="1" ht="39.950000000000003" customHeight="1" x14ac:dyDescent="0.25">
      <c r="A2678" s="3" t="s">
        <v>3545</v>
      </c>
      <c r="B2678" s="3" t="s">
        <v>422</v>
      </c>
      <c r="C2678" s="3" t="s">
        <v>582</v>
      </c>
      <c r="D2678" s="3" t="s">
        <v>441</v>
      </c>
      <c r="E2678" s="3" t="str">
        <f>VLOOKUP($A2678,[1]Consolidado!$C$2:$H$3834,4,FALSE)</f>
        <v>Activo</v>
      </c>
      <c r="F2678" s="3" t="str">
        <f>VLOOKUP($A2678,[1]Consolidado!$C$2:$H$3834,6,FALSE)</f>
        <v>Fijo</v>
      </c>
      <c r="G2678" s="4">
        <v>39312</v>
      </c>
      <c r="H2678" s="4">
        <v>345.55037499999958</v>
      </c>
      <c r="I2678" s="4">
        <v>1195.08</v>
      </c>
      <c r="J2678" s="4">
        <v>1128.25</v>
      </c>
      <c r="K2678" s="4">
        <v>6839.81</v>
      </c>
      <c r="L2678" s="4">
        <v>29803.309624999998</v>
      </c>
    </row>
    <row r="2679" spans="1:12" s="2" customFormat="1" ht="39.950000000000003" customHeight="1" x14ac:dyDescent="0.25">
      <c r="A2679" s="3" t="s">
        <v>3546</v>
      </c>
      <c r="B2679" s="3" t="s">
        <v>422</v>
      </c>
      <c r="C2679" s="3" t="s">
        <v>3980</v>
      </c>
      <c r="D2679" s="3" t="s">
        <v>293</v>
      </c>
      <c r="E2679" s="3" t="str">
        <f>VLOOKUP($A2679,[1]Consolidado!$C$2:$H$3834,4,FALSE)</f>
        <v>Activo</v>
      </c>
      <c r="F2679" s="3" t="str">
        <f>VLOOKUP($A2679,[1]Consolidado!$C$2:$H$3834,6,FALSE)</f>
        <v>Fijo</v>
      </c>
      <c r="G2679" s="4">
        <v>58757</v>
      </c>
      <c r="H2679" s="4">
        <v>3252.7418333333335</v>
      </c>
      <c r="I2679" s="4">
        <v>1786.21</v>
      </c>
      <c r="J2679" s="4">
        <v>1686.33</v>
      </c>
      <c r="K2679" s="4">
        <v>14786.12</v>
      </c>
      <c r="L2679" s="4">
        <v>37245.598166666663</v>
      </c>
    </row>
    <row r="2680" spans="1:12" s="2" customFormat="1" ht="39.950000000000003" customHeight="1" x14ac:dyDescent="0.25">
      <c r="A2680" s="3" t="s">
        <v>3547</v>
      </c>
      <c r="B2680" s="3" t="s">
        <v>421</v>
      </c>
      <c r="C2680" s="3" t="s">
        <v>797</v>
      </c>
      <c r="D2680" s="3" t="s">
        <v>241</v>
      </c>
      <c r="E2680" s="3" t="str">
        <f>VLOOKUP($A2680,[1]Consolidado!$C$2:$H$3834,4,FALSE)</f>
        <v>Activo</v>
      </c>
      <c r="F2680" s="3" t="str">
        <f>VLOOKUP($A2680,[1]Consolidado!$C$2:$H$3834,6,FALSE)</f>
        <v>Fijo</v>
      </c>
      <c r="G2680" s="4">
        <v>64671</v>
      </c>
      <c r="H2680" s="4">
        <v>4365.6378333333341</v>
      </c>
      <c r="I2680" s="4">
        <v>1966</v>
      </c>
      <c r="J2680" s="4">
        <v>1856.06</v>
      </c>
      <c r="K2680" s="4">
        <v>231.8</v>
      </c>
      <c r="L2680" s="4">
        <v>56251.502166666665</v>
      </c>
    </row>
    <row r="2681" spans="1:12" s="2" customFormat="1" ht="39.950000000000003" customHeight="1" x14ac:dyDescent="0.25">
      <c r="A2681" s="3" t="s">
        <v>3548</v>
      </c>
      <c r="B2681" s="3" t="s">
        <v>421</v>
      </c>
      <c r="C2681" s="3" t="s">
        <v>606</v>
      </c>
      <c r="D2681" s="3" t="s">
        <v>395</v>
      </c>
      <c r="E2681" s="3" t="str">
        <f>VLOOKUP($A2681,[1]Consolidado!$C$2:$H$3834,4,FALSE)</f>
        <v>Activo</v>
      </c>
      <c r="F2681" s="3" t="str">
        <f>VLOOKUP($A2681,[1]Consolidado!$C$2:$H$3834,6,FALSE)</f>
        <v>Fijo</v>
      </c>
      <c r="G2681" s="4">
        <v>24273</v>
      </c>
      <c r="H2681" s="4">
        <v>0</v>
      </c>
      <c r="I2681" s="4">
        <v>0</v>
      </c>
      <c r="J2681" s="4">
        <v>696.64</v>
      </c>
      <c r="K2681" s="4">
        <v>9092.98</v>
      </c>
      <c r="L2681" s="4">
        <v>14483.380000000001</v>
      </c>
    </row>
    <row r="2682" spans="1:12" s="2" customFormat="1" ht="39.950000000000003" customHeight="1" x14ac:dyDescent="0.25">
      <c r="A2682" s="3" t="s">
        <v>3549</v>
      </c>
      <c r="B2682" s="3" t="s">
        <v>421</v>
      </c>
      <c r="C2682" s="3" t="s">
        <v>606</v>
      </c>
      <c r="D2682" s="3" t="s">
        <v>395</v>
      </c>
      <c r="E2682" s="3" t="str">
        <f>VLOOKUP($A2682,[1]Consolidado!$C$2:$H$3834,4,FALSE)</f>
        <v>Activo</v>
      </c>
      <c r="F2682" s="3" t="str">
        <f>VLOOKUP($A2682,[1]Consolidado!$C$2:$H$3834,6,FALSE)</f>
        <v>Fijo</v>
      </c>
      <c r="G2682" s="4">
        <v>24273</v>
      </c>
      <c r="H2682" s="4">
        <v>0</v>
      </c>
      <c r="I2682" s="4">
        <v>0</v>
      </c>
      <c r="J2682" s="4">
        <v>696.64</v>
      </c>
      <c r="K2682" s="4">
        <v>14074.28</v>
      </c>
      <c r="L2682" s="4">
        <v>9502.08</v>
      </c>
    </row>
    <row r="2683" spans="1:12" s="2" customFormat="1" ht="39.950000000000003" customHeight="1" x14ac:dyDescent="0.25">
      <c r="A2683" s="3" t="s">
        <v>3550</v>
      </c>
      <c r="B2683" s="3" t="s">
        <v>422</v>
      </c>
      <c r="C2683" s="3" t="s">
        <v>864</v>
      </c>
      <c r="D2683" s="3" t="s">
        <v>436</v>
      </c>
      <c r="E2683" s="3" t="str">
        <f>VLOOKUP($A2683,[1]Consolidado!$C$2:$H$3834,4,FALSE)</f>
        <v>Activo</v>
      </c>
      <c r="F2683" s="3" t="str">
        <f>VLOOKUP($A2683,[1]Consolidado!$C$2:$H$3834,6,FALSE)</f>
        <v>Fijo</v>
      </c>
      <c r="G2683" s="4">
        <v>64671</v>
      </c>
      <c r="H2683" s="4">
        <v>4365.6378333333341</v>
      </c>
      <c r="I2683" s="4">
        <v>1966</v>
      </c>
      <c r="J2683" s="4">
        <v>1856.06</v>
      </c>
      <c r="K2683" s="4">
        <v>6774.37</v>
      </c>
      <c r="L2683" s="4">
        <v>49708.932166666666</v>
      </c>
    </row>
    <row r="2684" spans="1:12" s="2" customFormat="1" ht="39.950000000000003" customHeight="1" x14ac:dyDescent="0.25">
      <c r="A2684" s="3" t="s">
        <v>3551</v>
      </c>
      <c r="B2684" s="3" t="s">
        <v>422</v>
      </c>
      <c r="C2684" s="3" t="s">
        <v>4014</v>
      </c>
      <c r="D2684" s="3" t="s">
        <v>334</v>
      </c>
      <c r="E2684" s="3" t="str">
        <f>VLOOKUP($A2684,[1]Consolidado!$C$2:$H$3834,4,FALSE)</f>
        <v>Activo</v>
      </c>
      <c r="F2684" s="3" t="str">
        <f>VLOOKUP($A2684,[1]Consolidado!$C$2:$H$3834,6,FALSE)</f>
        <v>Fijo</v>
      </c>
      <c r="G2684" s="4">
        <v>21209</v>
      </c>
      <c r="H2684" s="4">
        <v>0</v>
      </c>
      <c r="I2684" s="4">
        <v>0</v>
      </c>
      <c r="J2684" s="4">
        <v>608.70000000000005</v>
      </c>
      <c r="K2684" s="4">
        <v>7174.53</v>
      </c>
      <c r="L2684" s="4">
        <v>13425.77</v>
      </c>
    </row>
    <row r="2685" spans="1:12" s="2" customFormat="1" ht="39.950000000000003" customHeight="1" x14ac:dyDescent="0.25">
      <c r="A2685" s="3" t="s">
        <v>3552</v>
      </c>
      <c r="B2685" s="3" t="s">
        <v>422</v>
      </c>
      <c r="C2685" s="3" t="s">
        <v>651</v>
      </c>
      <c r="D2685" s="3" t="s">
        <v>319</v>
      </c>
      <c r="E2685" s="3" t="str">
        <f>VLOOKUP($A2685,[1]Consolidado!$C$2:$H$3834,4,FALSE)</f>
        <v>Activo</v>
      </c>
      <c r="F2685" s="3" t="str">
        <f>VLOOKUP($A2685,[1]Consolidado!$C$2:$H$3834,6,FALSE)</f>
        <v>Fijo</v>
      </c>
      <c r="G2685" s="4">
        <v>35006</v>
      </c>
      <c r="H2685" s="4">
        <v>0</v>
      </c>
      <c r="I2685" s="4">
        <v>1064.18</v>
      </c>
      <c r="J2685" s="4">
        <v>1004.67</v>
      </c>
      <c r="K2685" s="4">
        <v>15368.01</v>
      </c>
      <c r="L2685" s="4">
        <v>17569.14</v>
      </c>
    </row>
    <row r="2686" spans="1:12" s="2" customFormat="1" ht="39.950000000000003" customHeight="1" x14ac:dyDescent="0.25">
      <c r="A2686" s="3" t="s">
        <v>3553</v>
      </c>
      <c r="B2686" s="3" t="s">
        <v>421</v>
      </c>
      <c r="C2686" s="3" t="s">
        <v>4235</v>
      </c>
      <c r="D2686" s="3" t="s">
        <v>453</v>
      </c>
      <c r="E2686" s="3" t="str">
        <f>VLOOKUP($A2686,[1]Consolidado!$C$2:$H$3834,4,FALSE)</f>
        <v>Activo</v>
      </c>
      <c r="F2686" s="3" t="str">
        <f>VLOOKUP($A2686,[1]Consolidado!$C$2:$H$3834,6,FALSE)</f>
        <v>Fijo</v>
      </c>
      <c r="G2686" s="4">
        <v>64671</v>
      </c>
      <c r="H2686" s="4">
        <v>4365.6378333333341</v>
      </c>
      <c r="I2686" s="4">
        <v>1966</v>
      </c>
      <c r="J2686" s="4">
        <v>1856.06</v>
      </c>
      <c r="K2686" s="4">
        <v>20529.93</v>
      </c>
      <c r="L2686" s="4">
        <v>35953.372166666668</v>
      </c>
    </row>
    <row r="2687" spans="1:12" s="2" customFormat="1" ht="39.950000000000003" customHeight="1" x14ac:dyDescent="0.25">
      <c r="A2687" s="3" t="s">
        <v>3554</v>
      </c>
      <c r="B2687" s="3" t="s">
        <v>421</v>
      </c>
      <c r="C2687" s="3" t="s">
        <v>583</v>
      </c>
      <c r="D2687" s="3" t="s">
        <v>236</v>
      </c>
      <c r="E2687" s="3" t="str">
        <f>VLOOKUP($A2687,[1]Consolidado!$C$2:$H$3834,4,FALSE)</f>
        <v>Activo</v>
      </c>
      <c r="F2687" s="3" t="str">
        <f>VLOOKUP($A2687,[1]Consolidado!$C$2:$H$3834,6,FALSE)</f>
        <v>Fijo</v>
      </c>
      <c r="G2687" s="4">
        <v>36952</v>
      </c>
      <c r="H2687" s="4">
        <v>12.470875000000524</v>
      </c>
      <c r="I2687" s="4">
        <v>1123.3399999999999</v>
      </c>
      <c r="J2687" s="4">
        <v>1060.52</v>
      </c>
      <c r="K2687" s="4">
        <v>1202.9000000000001</v>
      </c>
      <c r="L2687" s="4">
        <v>33552.769125000006</v>
      </c>
    </row>
    <row r="2688" spans="1:12" s="2" customFormat="1" ht="39.950000000000003" customHeight="1" x14ac:dyDescent="0.25">
      <c r="A2688" s="3" t="s">
        <v>3555</v>
      </c>
      <c r="B2688" s="3" t="s">
        <v>421</v>
      </c>
      <c r="C2688" s="3" t="s">
        <v>4006</v>
      </c>
      <c r="D2688" s="3" t="s">
        <v>383</v>
      </c>
      <c r="E2688" s="3" t="str">
        <f>VLOOKUP($A2688,[1]Consolidado!$C$2:$H$3834,4,FALSE)</f>
        <v>Cancelado</v>
      </c>
      <c r="F2688" s="3" t="str">
        <f>VLOOKUP($A2688,[1]Consolidado!$C$2:$H$3834,6,FALSE)</f>
        <v>Fijo</v>
      </c>
      <c r="G2688" s="4">
        <v>18687</v>
      </c>
      <c r="H2688" s="4">
        <v>0</v>
      </c>
      <c r="I2688" s="4">
        <v>0</v>
      </c>
      <c r="J2688" s="4">
        <v>536.32000000000005</v>
      </c>
      <c r="K2688" s="4">
        <v>10116.640000000001</v>
      </c>
      <c r="L2688" s="4">
        <v>8034.0399999999991</v>
      </c>
    </row>
    <row r="2689" spans="1:12" s="2" customFormat="1" ht="39.950000000000003" customHeight="1" x14ac:dyDescent="0.25">
      <c r="A2689" s="3" t="s">
        <v>3556</v>
      </c>
      <c r="B2689" s="3" t="s">
        <v>421</v>
      </c>
      <c r="C2689" s="3" t="s">
        <v>4006</v>
      </c>
      <c r="D2689" s="3" t="s">
        <v>383</v>
      </c>
      <c r="E2689" s="3" t="str">
        <f>VLOOKUP($A2689,[1]Consolidado!$C$2:$H$3834,4,FALSE)</f>
        <v>Activo</v>
      </c>
      <c r="F2689" s="3" t="str">
        <f>VLOOKUP($A2689,[1]Consolidado!$C$2:$H$3834,6,FALSE)</f>
        <v>Fijo</v>
      </c>
      <c r="G2689" s="4">
        <v>18687</v>
      </c>
      <c r="H2689" s="4">
        <v>0</v>
      </c>
      <c r="I2689" s="4">
        <v>0</v>
      </c>
      <c r="J2689" s="4">
        <v>536.32000000000005</v>
      </c>
      <c r="K2689" s="4">
        <v>4912.12</v>
      </c>
      <c r="L2689" s="4">
        <v>13238.560000000001</v>
      </c>
    </row>
    <row r="2690" spans="1:12" s="2" customFormat="1" ht="39.950000000000003" customHeight="1" x14ac:dyDescent="0.25">
      <c r="A2690" s="3" t="s">
        <v>3557</v>
      </c>
      <c r="B2690" s="3" t="s">
        <v>421</v>
      </c>
      <c r="C2690" s="3" t="s">
        <v>4006</v>
      </c>
      <c r="D2690" s="3" t="s">
        <v>383</v>
      </c>
      <c r="E2690" s="3" t="str">
        <f>VLOOKUP($A2690,[1]Consolidado!$C$2:$H$3834,4,FALSE)</f>
        <v>Activo</v>
      </c>
      <c r="F2690" s="3" t="str">
        <f>VLOOKUP($A2690,[1]Consolidado!$C$2:$H$3834,6,FALSE)</f>
        <v>Fijo</v>
      </c>
      <c r="G2690" s="4">
        <v>18687</v>
      </c>
      <c r="H2690" s="4">
        <v>0</v>
      </c>
      <c r="I2690" s="4">
        <v>0</v>
      </c>
      <c r="J2690" s="4">
        <v>536.32000000000005</v>
      </c>
      <c r="K2690" s="4">
        <v>3969.5499999999997</v>
      </c>
      <c r="L2690" s="4">
        <v>14181.130000000001</v>
      </c>
    </row>
    <row r="2691" spans="1:12" s="2" customFormat="1" ht="39.950000000000003" customHeight="1" x14ac:dyDescent="0.25">
      <c r="A2691" s="3" t="s">
        <v>3558</v>
      </c>
      <c r="B2691" s="3" t="s">
        <v>422</v>
      </c>
      <c r="C2691" s="3" t="s">
        <v>3980</v>
      </c>
      <c r="D2691" s="3" t="s">
        <v>525</v>
      </c>
      <c r="E2691" s="3" t="str">
        <f>VLOOKUP($A2691,[1]Consolidado!$C$2:$H$3834,4,FALSE)</f>
        <v>Activo</v>
      </c>
      <c r="F2691" s="3" t="str">
        <f>VLOOKUP($A2691,[1]Consolidado!$C$2:$H$3834,6,FALSE)</f>
        <v>Fijo</v>
      </c>
      <c r="G2691" s="4">
        <v>58757</v>
      </c>
      <c r="H2691" s="4">
        <v>2575.2808749999995</v>
      </c>
      <c r="I2691" s="4">
        <v>1786.21</v>
      </c>
      <c r="J2691" s="4">
        <v>1686.33</v>
      </c>
      <c r="K2691" s="4">
        <v>16319.630000000001</v>
      </c>
      <c r="L2691" s="4">
        <v>36389.549125000005</v>
      </c>
    </row>
    <row r="2692" spans="1:12" s="2" customFormat="1" ht="39.950000000000003" customHeight="1" x14ac:dyDescent="0.25">
      <c r="A2692" s="3" t="s">
        <v>3559</v>
      </c>
      <c r="B2692" s="3" t="s">
        <v>422</v>
      </c>
      <c r="C2692" s="3" t="s">
        <v>652</v>
      </c>
      <c r="D2692" s="3" t="s">
        <v>557</v>
      </c>
      <c r="E2692" s="3" t="str">
        <f>VLOOKUP($A2692,[1]Consolidado!$C$2:$H$3834,4,FALSE)</f>
        <v>Activo</v>
      </c>
      <c r="F2692" s="3" t="str">
        <f>VLOOKUP($A2692,[1]Consolidado!$C$2:$H$3834,6,FALSE)</f>
        <v>Fijo</v>
      </c>
      <c r="G2692" s="4">
        <v>64671</v>
      </c>
      <c r="H2692" s="4">
        <v>4365.6378333333341</v>
      </c>
      <c r="I2692" s="4">
        <v>1966</v>
      </c>
      <c r="J2692" s="4">
        <v>1856.06</v>
      </c>
      <c r="K2692" s="4">
        <v>426.20000000000005</v>
      </c>
      <c r="L2692" s="4">
        <v>56057.102166666671</v>
      </c>
    </row>
    <row r="2693" spans="1:12" s="2" customFormat="1" ht="39.950000000000003" customHeight="1" x14ac:dyDescent="0.25">
      <c r="A2693" s="3" t="s">
        <v>3560</v>
      </c>
      <c r="B2693" s="3" t="s">
        <v>421</v>
      </c>
      <c r="C2693" s="3" t="s">
        <v>579</v>
      </c>
      <c r="D2693" s="3" t="s">
        <v>425</v>
      </c>
      <c r="E2693" s="3" t="str">
        <f>VLOOKUP($A2693,[1]Consolidado!$C$2:$H$3834,4,FALSE)</f>
        <v>Activo</v>
      </c>
      <c r="F2693" s="3" t="str">
        <f>VLOOKUP($A2693,[1]Consolidado!$C$2:$H$3834,6,FALSE)</f>
        <v>Fijo</v>
      </c>
      <c r="G2693" s="4">
        <v>54453</v>
      </c>
      <c r="H2693" s="4">
        <v>2482.4743749999993</v>
      </c>
      <c r="I2693" s="4">
        <v>1655.37</v>
      </c>
      <c r="J2693" s="4">
        <v>1562.8</v>
      </c>
      <c r="K2693" s="4">
        <v>6905.33</v>
      </c>
      <c r="L2693" s="4">
        <v>41847.025624999995</v>
      </c>
    </row>
    <row r="2694" spans="1:12" s="2" customFormat="1" ht="39.950000000000003" customHeight="1" x14ac:dyDescent="0.25">
      <c r="A2694" s="3" t="s">
        <v>3561</v>
      </c>
      <c r="B2694" s="3" t="s">
        <v>421</v>
      </c>
      <c r="C2694" s="3" t="s">
        <v>582</v>
      </c>
      <c r="D2694" s="3" t="s">
        <v>441</v>
      </c>
      <c r="E2694" s="3" t="str">
        <f>VLOOKUP($A2694,[1]Consolidado!$C$2:$H$3834,4,FALSE)</f>
        <v>Activo</v>
      </c>
      <c r="F2694" s="3" t="str">
        <f>VLOOKUP($A2694,[1]Consolidado!$C$2:$H$3834,6,FALSE)</f>
        <v>Fijo</v>
      </c>
      <c r="G2694" s="4">
        <v>60288</v>
      </c>
      <c r="H2694" s="4">
        <v>3540.8438333333338</v>
      </c>
      <c r="I2694" s="4">
        <v>1832.76</v>
      </c>
      <c r="J2694" s="4">
        <v>1730.27</v>
      </c>
      <c r="K2694" s="4">
        <v>15361.11</v>
      </c>
      <c r="L2694" s="4">
        <v>37823.016166666668</v>
      </c>
    </row>
    <row r="2695" spans="1:12" s="2" customFormat="1" ht="39.950000000000003" customHeight="1" x14ac:dyDescent="0.25">
      <c r="A2695" s="3" t="s">
        <v>3562</v>
      </c>
      <c r="B2695" s="3" t="s">
        <v>422</v>
      </c>
      <c r="C2695" s="3" t="s">
        <v>653</v>
      </c>
      <c r="D2695" s="3" t="s">
        <v>510</v>
      </c>
      <c r="E2695" s="3" t="str">
        <f>VLOOKUP($A2695,[1]Consolidado!$C$2:$H$3834,4,FALSE)</f>
        <v>Activo</v>
      </c>
      <c r="F2695" s="3" t="str">
        <f>VLOOKUP($A2695,[1]Consolidado!$C$2:$H$3834,6,FALSE)</f>
        <v>Fijo</v>
      </c>
      <c r="G2695" s="4">
        <v>44730</v>
      </c>
      <c r="H2695" s="4">
        <v>1110.218875</v>
      </c>
      <c r="I2695" s="4">
        <v>1359.79</v>
      </c>
      <c r="J2695" s="4">
        <v>1283.75</v>
      </c>
      <c r="K2695" s="4">
        <v>6561.5</v>
      </c>
      <c r="L2695" s="4">
        <v>34414.741125</v>
      </c>
    </row>
    <row r="2696" spans="1:12" s="2" customFormat="1" ht="39.950000000000003" customHeight="1" x14ac:dyDescent="0.25">
      <c r="A2696" s="3" t="s">
        <v>3563</v>
      </c>
      <c r="B2696" s="3" t="s">
        <v>421</v>
      </c>
      <c r="C2696" s="3" t="s">
        <v>579</v>
      </c>
      <c r="D2696" s="3" t="s">
        <v>431</v>
      </c>
      <c r="E2696" s="3" t="str">
        <f>VLOOKUP($A2696,[1]Consolidado!$C$2:$H$3834,4,FALSE)</f>
        <v>Activo</v>
      </c>
      <c r="F2696" s="3" t="str">
        <f>VLOOKUP($A2696,[1]Consolidado!$C$2:$H$3834,6,FALSE)</f>
        <v>Fijo</v>
      </c>
      <c r="G2696" s="4">
        <v>54453</v>
      </c>
      <c r="H2696" s="4">
        <v>2482.4743749999993</v>
      </c>
      <c r="I2696" s="4">
        <v>1655.37</v>
      </c>
      <c r="J2696" s="4">
        <v>1562.8</v>
      </c>
      <c r="K2696" s="4">
        <v>8183.8700000000008</v>
      </c>
      <c r="L2696" s="4">
        <v>40568.485624999994</v>
      </c>
    </row>
    <row r="2697" spans="1:12" s="2" customFormat="1" ht="39.950000000000003" customHeight="1" x14ac:dyDescent="0.25">
      <c r="A2697" s="3" t="s">
        <v>3564</v>
      </c>
      <c r="B2697" s="3" t="s">
        <v>421</v>
      </c>
      <c r="C2697" s="3" t="s">
        <v>654</v>
      </c>
      <c r="D2697" s="3" t="s">
        <v>36</v>
      </c>
      <c r="E2697" s="3" t="str">
        <f>VLOOKUP($A2697,[1]Consolidado!$C$2:$H$3834,4,FALSE)</f>
        <v>Activo</v>
      </c>
      <c r="F2697" s="3" t="str">
        <f>VLOOKUP($A2697,[1]Consolidado!$C$2:$H$3834,6,FALSE)</f>
        <v>Fijo</v>
      </c>
      <c r="G2697" s="4">
        <v>26254</v>
      </c>
      <c r="H2697" s="4">
        <v>0</v>
      </c>
      <c r="I2697" s="4">
        <v>0</v>
      </c>
      <c r="J2697" s="4">
        <v>753.49</v>
      </c>
      <c r="K2697" s="4">
        <v>9963.48</v>
      </c>
      <c r="L2697" s="4">
        <v>15537.029999999999</v>
      </c>
    </row>
    <row r="2698" spans="1:12" s="2" customFormat="1" ht="39.950000000000003" customHeight="1" x14ac:dyDescent="0.25">
      <c r="A2698" s="3" t="s">
        <v>3565</v>
      </c>
      <c r="B2698" s="3" t="s">
        <v>422</v>
      </c>
      <c r="C2698" s="3" t="s">
        <v>584</v>
      </c>
      <c r="D2698" s="3" t="s">
        <v>431</v>
      </c>
      <c r="E2698" s="3" t="str">
        <f>VLOOKUP($A2698,[1]Consolidado!$C$2:$H$3834,4,FALSE)</f>
        <v>Activo</v>
      </c>
      <c r="F2698" s="3" t="str">
        <f>VLOOKUP($A2698,[1]Consolidado!$C$2:$H$3834,6,FALSE)</f>
        <v>Fijo</v>
      </c>
      <c r="G2698" s="4">
        <v>39312</v>
      </c>
      <c r="H2698" s="4">
        <v>345.55037499999958</v>
      </c>
      <c r="I2698" s="4">
        <v>1195.08</v>
      </c>
      <c r="J2698" s="4">
        <v>1128.25</v>
      </c>
      <c r="K2698" s="4">
        <v>15157.55</v>
      </c>
      <c r="L2698" s="4">
        <v>21485.569625</v>
      </c>
    </row>
    <row r="2699" spans="1:12" s="2" customFormat="1" ht="39.950000000000003" customHeight="1" x14ac:dyDescent="0.25">
      <c r="A2699" s="3" t="s">
        <v>3566</v>
      </c>
      <c r="B2699" s="3" t="s">
        <v>422</v>
      </c>
      <c r="C2699" s="3" t="s">
        <v>3980</v>
      </c>
      <c r="D2699" s="3" t="s">
        <v>302</v>
      </c>
      <c r="E2699" s="3" t="str">
        <f>VLOOKUP($A2699,[1]Consolidado!$C$2:$H$3834,4,FALSE)</f>
        <v>Activo</v>
      </c>
      <c r="F2699" s="3" t="str">
        <f>VLOOKUP($A2699,[1]Consolidado!$C$2:$H$3834,6,FALSE)</f>
        <v>Fijo</v>
      </c>
      <c r="G2699" s="4">
        <v>58757</v>
      </c>
      <c r="H2699" s="4">
        <v>3252.7418333333335</v>
      </c>
      <c r="I2699" s="4">
        <v>1786.21</v>
      </c>
      <c r="J2699" s="4">
        <v>1686.33</v>
      </c>
      <c r="K2699" s="4">
        <v>7365.8</v>
      </c>
      <c r="L2699" s="4">
        <v>44665.918166666663</v>
      </c>
    </row>
    <row r="2700" spans="1:12" s="2" customFormat="1" ht="39.950000000000003" customHeight="1" x14ac:dyDescent="0.25">
      <c r="A2700" s="3" t="s">
        <v>3567</v>
      </c>
      <c r="B2700" s="3" t="s">
        <v>422</v>
      </c>
      <c r="C2700" s="3" t="s">
        <v>4307</v>
      </c>
      <c r="D2700" s="3" t="s">
        <v>319</v>
      </c>
      <c r="E2700" s="3" t="str">
        <f>VLOOKUP($A2700,[1]Consolidado!$C$2:$H$3834,4,FALSE)</f>
        <v>Activo</v>
      </c>
      <c r="F2700" s="3" t="str">
        <f>VLOOKUP($A2700,[1]Consolidado!$C$2:$H$3834,6,FALSE)</f>
        <v>Fijo</v>
      </c>
      <c r="G2700" s="4">
        <v>93592</v>
      </c>
      <c r="H2700" s="4">
        <v>10598.114791666667</v>
      </c>
      <c r="I2700" s="4">
        <v>2845.2</v>
      </c>
      <c r="J2700" s="4">
        <v>2686.09</v>
      </c>
      <c r="K2700" s="4">
        <v>7117.41</v>
      </c>
      <c r="L2700" s="4">
        <v>70345.185208333336</v>
      </c>
    </row>
    <row r="2701" spans="1:12" s="2" customFormat="1" ht="39.950000000000003" customHeight="1" x14ac:dyDescent="0.25">
      <c r="A2701" s="3" t="s">
        <v>3568</v>
      </c>
      <c r="B2701" s="3" t="s">
        <v>421</v>
      </c>
      <c r="C2701" s="3" t="s">
        <v>617</v>
      </c>
      <c r="D2701" s="3" t="s">
        <v>438</v>
      </c>
      <c r="E2701" s="3" t="str">
        <f>VLOOKUP($A2701,[1]Consolidado!$C$2:$H$3834,4,FALSE)</f>
        <v>Activo</v>
      </c>
      <c r="F2701" s="3" t="str">
        <f>VLOOKUP($A2701,[1]Consolidado!$C$2:$H$3834,6,FALSE)</f>
        <v>Fijo</v>
      </c>
      <c r="G2701" s="4">
        <v>99897</v>
      </c>
      <c r="H2701" s="4">
        <v>12081.209791666668</v>
      </c>
      <c r="I2701" s="4">
        <v>3036.87</v>
      </c>
      <c r="J2701" s="4">
        <v>2867.04</v>
      </c>
      <c r="K2701" s="4">
        <v>43268.77</v>
      </c>
      <c r="L2701" s="4">
        <v>38643.110208333346</v>
      </c>
    </row>
    <row r="2702" spans="1:12" s="2" customFormat="1" ht="39.950000000000003" customHeight="1" x14ac:dyDescent="0.25">
      <c r="A2702" s="3" t="s">
        <v>3569</v>
      </c>
      <c r="B2702" s="3" t="s">
        <v>421</v>
      </c>
      <c r="C2702" s="3" t="s">
        <v>606</v>
      </c>
      <c r="D2702" s="3" t="s">
        <v>395</v>
      </c>
      <c r="E2702" s="3" t="str">
        <f>VLOOKUP($A2702,[1]Consolidado!$C$2:$H$3834,4,FALSE)</f>
        <v>Activo</v>
      </c>
      <c r="F2702" s="3" t="str">
        <f>VLOOKUP($A2702,[1]Consolidado!$C$2:$H$3834,6,FALSE)</f>
        <v>Fijo</v>
      </c>
      <c r="G2702" s="4">
        <v>24273</v>
      </c>
      <c r="H2702" s="4">
        <v>0</v>
      </c>
      <c r="I2702" s="4">
        <v>0</v>
      </c>
      <c r="J2702" s="4">
        <v>696.64</v>
      </c>
      <c r="K2702" s="4">
        <v>13689</v>
      </c>
      <c r="L2702" s="4">
        <v>9887.36</v>
      </c>
    </row>
    <row r="2703" spans="1:12" s="2" customFormat="1" ht="39.950000000000003" customHeight="1" x14ac:dyDescent="0.25">
      <c r="A2703" s="3" t="s">
        <v>3570</v>
      </c>
      <c r="B2703" s="3" t="s">
        <v>422</v>
      </c>
      <c r="C2703" s="3" t="s">
        <v>655</v>
      </c>
      <c r="D2703" s="3" t="s">
        <v>218</v>
      </c>
      <c r="E2703" s="3" t="str">
        <f>VLOOKUP($A2703,[1]Consolidado!$C$2:$H$3834,4,FALSE)</f>
        <v>Activo</v>
      </c>
      <c r="F2703" s="3" t="str">
        <f>VLOOKUP($A2703,[1]Consolidado!$C$2:$H$3834,6,FALSE)</f>
        <v>Fijo</v>
      </c>
      <c r="G2703" s="4">
        <v>77999</v>
      </c>
      <c r="H2703" s="4">
        <v>6930.252291666664</v>
      </c>
      <c r="I2703" s="4">
        <v>2371.17</v>
      </c>
      <c r="J2703" s="4">
        <v>2238.5700000000002</v>
      </c>
      <c r="K2703" s="4">
        <v>10492.869999999999</v>
      </c>
      <c r="L2703" s="4">
        <v>55966.137708333335</v>
      </c>
    </row>
    <row r="2704" spans="1:12" s="2" customFormat="1" ht="39.950000000000003" customHeight="1" x14ac:dyDescent="0.25">
      <c r="A2704" s="3" t="s">
        <v>3571</v>
      </c>
      <c r="B2704" s="3" t="s">
        <v>422</v>
      </c>
      <c r="C2704" s="3" t="s">
        <v>656</v>
      </c>
      <c r="D2704" s="3" t="s">
        <v>254</v>
      </c>
      <c r="E2704" s="3" t="str">
        <f>VLOOKUP($A2704,[1]Consolidado!$C$2:$H$3834,4,FALSE)</f>
        <v>Activo</v>
      </c>
      <c r="F2704" s="3" t="str">
        <f>VLOOKUP($A2704,[1]Consolidado!$C$2:$H$3834,6,FALSE)</f>
        <v>Fijo</v>
      </c>
      <c r="G2704" s="4">
        <v>81688</v>
      </c>
      <c r="H2704" s="4">
        <v>6940.2647916666656</v>
      </c>
      <c r="I2704" s="4">
        <v>2483.3200000000002</v>
      </c>
      <c r="J2704" s="4">
        <v>2344.4499999999998</v>
      </c>
      <c r="K2704" s="4">
        <v>15357.82</v>
      </c>
      <c r="L2704" s="4">
        <v>54562.145208333335</v>
      </c>
    </row>
    <row r="2705" spans="1:12" s="2" customFormat="1" ht="39.950000000000003" customHeight="1" x14ac:dyDescent="0.25">
      <c r="A2705" s="3" t="s">
        <v>3572</v>
      </c>
      <c r="B2705" s="3" t="s">
        <v>422</v>
      </c>
      <c r="C2705" s="3" t="s">
        <v>873</v>
      </c>
      <c r="D2705" s="3" t="s">
        <v>4</v>
      </c>
      <c r="E2705" s="3" t="str">
        <f>VLOOKUP($A2705,[1]Consolidado!$C$2:$H$3834,4,FALSE)</f>
        <v>Activo</v>
      </c>
      <c r="F2705" s="3" t="str">
        <f>VLOOKUP($A2705,[1]Consolidado!$C$2:$H$3834,6,FALSE)</f>
        <v>Fijo</v>
      </c>
      <c r="G2705" s="4">
        <v>27227</v>
      </c>
      <c r="H2705" s="4">
        <v>0</v>
      </c>
      <c r="I2705" s="4">
        <v>0</v>
      </c>
      <c r="J2705" s="4">
        <v>781.41</v>
      </c>
      <c r="K2705" s="4">
        <v>25</v>
      </c>
      <c r="L2705" s="4">
        <v>26420.59</v>
      </c>
    </row>
    <row r="2706" spans="1:12" s="2" customFormat="1" ht="39.950000000000003" customHeight="1" x14ac:dyDescent="0.25">
      <c r="A2706" s="3" t="s">
        <v>3573</v>
      </c>
      <c r="B2706" s="3" t="s">
        <v>422</v>
      </c>
      <c r="C2706" s="3" t="s">
        <v>656</v>
      </c>
      <c r="D2706" s="3" t="s">
        <v>563</v>
      </c>
      <c r="E2706" s="3" t="str">
        <f>VLOOKUP($A2706,[1]Consolidado!$C$2:$H$3834,4,FALSE)</f>
        <v>Activo</v>
      </c>
      <c r="F2706" s="3" t="str">
        <f>VLOOKUP($A2706,[1]Consolidado!$C$2:$H$3834,6,FALSE)</f>
        <v>Fijo</v>
      </c>
      <c r="G2706" s="4">
        <v>81688</v>
      </c>
      <c r="H2706" s="4">
        <v>7797.994791666667</v>
      </c>
      <c r="I2706" s="4">
        <v>2483.3200000000002</v>
      </c>
      <c r="J2706" s="4">
        <v>2344.4499999999998</v>
      </c>
      <c r="K2706" s="4">
        <v>14309.59</v>
      </c>
      <c r="L2706" s="4">
        <v>54752.645208333328</v>
      </c>
    </row>
    <row r="2707" spans="1:12" s="2" customFormat="1" ht="39.950000000000003" customHeight="1" x14ac:dyDescent="0.25">
      <c r="A2707" s="3" t="s">
        <v>3574</v>
      </c>
      <c r="B2707" s="3" t="s">
        <v>422</v>
      </c>
      <c r="C2707" s="3" t="s">
        <v>605</v>
      </c>
      <c r="D2707" s="3" t="s">
        <v>357</v>
      </c>
      <c r="E2707" s="3" t="str">
        <f>VLOOKUP($A2707,[1]Consolidado!$C$2:$H$3834,4,FALSE)</f>
        <v>Activo</v>
      </c>
      <c r="F2707" s="3" t="str">
        <f>VLOOKUP($A2707,[1]Consolidado!$C$2:$H$3834,6,FALSE)</f>
        <v>Fijo</v>
      </c>
      <c r="G2707" s="4">
        <v>26254</v>
      </c>
      <c r="H2707" s="4">
        <v>0</v>
      </c>
      <c r="I2707" s="4">
        <v>0</v>
      </c>
      <c r="J2707" s="4">
        <v>753.49</v>
      </c>
      <c r="K2707" s="4">
        <v>6208.51</v>
      </c>
      <c r="L2707" s="4">
        <v>19292</v>
      </c>
    </row>
    <row r="2708" spans="1:12" s="2" customFormat="1" ht="39.950000000000003" customHeight="1" x14ac:dyDescent="0.25">
      <c r="A2708" s="3" t="s">
        <v>3575</v>
      </c>
      <c r="B2708" s="3" t="s">
        <v>422</v>
      </c>
      <c r="C2708" s="3" t="s">
        <v>653</v>
      </c>
      <c r="D2708" s="3" t="s">
        <v>510</v>
      </c>
      <c r="E2708" s="3" t="str">
        <f>VLOOKUP($A2708,[1]Consolidado!$C$2:$H$3834,4,FALSE)</f>
        <v>Activo</v>
      </c>
      <c r="F2708" s="3" t="str">
        <f>VLOOKUP($A2708,[1]Consolidado!$C$2:$H$3834,6,FALSE)</f>
        <v>Fijo</v>
      </c>
      <c r="G2708" s="4">
        <v>44730</v>
      </c>
      <c r="H2708" s="4">
        <v>1110.218875</v>
      </c>
      <c r="I2708" s="4">
        <v>1359.79</v>
      </c>
      <c r="J2708" s="4">
        <v>1283.75</v>
      </c>
      <c r="K2708" s="4">
        <v>11186.57</v>
      </c>
      <c r="L2708" s="4">
        <v>29789.671125000001</v>
      </c>
    </row>
    <row r="2709" spans="1:12" s="2" customFormat="1" ht="39.950000000000003" customHeight="1" x14ac:dyDescent="0.25">
      <c r="A2709" s="3" t="s">
        <v>3576</v>
      </c>
      <c r="B2709" s="3" t="s">
        <v>421</v>
      </c>
      <c r="C2709" s="3" t="s">
        <v>613</v>
      </c>
      <c r="D2709" s="3" t="s">
        <v>18</v>
      </c>
      <c r="E2709" s="3" t="str">
        <f>VLOOKUP($A2709,[1]Consolidado!$C$2:$H$3834,4,FALSE)</f>
        <v>Activo</v>
      </c>
      <c r="F2709" s="3" t="str">
        <f>VLOOKUP($A2709,[1]Consolidado!$C$2:$H$3834,6,FALSE)</f>
        <v>Fijo</v>
      </c>
      <c r="G2709" s="4">
        <v>64671</v>
      </c>
      <c r="H2709" s="4">
        <v>4365.6378333333341</v>
      </c>
      <c r="I2709" s="4">
        <v>1966</v>
      </c>
      <c r="J2709" s="4">
        <v>1856.06</v>
      </c>
      <c r="K2709" s="4">
        <v>1438.6</v>
      </c>
      <c r="L2709" s="4">
        <v>55044.70216666667</v>
      </c>
    </row>
    <row r="2710" spans="1:12" s="2" customFormat="1" ht="39.950000000000003" customHeight="1" x14ac:dyDescent="0.25">
      <c r="A2710" s="3" t="s">
        <v>3577</v>
      </c>
      <c r="B2710" s="3" t="s">
        <v>421</v>
      </c>
      <c r="C2710" s="3" t="s">
        <v>3980</v>
      </c>
      <c r="D2710" s="3" t="s">
        <v>432</v>
      </c>
      <c r="E2710" s="3" t="str">
        <f>VLOOKUP($A2710,[1]Consolidado!$C$2:$H$3834,4,FALSE)</f>
        <v>Activo</v>
      </c>
      <c r="F2710" s="3" t="str">
        <f>VLOOKUP($A2710,[1]Consolidado!$C$2:$H$3834,6,FALSE)</f>
        <v>Fijo</v>
      </c>
      <c r="G2710" s="4">
        <v>58757</v>
      </c>
      <c r="H2710" s="4">
        <v>3252.7418333333335</v>
      </c>
      <c r="I2710" s="4">
        <v>1786.21</v>
      </c>
      <c r="J2710" s="4">
        <v>1686.33</v>
      </c>
      <c r="K2710" s="4">
        <v>25</v>
      </c>
      <c r="L2710" s="4">
        <v>52006.718166666666</v>
      </c>
    </row>
    <row r="2711" spans="1:12" s="2" customFormat="1" ht="39.950000000000003" customHeight="1" x14ac:dyDescent="0.25">
      <c r="A2711" s="3" t="s">
        <v>3578</v>
      </c>
      <c r="B2711" s="3" t="s">
        <v>422</v>
      </c>
      <c r="C2711" s="3" t="s">
        <v>593</v>
      </c>
      <c r="D2711" s="3" t="s">
        <v>351</v>
      </c>
      <c r="E2711" s="3" t="str">
        <f>VLOOKUP($A2711,[1]Consolidado!$C$2:$H$3834,4,FALSE)</f>
        <v>Activo</v>
      </c>
      <c r="F2711" s="3" t="str">
        <f>VLOOKUP($A2711,[1]Consolidado!$C$2:$H$3834,6,FALSE)</f>
        <v>Fijo</v>
      </c>
      <c r="G2711" s="4">
        <v>41329</v>
      </c>
      <c r="H2711" s="4">
        <v>372.89987499999984</v>
      </c>
      <c r="I2711" s="4">
        <v>1256.4000000000001</v>
      </c>
      <c r="J2711" s="4">
        <v>1186.1400000000001</v>
      </c>
      <c r="K2711" s="4">
        <v>2308.2200000000003</v>
      </c>
      <c r="L2711" s="4">
        <v>36205.340124999995</v>
      </c>
    </row>
    <row r="2712" spans="1:12" s="2" customFormat="1" ht="39.950000000000003" customHeight="1" x14ac:dyDescent="0.25">
      <c r="A2712" s="3" t="s">
        <v>3579</v>
      </c>
      <c r="B2712" s="3" t="s">
        <v>422</v>
      </c>
      <c r="C2712" s="3" t="s">
        <v>579</v>
      </c>
      <c r="D2712" s="3" t="s">
        <v>107</v>
      </c>
      <c r="E2712" s="3" t="str">
        <f>VLOOKUP($A2712,[1]Consolidado!$C$2:$H$3834,4,FALSE)</f>
        <v>Activo</v>
      </c>
      <c r="F2712" s="3" t="str">
        <f>VLOOKUP($A2712,[1]Consolidado!$C$2:$H$3834,6,FALSE)</f>
        <v>Fijo</v>
      </c>
      <c r="G2712" s="4">
        <v>54453</v>
      </c>
      <c r="H2712" s="4">
        <v>2482.4743749999993</v>
      </c>
      <c r="I2712" s="4">
        <v>1655.37</v>
      </c>
      <c r="J2712" s="4">
        <v>1562.8</v>
      </c>
      <c r="K2712" s="4">
        <v>15725</v>
      </c>
      <c r="L2712" s="4">
        <v>33027.355624999997</v>
      </c>
    </row>
    <row r="2713" spans="1:12" s="2" customFormat="1" ht="39.950000000000003" customHeight="1" x14ac:dyDescent="0.25">
      <c r="A2713" s="3" t="s">
        <v>3580</v>
      </c>
      <c r="B2713" s="3" t="s">
        <v>421</v>
      </c>
      <c r="C2713" s="3" t="s">
        <v>4091</v>
      </c>
      <c r="D2713" s="3" t="s">
        <v>319</v>
      </c>
      <c r="E2713" s="3" t="str">
        <f>VLOOKUP($A2713,[1]Consolidado!$C$2:$H$3834,4,FALSE)</f>
        <v>Cancelado</v>
      </c>
      <c r="F2713" s="3" t="str">
        <f>VLOOKUP($A2713,[1]Consolidado!$C$2:$H$3834,6,FALSE)</f>
        <v>Fijo</v>
      </c>
      <c r="G2713" s="4">
        <v>64671</v>
      </c>
      <c r="H2713" s="4">
        <v>4365.6378333333341</v>
      </c>
      <c r="I2713" s="4">
        <v>1966</v>
      </c>
      <c r="J2713" s="4">
        <v>1856.06</v>
      </c>
      <c r="K2713" s="4">
        <v>731.8</v>
      </c>
      <c r="L2713" s="4">
        <v>55751.502166666665</v>
      </c>
    </row>
    <row r="2714" spans="1:12" s="2" customFormat="1" ht="39.950000000000003" customHeight="1" x14ac:dyDescent="0.25">
      <c r="A2714" s="3" t="s">
        <v>3581</v>
      </c>
      <c r="B2714" s="3" t="s">
        <v>421</v>
      </c>
      <c r="C2714" s="3" t="s">
        <v>3980</v>
      </c>
      <c r="D2714" s="3" t="s">
        <v>567</v>
      </c>
      <c r="E2714" s="3" t="str">
        <f>VLOOKUP($A2714,[1]Consolidado!$C$2:$H$3834,4,FALSE)</f>
        <v>Activo</v>
      </c>
      <c r="F2714" s="3" t="str">
        <f>VLOOKUP($A2714,[1]Consolidado!$C$2:$H$3834,6,FALSE)</f>
        <v>Fijo</v>
      </c>
      <c r="G2714" s="4">
        <v>58757</v>
      </c>
      <c r="H2714" s="4">
        <v>3252.7418333333335</v>
      </c>
      <c r="I2714" s="4">
        <v>1786.21</v>
      </c>
      <c r="J2714" s="4">
        <v>1686.33</v>
      </c>
      <c r="K2714" s="4">
        <v>1025</v>
      </c>
      <c r="L2714" s="4">
        <v>51006.718166666666</v>
      </c>
    </row>
    <row r="2715" spans="1:12" s="2" customFormat="1" ht="39.950000000000003" customHeight="1" x14ac:dyDescent="0.25">
      <c r="A2715" s="3" t="s">
        <v>3582</v>
      </c>
      <c r="B2715" s="3" t="s">
        <v>421</v>
      </c>
      <c r="C2715" s="3" t="s">
        <v>606</v>
      </c>
      <c r="D2715" s="3" t="s">
        <v>63</v>
      </c>
      <c r="E2715" s="3" t="str">
        <f>VLOOKUP($A2715,[1]Consolidado!$C$2:$H$3834,4,FALSE)</f>
        <v>Activo</v>
      </c>
      <c r="F2715" s="3" t="str">
        <f>VLOOKUP($A2715,[1]Consolidado!$C$2:$H$3834,6,FALSE)</f>
        <v>Fijo</v>
      </c>
      <c r="G2715" s="4">
        <v>24273</v>
      </c>
      <c r="H2715" s="4">
        <v>0</v>
      </c>
      <c r="I2715" s="4">
        <v>0</v>
      </c>
      <c r="J2715" s="4">
        <v>696.64</v>
      </c>
      <c r="K2715" s="4">
        <v>9128.11</v>
      </c>
      <c r="L2715" s="4">
        <v>14448.25</v>
      </c>
    </row>
    <row r="2716" spans="1:12" s="2" customFormat="1" ht="39.950000000000003" customHeight="1" x14ac:dyDescent="0.25">
      <c r="A2716" s="3" t="s">
        <v>3583</v>
      </c>
      <c r="B2716" s="3" t="s">
        <v>422</v>
      </c>
      <c r="C2716" s="3" t="s">
        <v>4277</v>
      </c>
      <c r="D2716" s="3" t="s">
        <v>419</v>
      </c>
      <c r="E2716" s="3" t="str">
        <f>VLOOKUP($A2716,[1]Consolidado!$C$2:$H$3834,4,FALSE)</f>
        <v>Activo</v>
      </c>
      <c r="F2716" s="3" t="str">
        <f>VLOOKUP($A2716,[1]Consolidado!$C$2:$H$3834,6,FALSE)</f>
        <v>Fijo</v>
      </c>
      <c r="G2716" s="4">
        <v>37574</v>
      </c>
      <c r="H2716" s="4">
        <v>100.25687499999913</v>
      </c>
      <c r="I2716" s="4">
        <v>1142.25</v>
      </c>
      <c r="J2716" s="4">
        <v>1078.3699999999999</v>
      </c>
      <c r="K2716" s="4">
        <v>1804.4</v>
      </c>
      <c r="L2716" s="4">
        <v>33448.723124999997</v>
      </c>
    </row>
    <row r="2717" spans="1:12" s="2" customFormat="1" ht="39.950000000000003" customHeight="1" x14ac:dyDescent="0.25">
      <c r="A2717" s="3" t="s">
        <v>3584</v>
      </c>
      <c r="B2717" s="3" t="s">
        <v>422</v>
      </c>
      <c r="C2717" s="3" t="s">
        <v>580</v>
      </c>
      <c r="D2717" s="3" t="s">
        <v>315</v>
      </c>
      <c r="E2717" s="3" t="str">
        <f>VLOOKUP($A2717,[1]Consolidado!$C$2:$H$3834,4,FALSE)</f>
        <v>Activo</v>
      </c>
      <c r="F2717" s="3" t="str">
        <f>VLOOKUP($A2717,[1]Consolidado!$C$2:$H$3834,6,FALSE)</f>
        <v>Fijo</v>
      </c>
      <c r="G2717" s="4">
        <v>26254</v>
      </c>
      <c r="H2717" s="4">
        <v>0</v>
      </c>
      <c r="I2717" s="4">
        <v>0</v>
      </c>
      <c r="J2717" s="4">
        <v>753.49</v>
      </c>
      <c r="K2717" s="4">
        <v>7030.34</v>
      </c>
      <c r="L2717" s="4">
        <v>18470.169999999998</v>
      </c>
    </row>
    <row r="2718" spans="1:12" s="2" customFormat="1" ht="39.950000000000003" customHeight="1" x14ac:dyDescent="0.25">
      <c r="A2718" s="3" t="s">
        <v>3585</v>
      </c>
      <c r="B2718" s="3" t="s">
        <v>421</v>
      </c>
      <c r="C2718" s="3" t="s">
        <v>4308</v>
      </c>
      <c r="D2718" s="3" t="s">
        <v>438</v>
      </c>
      <c r="E2718" s="3" t="str">
        <f>VLOOKUP($A2718,[1]Consolidado!$C$2:$H$3834,4,FALSE)</f>
        <v>Activo</v>
      </c>
      <c r="F2718" s="3" t="str">
        <f>VLOOKUP($A2718,[1]Consolidado!$C$2:$H$3834,6,FALSE)</f>
        <v>Fijo</v>
      </c>
      <c r="G2718" s="4">
        <v>60544</v>
      </c>
      <c r="H2718" s="4">
        <v>3589.0198333333324</v>
      </c>
      <c r="I2718" s="4">
        <v>1840.54</v>
      </c>
      <c r="J2718" s="4">
        <v>1737.61</v>
      </c>
      <c r="K2718" s="4">
        <v>2025</v>
      </c>
      <c r="L2718" s="4">
        <v>51351.830166666667</v>
      </c>
    </row>
    <row r="2719" spans="1:12" s="2" customFormat="1" ht="39.950000000000003" customHeight="1" x14ac:dyDescent="0.25">
      <c r="A2719" s="3" t="s">
        <v>3586</v>
      </c>
      <c r="B2719" s="3" t="s">
        <v>421</v>
      </c>
      <c r="C2719" s="3" t="s">
        <v>640</v>
      </c>
      <c r="D2719" s="3" t="s">
        <v>203</v>
      </c>
      <c r="E2719" s="3" t="str">
        <f>VLOOKUP($A2719,[1]Consolidado!$C$2:$H$3834,4,FALSE)</f>
        <v>Activo</v>
      </c>
      <c r="F2719" s="3" t="str">
        <f>VLOOKUP($A2719,[1]Consolidado!$C$2:$H$3834,6,FALSE)</f>
        <v>Fijo</v>
      </c>
      <c r="G2719" s="4">
        <v>46675</v>
      </c>
      <c r="H2719" s="4">
        <v>1384.726375</v>
      </c>
      <c r="I2719" s="4">
        <v>1418.92</v>
      </c>
      <c r="J2719" s="4">
        <v>1339.57</v>
      </c>
      <c r="K2719" s="4">
        <v>10991.79</v>
      </c>
      <c r="L2719" s="4">
        <v>31539.993625000003</v>
      </c>
    </row>
    <row r="2720" spans="1:12" s="2" customFormat="1" ht="39.950000000000003" customHeight="1" x14ac:dyDescent="0.25">
      <c r="A2720" s="3" t="s">
        <v>3587</v>
      </c>
      <c r="B2720" s="3" t="s">
        <v>421</v>
      </c>
      <c r="C2720" s="3" t="s">
        <v>579</v>
      </c>
      <c r="D2720" s="3" t="s">
        <v>431</v>
      </c>
      <c r="E2720" s="3" t="str">
        <f>VLOOKUP($A2720,[1]Consolidado!$C$2:$H$3834,4,FALSE)</f>
        <v>Activo</v>
      </c>
      <c r="F2720" s="3" t="str">
        <f>VLOOKUP($A2720,[1]Consolidado!$C$2:$H$3834,6,FALSE)</f>
        <v>Fijo</v>
      </c>
      <c r="G2720" s="4">
        <v>54453</v>
      </c>
      <c r="H2720" s="4">
        <v>2482.4743749999993</v>
      </c>
      <c r="I2720" s="4">
        <v>1655.37</v>
      </c>
      <c r="J2720" s="4">
        <v>1562.8</v>
      </c>
      <c r="K2720" s="4">
        <v>364.8</v>
      </c>
      <c r="L2720" s="4">
        <v>48387.555624999994</v>
      </c>
    </row>
    <row r="2721" spans="1:12" s="2" customFormat="1" ht="39.950000000000003" customHeight="1" x14ac:dyDescent="0.25">
      <c r="A2721" s="3" t="s">
        <v>3588</v>
      </c>
      <c r="B2721" s="3" t="s">
        <v>422</v>
      </c>
      <c r="C2721" s="3" t="s">
        <v>584</v>
      </c>
      <c r="D2721" s="3" t="s">
        <v>196</v>
      </c>
      <c r="E2721" s="3" t="str">
        <f>VLOOKUP($A2721,[1]Consolidado!$C$2:$H$3834,4,FALSE)</f>
        <v>Activo</v>
      </c>
      <c r="F2721" s="3" t="str">
        <f>VLOOKUP($A2721,[1]Consolidado!$C$2:$H$3834,6,FALSE)</f>
        <v>Fijo</v>
      </c>
      <c r="G2721" s="4">
        <v>39312</v>
      </c>
      <c r="H2721" s="4">
        <v>345.55037499999958</v>
      </c>
      <c r="I2721" s="4">
        <v>1195.08</v>
      </c>
      <c r="J2721" s="4">
        <v>1128.25</v>
      </c>
      <c r="K2721" s="4">
        <v>12061.12</v>
      </c>
      <c r="L2721" s="4">
        <v>24581.999624999997</v>
      </c>
    </row>
    <row r="2722" spans="1:12" s="2" customFormat="1" ht="39.950000000000003" customHeight="1" x14ac:dyDescent="0.25">
      <c r="A2722" s="3" t="s">
        <v>3589</v>
      </c>
      <c r="B2722" s="3" t="s">
        <v>422</v>
      </c>
      <c r="C2722" s="3" t="s">
        <v>582</v>
      </c>
      <c r="D2722" s="3" t="s">
        <v>441</v>
      </c>
      <c r="E2722" s="3" t="str">
        <f>VLOOKUP($A2722,[1]Consolidado!$C$2:$H$3834,4,FALSE)</f>
        <v>Activo</v>
      </c>
      <c r="F2722" s="3" t="str">
        <f>VLOOKUP($A2722,[1]Consolidado!$C$2:$H$3834,6,FALSE)</f>
        <v>Fijo</v>
      </c>
      <c r="G2722" s="4">
        <v>60288</v>
      </c>
      <c r="H2722" s="4">
        <v>3540.8438333333338</v>
      </c>
      <c r="I2722" s="4">
        <v>1832.76</v>
      </c>
      <c r="J2722" s="4">
        <v>1730.27</v>
      </c>
      <c r="K2722" s="4">
        <v>14235.43</v>
      </c>
      <c r="L2722" s="4">
        <v>38948.696166666668</v>
      </c>
    </row>
    <row r="2723" spans="1:12" s="2" customFormat="1" ht="39.950000000000003" customHeight="1" x14ac:dyDescent="0.25">
      <c r="A2723" s="3" t="s">
        <v>3590</v>
      </c>
      <c r="B2723" s="3" t="s">
        <v>421</v>
      </c>
      <c r="C2723" s="3" t="s">
        <v>3</v>
      </c>
      <c r="D2723" s="3" t="s">
        <v>346</v>
      </c>
      <c r="E2723" s="3" t="str">
        <f>VLOOKUP($A2723,[1]Consolidado!$C$2:$H$3834,4,FALSE)</f>
        <v>Activo</v>
      </c>
      <c r="F2723" s="3" t="str">
        <f>VLOOKUP($A2723,[1]Consolidado!$C$2:$H$3834,6,FALSE)</f>
        <v>Fijo</v>
      </c>
      <c r="G2723" s="4">
        <v>26254</v>
      </c>
      <c r="H2723" s="4">
        <v>0</v>
      </c>
      <c r="I2723" s="4">
        <v>0</v>
      </c>
      <c r="J2723" s="4">
        <v>753.49</v>
      </c>
      <c r="K2723" s="4">
        <v>4941.91</v>
      </c>
      <c r="L2723" s="4">
        <v>20558.599999999999</v>
      </c>
    </row>
    <row r="2724" spans="1:12" s="2" customFormat="1" ht="39.950000000000003" customHeight="1" x14ac:dyDescent="0.25">
      <c r="A2724" s="3" t="s">
        <v>3591</v>
      </c>
      <c r="B2724" s="3" t="s">
        <v>421</v>
      </c>
      <c r="C2724" s="3" t="s">
        <v>4063</v>
      </c>
      <c r="D2724" s="3" t="s">
        <v>172</v>
      </c>
      <c r="E2724" s="3" t="str">
        <f>VLOOKUP($A2724,[1]Consolidado!$C$2:$H$3834,4,FALSE)</f>
        <v>Activo</v>
      </c>
      <c r="F2724" s="3" t="str">
        <f>VLOOKUP($A2724,[1]Consolidado!$C$2:$H$3834,6,FALSE)</f>
        <v>Fijo</v>
      </c>
      <c r="G2724" s="4">
        <v>50890</v>
      </c>
      <c r="H2724" s="4">
        <v>1979.6098750000003</v>
      </c>
      <c r="I2724" s="4">
        <v>1547.06</v>
      </c>
      <c r="J2724" s="4">
        <v>1460.54</v>
      </c>
      <c r="K2724" s="4">
        <v>5025</v>
      </c>
      <c r="L2724" s="4">
        <v>40877.790125</v>
      </c>
    </row>
    <row r="2725" spans="1:12" s="2" customFormat="1" ht="39.950000000000003" customHeight="1" x14ac:dyDescent="0.25">
      <c r="A2725" s="3" t="s">
        <v>3592</v>
      </c>
      <c r="B2725" s="3" t="s">
        <v>421</v>
      </c>
      <c r="C2725" s="3" t="s">
        <v>4309</v>
      </c>
      <c r="D2725" s="3" t="s">
        <v>17</v>
      </c>
      <c r="E2725" s="3" t="str">
        <f>VLOOKUP($A2725,[1]Consolidado!$C$2:$H$3834,4,FALSE)</f>
        <v>Activo</v>
      </c>
      <c r="F2725" s="3" t="str">
        <f>VLOOKUP($A2725,[1]Consolidado!$C$2:$H$3834,6,FALSE)</f>
        <v>Fijo</v>
      </c>
      <c r="G2725" s="4">
        <v>115470</v>
      </c>
      <c r="H2725" s="4">
        <v>15744.367291666669</v>
      </c>
      <c r="I2725" s="4">
        <v>3510.29</v>
      </c>
      <c r="J2725" s="4">
        <v>3313.99</v>
      </c>
      <c r="K2725" s="4">
        <v>1559</v>
      </c>
      <c r="L2725" s="4">
        <v>91342.352708333332</v>
      </c>
    </row>
    <row r="2726" spans="1:12" s="2" customFormat="1" ht="39.950000000000003" customHeight="1" x14ac:dyDescent="0.25">
      <c r="A2726" s="3" t="s">
        <v>3593</v>
      </c>
      <c r="B2726" s="3" t="s">
        <v>422</v>
      </c>
      <c r="C2726" s="3" t="s">
        <v>581</v>
      </c>
      <c r="D2726" s="3" t="s">
        <v>405</v>
      </c>
      <c r="E2726" s="3" t="str">
        <f>VLOOKUP($A2726,[1]Consolidado!$C$2:$H$3834,4,FALSE)</f>
        <v>Activo</v>
      </c>
      <c r="F2726" s="3" t="str">
        <f>VLOOKUP($A2726,[1]Consolidado!$C$2:$H$3834,6,FALSE)</f>
        <v>Fijo</v>
      </c>
      <c r="G2726" s="4">
        <v>44730</v>
      </c>
      <c r="H2726" s="4">
        <v>1110.218875</v>
      </c>
      <c r="I2726" s="4">
        <v>1359.79</v>
      </c>
      <c r="J2726" s="4">
        <v>1283.75</v>
      </c>
      <c r="K2726" s="4">
        <v>25</v>
      </c>
      <c r="L2726" s="4">
        <v>40951.241125</v>
      </c>
    </row>
    <row r="2727" spans="1:12" s="2" customFormat="1" ht="39.950000000000003" customHeight="1" x14ac:dyDescent="0.25">
      <c r="A2727" s="3" t="s">
        <v>3594</v>
      </c>
      <c r="B2727" s="3" t="s">
        <v>422</v>
      </c>
      <c r="C2727" s="3" t="s">
        <v>584</v>
      </c>
      <c r="D2727" s="3" t="s">
        <v>34</v>
      </c>
      <c r="E2727" s="3" t="str">
        <f>VLOOKUP($A2727,[1]Consolidado!$C$2:$H$3834,4,FALSE)</f>
        <v>Activo</v>
      </c>
      <c r="F2727" s="3" t="str">
        <f>VLOOKUP($A2727,[1]Consolidado!$C$2:$H$3834,6,FALSE)</f>
        <v>Fijo</v>
      </c>
      <c r="G2727" s="4">
        <v>39312</v>
      </c>
      <c r="H2727" s="4">
        <v>345.55037499999958</v>
      </c>
      <c r="I2727" s="4">
        <v>1195.08</v>
      </c>
      <c r="J2727" s="4">
        <v>1128.25</v>
      </c>
      <c r="K2727" s="4">
        <v>764.8</v>
      </c>
      <c r="L2727" s="4">
        <v>35878.319624999996</v>
      </c>
    </row>
    <row r="2728" spans="1:12" s="2" customFormat="1" ht="39.950000000000003" customHeight="1" x14ac:dyDescent="0.25">
      <c r="A2728" s="3" t="s">
        <v>3595</v>
      </c>
      <c r="B2728" s="3" t="s">
        <v>421</v>
      </c>
      <c r="C2728" s="3" t="s">
        <v>658</v>
      </c>
      <c r="D2728" s="3" t="s">
        <v>22</v>
      </c>
      <c r="E2728" s="3" t="str">
        <f>VLOOKUP($A2728,[1]Consolidado!$C$2:$H$3834,4,FALSE)</f>
        <v>Activo</v>
      </c>
      <c r="F2728" s="3" t="str">
        <f>VLOOKUP($A2728,[1]Consolidado!$C$2:$H$3834,6,FALSE)</f>
        <v>Fijo</v>
      </c>
      <c r="G2728" s="4">
        <v>77999</v>
      </c>
      <c r="H2728" s="4">
        <v>6930.252291666664</v>
      </c>
      <c r="I2728" s="4">
        <v>2371.17</v>
      </c>
      <c r="J2728" s="4">
        <v>2238.5700000000002</v>
      </c>
      <c r="K2728" s="4">
        <v>3775</v>
      </c>
      <c r="L2728" s="4">
        <v>62684.007708333331</v>
      </c>
    </row>
    <row r="2729" spans="1:12" s="2" customFormat="1" ht="39.950000000000003" customHeight="1" x14ac:dyDescent="0.25">
      <c r="A2729" s="3" t="s">
        <v>3596</v>
      </c>
      <c r="B2729" s="3" t="s">
        <v>422</v>
      </c>
      <c r="C2729" s="3" t="s">
        <v>3989</v>
      </c>
      <c r="D2729" s="3" t="s">
        <v>36</v>
      </c>
      <c r="E2729" s="3" t="str">
        <f>VLOOKUP($A2729,[1]Consolidado!$C$2:$H$3834,4,FALSE)</f>
        <v>Activo</v>
      </c>
      <c r="F2729" s="3" t="str">
        <f>VLOOKUP($A2729,[1]Consolidado!$C$2:$H$3834,6,FALSE)</f>
        <v>Fijo</v>
      </c>
      <c r="G2729" s="4">
        <v>68534</v>
      </c>
      <c r="H2729" s="4">
        <v>5092.5778333333337</v>
      </c>
      <c r="I2729" s="4">
        <v>2083.4299999999998</v>
      </c>
      <c r="J2729" s="4">
        <v>1966.93</v>
      </c>
      <c r="K2729" s="4">
        <v>37500.530000000006</v>
      </c>
      <c r="L2729" s="4">
        <v>21890.532166666657</v>
      </c>
    </row>
    <row r="2730" spans="1:12" s="2" customFormat="1" ht="39.950000000000003" customHeight="1" x14ac:dyDescent="0.25">
      <c r="A2730" s="3" t="s">
        <v>3597</v>
      </c>
      <c r="B2730" s="3" t="s">
        <v>421</v>
      </c>
      <c r="C2730" s="3" t="s">
        <v>4331</v>
      </c>
      <c r="D2730" s="3" t="s">
        <v>99</v>
      </c>
      <c r="E2730" s="3" t="str">
        <f>VLOOKUP($A2730,[1]Consolidado!$C$2:$H$3834,4,FALSE)</f>
        <v>Cancelado</v>
      </c>
      <c r="F2730" s="3" t="str">
        <f>VLOOKUP($A2730,[1]Consolidado!$C$2:$H$3834,6,FALSE)</f>
        <v>Fijo</v>
      </c>
      <c r="G2730" s="4">
        <v>26254</v>
      </c>
      <c r="H2730" s="4">
        <v>0</v>
      </c>
      <c r="I2730" s="4">
        <v>0</v>
      </c>
      <c r="J2730" s="4">
        <v>753.49</v>
      </c>
      <c r="K2730" s="4">
        <v>5979.98</v>
      </c>
      <c r="L2730" s="4">
        <v>19520.53</v>
      </c>
    </row>
    <row r="2731" spans="1:12" s="2" customFormat="1" ht="39.950000000000003" customHeight="1" x14ac:dyDescent="0.25">
      <c r="A2731" s="3" t="s">
        <v>3598</v>
      </c>
      <c r="B2731" s="3" t="s">
        <v>422</v>
      </c>
      <c r="C2731" s="3" t="s">
        <v>593</v>
      </c>
      <c r="D2731" s="3" t="s">
        <v>473</v>
      </c>
      <c r="E2731" s="3" t="str">
        <f>VLOOKUP($A2731,[1]Consolidado!$C$2:$H$3834,4,FALSE)</f>
        <v>Activo</v>
      </c>
      <c r="F2731" s="3" t="str">
        <f>VLOOKUP($A2731,[1]Consolidado!$C$2:$H$3834,6,FALSE)</f>
        <v>Fijo</v>
      </c>
      <c r="G2731" s="4">
        <v>41329</v>
      </c>
      <c r="H2731" s="4">
        <v>630.21887500000014</v>
      </c>
      <c r="I2731" s="4">
        <v>1256.4000000000001</v>
      </c>
      <c r="J2731" s="4">
        <v>1186.1400000000001</v>
      </c>
      <c r="K2731" s="4">
        <v>1025</v>
      </c>
      <c r="L2731" s="4">
        <v>37231.241125</v>
      </c>
    </row>
    <row r="2732" spans="1:12" s="2" customFormat="1" ht="39.950000000000003" customHeight="1" x14ac:dyDescent="0.25">
      <c r="A2732" s="3" t="s">
        <v>3599</v>
      </c>
      <c r="B2732" s="3" t="s">
        <v>422</v>
      </c>
      <c r="C2732" s="3" t="s">
        <v>579</v>
      </c>
      <c r="D2732" s="3" t="s">
        <v>445</v>
      </c>
      <c r="E2732" s="3" t="str">
        <f>VLOOKUP($A2732,[1]Consolidado!$C$2:$H$3834,4,FALSE)</f>
        <v>Activo</v>
      </c>
      <c r="F2732" s="3" t="str">
        <f>VLOOKUP($A2732,[1]Consolidado!$C$2:$H$3834,6,FALSE)</f>
        <v>Fijo</v>
      </c>
      <c r="G2732" s="4">
        <v>54453</v>
      </c>
      <c r="H2732" s="4">
        <v>2482.4743749999993</v>
      </c>
      <c r="I2732" s="4">
        <v>1655.37</v>
      </c>
      <c r="J2732" s="4">
        <v>1562.8</v>
      </c>
      <c r="K2732" s="4">
        <v>11178.1</v>
      </c>
      <c r="L2732" s="4">
        <v>37574.255624999998</v>
      </c>
    </row>
    <row r="2733" spans="1:12" s="2" customFormat="1" ht="39.950000000000003" customHeight="1" x14ac:dyDescent="0.25">
      <c r="A2733" s="3" t="s">
        <v>3600</v>
      </c>
      <c r="B2733" s="3" t="s">
        <v>421</v>
      </c>
      <c r="C2733" s="3" t="s">
        <v>659</v>
      </c>
      <c r="D2733" s="3" t="s">
        <v>504</v>
      </c>
      <c r="E2733" s="3" t="str">
        <f>VLOOKUP($A2733,[1]Consolidado!$C$2:$H$3834,4,FALSE)</f>
        <v>Activo</v>
      </c>
      <c r="F2733" s="3" t="str">
        <f>VLOOKUP($A2733,[1]Consolidado!$C$2:$H$3834,6,FALSE)</f>
        <v>Fijo</v>
      </c>
      <c r="G2733" s="4">
        <v>77999</v>
      </c>
      <c r="H2733" s="4">
        <v>6530.6098333333312</v>
      </c>
      <c r="I2733" s="4">
        <v>2371.17</v>
      </c>
      <c r="J2733" s="4">
        <v>2238.5700000000002</v>
      </c>
      <c r="K2733" s="4">
        <v>8571.75</v>
      </c>
      <c r="L2733" s="4">
        <v>58286.900166666659</v>
      </c>
    </row>
    <row r="2734" spans="1:12" s="2" customFormat="1" ht="39.950000000000003" customHeight="1" x14ac:dyDescent="0.25">
      <c r="A2734" s="3" t="s">
        <v>3601</v>
      </c>
      <c r="B2734" s="3" t="s">
        <v>421</v>
      </c>
      <c r="C2734" s="3" t="s">
        <v>606</v>
      </c>
      <c r="D2734" s="3" t="s">
        <v>342</v>
      </c>
      <c r="E2734" s="3" t="str">
        <f>VLOOKUP($A2734,[1]Consolidado!$C$2:$H$3834,4,FALSE)</f>
        <v>Cancelado</v>
      </c>
      <c r="F2734" s="3" t="str">
        <f>VLOOKUP($A2734,[1]Consolidado!$C$2:$H$3834,6,FALSE)</f>
        <v>Fijo</v>
      </c>
      <c r="G2734" s="4">
        <v>24273</v>
      </c>
      <c r="H2734" s="4">
        <v>0</v>
      </c>
      <c r="I2734" s="4">
        <v>0</v>
      </c>
      <c r="J2734" s="4">
        <v>696.64</v>
      </c>
      <c r="K2734" s="4">
        <v>6639.26</v>
      </c>
      <c r="L2734" s="4">
        <v>16937.099999999999</v>
      </c>
    </row>
    <row r="2735" spans="1:12" s="2" customFormat="1" ht="39.950000000000003" customHeight="1" x14ac:dyDescent="0.25">
      <c r="A2735" s="3" t="s">
        <v>3602</v>
      </c>
      <c r="B2735" s="3" t="s">
        <v>422</v>
      </c>
      <c r="C2735" s="3" t="s">
        <v>4076</v>
      </c>
      <c r="D2735" s="3" t="s">
        <v>155</v>
      </c>
      <c r="E2735" s="3" t="str">
        <f>VLOOKUP($A2735,[1]Consolidado!$C$2:$H$3834,4,FALSE)</f>
        <v>Activo</v>
      </c>
      <c r="F2735" s="3" t="str">
        <f>VLOOKUP($A2735,[1]Consolidado!$C$2:$H$3834,6,FALSE)</f>
        <v>Fijo</v>
      </c>
      <c r="G2735" s="4">
        <v>43175</v>
      </c>
      <c r="H2735" s="4">
        <v>890.75387499999988</v>
      </c>
      <c r="I2735" s="4">
        <v>1312.52</v>
      </c>
      <c r="J2735" s="4">
        <v>1239.1199999999999</v>
      </c>
      <c r="K2735" s="4">
        <v>1025.3200000000002</v>
      </c>
      <c r="L2735" s="4">
        <v>38707.286124999999</v>
      </c>
    </row>
    <row r="2736" spans="1:12" s="2" customFormat="1" ht="39.950000000000003" customHeight="1" x14ac:dyDescent="0.25">
      <c r="A2736" s="3" t="s">
        <v>3603</v>
      </c>
      <c r="B2736" s="3" t="s">
        <v>422</v>
      </c>
      <c r="C2736" s="3" t="s">
        <v>600</v>
      </c>
      <c r="D2736" s="3" t="s">
        <v>198</v>
      </c>
      <c r="E2736" s="3" t="str">
        <f>VLOOKUP($A2736,[1]Consolidado!$C$2:$H$3834,4,FALSE)</f>
        <v>Activo</v>
      </c>
      <c r="F2736" s="3" t="str">
        <f>VLOOKUP($A2736,[1]Consolidado!$C$2:$H$3834,6,FALSE)</f>
        <v>Fijo</v>
      </c>
      <c r="G2736" s="4">
        <v>91327</v>
      </c>
      <c r="H2736" s="4">
        <v>10065.332291666666</v>
      </c>
      <c r="I2736" s="4">
        <v>2776.34</v>
      </c>
      <c r="J2736" s="4">
        <v>2621.08</v>
      </c>
      <c r="K2736" s="4">
        <v>231.8</v>
      </c>
      <c r="L2736" s="4">
        <v>75632.447708333333</v>
      </c>
    </row>
    <row r="2737" spans="1:12" s="2" customFormat="1" ht="39.950000000000003" customHeight="1" x14ac:dyDescent="0.25">
      <c r="A2737" s="3" t="s">
        <v>3604</v>
      </c>
      <c r="B2737" s="3" t="s">
        <v>421</v>
      </c>
      <c r="C2737" s="3" t="s">
        <v>627</v>
      </c>
      <c r="D2737" s="3" t="s">
        <v>534</v>
      </c>
      <c r="E2737" s="3" t="str">
        <f>VLOOKUP($A2737,[1]Consolidado!$C$2:$H$3834,4,FALSE)</f>
        <v>Activo</v>
      </c>
      <c r="F2737" s="3" t="str">
        <f>VLOOKUP($A2737,[1]Consolidado!$C$2:$H$3834,6,FALSE)</f>
        <v>Fijo</v>
      </c>
      <c r="G2737" s="4">
        <v>44730</v>
      </c>
      <c r="H2737" s="4">
        <v>1110.218875</v>
      </c>
      <c r="I2737" s="4">
        <v>1359.79</v>
      </c>
      <c r="J2737" s="4">
        <v>1283.75</v>
      </c>
      <c r="K2737" s="4">
        <v>1396.4</v>
      </c>
      <c r="L2737" s="4">
        <v>39579.841124999999</v>
      </c>
    </row>
    <row r="2738" spans="1:12" s="2" customFormat="1" ht="39.950000000000003" customHeight="1" x14ac:dyDescent="0.25">
      <c r="A2738" s="3" t="s">
        <v>3605</v>
      </c>
      <c r="B2738" s="3" t="s">
        <v>421</v>
      </c>
      <c r="C2738" s="3" t="s">
        <v>627</v>
      </c>
      <c r="D2738" s="3" t="s">
        <v>534</v>
      </c>
      <c r="E2738" s="3" t="str">
        <f>VLOOKUP($A2738,[1]Consolidado!$C$2:$H$3834,4,FALSE)</f>
        <v>Cancelado</v>
      </c>
      <c r="F2738" s="3" t="str">
        <f>VLOOKUP($A2738,[1]Consolidado!$C$2:$H$3834,6,FALSE)</f>
        <v>Fijo</v>
      </c>
      <c r="G2738" s="4">
        <v>44730</v>
      </c>
      <c r="H2738" s="4">
        <v>1110.218875</v>
      </c>
      <c r="I2738" s="4">
        <v>1359.79</v>
      </c>
      <c r="J2738" s="4">
        <v>1283.75</v>
      </c>
      <c r="K2738" s="4">
        <v>5823.2</v>
      </c>
      <c r="L2738" s="4">
        <v>35153.041125000003</v>
      </c>
    </row>
    <row r="2739" spans="1:12" s="2" customFormat="1" ht="39.950000000000003" customHeight="1" x14ac:dyDescent="0.25">
      <c r="A2739" s="3" t="s">
        <v>3606</v>
      </c>
      <c r="B2739" s="3" t="s">
        <v>421</v>
      </c>
      <c r="C2739" s="3" t="s">
        <v>859</v>
      </c>
      <c r="D2739" s="3" t="s">
        <v>203</v>
      </c>
      <c r="E2739" s="3" t="str">
        <f>VLOOKUP($A2739,[1]Consolidado!$C$2:$H$3834,4,FALSE)</f>
        <v>Activo</v>
      </c>
      <c r="F2739" s="3" t="str">
        <f>VLOOKUP($A2739,[1]Consolidado!$C$2:$H$3834,6,FALSE)</f>
        <v>Fijo</v>
      </c>
      <c r="G2739" s="4">
        <v>81288</v>
      </c>
      <c r="H2739" s="4">
        <v>7703.904791666665</v>
      </c>
      <c r="I2739" s="4">
        <v>2471.16</v>
      </c>
      <c r="J2739" s="4">
        <v>2332.9699999999998</v>
      </c>
      <c r="K2739" s="4">
        <v>18456.18</v>
      </c>
      <c r="L2739" s="4">
        <v>50323.785208333335</v>
      </c>
    </row>
    <row r="2740" spans="1:12" s="2" customFormat="1" ht="39.950000000000003" customHeight="1" x14ac:dyDescent="0.25">
      <c r="A2740" s="3" t="s">
        <v>3607</v>
      </c>
      <c r="B2740" s="3" t="s">
        <v>421</v>
      </c>
      <c r="C2740" s="3" t="s">
        <v>660</v>
      </c>
      <c r="D2740" s="3" t="s">
        <v>561</v>
      </c>
      <c r="E2740" s="3" t="str">
        <f>VLOOKUP($A2740,[1]Consolidado!$C$2:$H$3834,4,FALSE)</f>
        <v>Activo</v>
      </c>
      <c r="F2740" s="3" t="str">
        <f>VLOOKUP($A2740,[1]Consolidado!$C$2:$H$3834,6,FALSE)</f>
        <v>Fijo</v>
      </c>
      <c r="G2740" s="4">
        <v>93591</v>
      </c>
      <c r="H2740" s="4">
        <v>10597.879791666666</v>
      </c>
      <c r="I2740" s="4">
        <v>2845.17</v>
      </c>
      <c r="J2740" s="4">
        <v>2686.06</v>
      </c>
      <c r="K2740" s="4">
        <v>231.8</v>
      </c>
      <c r="L2740" s="4">
        <v>77230.090208333335</v>
      </c>
    </row>
    <row r="2741" spans="1:12" s="2" customFormat="1" ht="39.950000000000003" customHeight="1" x14ac:dyDescent="0.25">
      <c r="A2741" s="3" t="s">
        <v>3608</v>
      </c>
      <c r="B2741" s="3" t="s">
        <v>421</v>
      </c>
      <c r="C2741" s="3" t="s">
        <v>4310</v>
      </c>
      <c r="D2741" s="3" t="s">
        <v>275</v>
      </c>
      <c r="E2741" s="3" t="str">
        <f>VLOOKUP($A2741,[1]Consolidado!$C$2:$H$3834,4,FALSE)</f>
        <v>Activo</v>
      </c>
      <c r="F2741" s="3" t="str">
        <f>VLOOKUP($A2741,[1]Consolidado!$C$2:$H$3834,6,FALSE)</f>
        <v>Fijo</v>
      </c>
      <c r="G2741" s="4">
        <v>120574</v>
      </c>
      <c r="H2741" s="4">
        <v>16087.227291666664</v>
      </c>
      <c r="I2741" s="4">
        <v>3665.45</v>
      </c>
      <c r="J2741" s="4">
        <v>3460.47</v>
      </c>
      <c r="K2741" s="4">
        <v>6218.6399999999994</v>
      </c>
      <c r="L2741" s="4">
        <v>91142.212708333333</v>
      </c>
    </row>
    <row r="2742" spans="1:12" s="2" customFormat="1" ht="39.950000000000003" customHeight="1" x14ac:dyDescent="0.25">
      <c r="A2742" s="3" t="s">
        <v>3609</v>
      </c>
      <c r="B2742" s="3" t="s">
        <v>421</v>
      </c>
      <c r="C2742" s="3" t="s">
        <v>601</v>
      </c>
      <c r="D2742" s="3" t="s">
        <v>275</v>
      </c>
      <c r="E2742" s="3" t="str">
        <f>VLOOKUP($A2742,[1]Consolidado!$C$2:$H$3834,4,FALSE)</f>
        <v>Activo</v>
      </c>
      <c r="F2742" s="3" t="str">
        <f>VLOOKUP($A2742,[1]Consolidado!$C$2:$H$3834,6,FALSE)</f>
        <v>Fijo</v>
      </c>
      <c r="G2742" s="4">
        <v>93591</v>
      </c>
      <c r="H2742" s="4">
        <v>10597.879791666666</v>
      </c>
      <c r="I2742" s="4">
        <v>2845.17</v>
      </c>
      <c r="J2742" s="4">
        <v>2686.06</v>
      </c>
      <c r="K2742" s="4">
        <v>11347.89</v>
      </c>
      <c r="L2742" s="4">
        <v>66114.000208333338</v>
      </c>
    </row>
    <row r="2743" spans="1:12" s="2" customFormat="1" ht="39.950000000000003" customHeight="1" x14ac:dyDescent="0.25">
      <c r="A2743" s="3" t="s">
        <v>3610</v>
      </c>
      <c r="B2743" s="3" t="s">
        <v>421</v>
      </c>
      <c r="C2743" s="3" t="s">
        <v>577</v>
      </c>
      <c r="D2743" s="3" t="s">
        <v>340</v>
      </c>
      <c r="E2743" s="3" t="str">
        <f>VLOOKUP($A2743,[1]Consolidado!$C$2:$H$3834,4,FALSE)</f>
        <v>Activo</v>
      </c>
      <c r="F2743" s="3" t="str">
        <f>VLOOKUP($A2743,[1]Consolidado!$C$2:$H$3834,6,FALSE)</f>
        <v>Fijo</v>
      </c>
      <c r="G2743" s="4">
        <v>22874</v>
      </c>
      <c r="H2743" s="4">
        <v>0</v>
      </c>
      <c r="I2743" s="4">
        <v>0</v>
      </c>
      <c r="J2743" s="4">
        <v>656.48</v>
      </c>
      <c r="K2743" s="4">
        <v>16798.78</v>
      </c>
      <c r="L2743" s="4">
        <v>5418.7400000000016</v>
      </c>
    </row>
    <row r="2744" spans="1:12" s="2" customFormat="1" ht="39.950000000000003" customHeight="1" x14ac:dyDescent="0.25">
      <c r="A2744" s="3" t="s">
        <v>3611</v>
      </c>
      <c r="B2744" s="3" t="s">
        <v>422</v>
      </c>
      <c r="C2744" s="3" t="s">
        <v>3</v>
      </c>
      <c r="D2744" s="3" t="s">
        <v>340</v>
      </c>
      <c r="E2744" s="3" t="str">
        <f>VLOOKUP($A2744,[1]Consolidado!$C$2:$H$3834,4,FALSE)</f>
        <v>Activo</v>
      </c>
      <c r="F2744" s="3" t="str">
        <f>VLOOKUP($A2744,[1]Consolidado!$C$2:$H$3834,6,FALSE)</f>
        <v>Fijo</v>
      </c>
      <c r="G2744" s="4">
        <v>26254</v>
      </c>
      <c r="H2744" s="4">
        <v>0</v>
      </c>
      <c r="I2744" s="4">
        <v>0</v>
      </c>
      <c r="J2744" s="4">
        <v>753.49</v>
      </c>
      <c r="K2744" s="4">
        <v>14835.55</v>
      </c>
      <c r="L2744" s="4">
        <v>10664.96</v>
      </c>
    </row>
    <row r="2745" spans="1:12" s="2" customFormat="1" ht="39.950000000000003" customHeight="1" x14ac:dyDescent="0.25">
      <c r="A2745" s="3" t="s">
        <v>3612</v>
      </c>
      <c r="B2745" s="3" t="s">
        <v>421</v>
      </c>
      <c r="C2745" s="3" t="s">
        <v>593</v>
      </c>
      <c r="D2745" s="3" t="s">
        <v>415</v>
      </c>
      <c r="E2745" s="3" t="str">
        <f>VLOOKUP($A2745,[1]Consolidado!$C$2:$H$3834,4,FALSE)</f>
        <v>Activo</v>
      </c>
      <c r="F2745" s="3" t="str">
        <f>VLOOKUP($A2745,[1]Consolidado!$C$2:$H$3834,6,FALSE)</f>
        <v>Fijo</v>
      </c>
      <c r="G2745" s="4">
        <v>41329</v>
      </c>
      <c r="H2745" s="4">
        <v>630.21887500000014</v>
      </c>
      <c r="I2745" s="4">
        <v>1256.4000000000001</v>
      </c>
      <c r="J2745" s="4">
        <v>1186.1400000000001</v>
      </c>
      <c r="K2745" s="4">
        <v>5420.31</v>
      </c>
      <c r="L2745" s="4">
        <v>32835.931125000003</v>
      </c>
    </row>
    <row r="2746" spans="1:12" s="2" customFormat="1" ht="39.950000000000003" customHeight="1" x14ac:dyDescent="0.25">
      <c r="A2746" s="3" t="s">
        <v>3613</v>
      </c>
      <c r="B2746" s="3" t="s">
        <v>422</v>
      </c>
      <c r="C2746" s="3" t="s">
        <v>4033</v>
      </c>
      <c r="D2746" s="3" t="s">
        <v>414</v>
      </c>
      <c r="E2746" s="3" t="str">
        <f>VLOOKUP($A2746,[1]Consolidado!$C$2:$H$3834,4,FALSE)</f>
        <v>Activo</v>
      </c>
      <c r="F2746" s="3" t="str">
        <f>VLOOKUP($A2746,[1]Consolidado!$C$2:$H$3834,6,FALSE)</f>
        <v>Fijo</v>
      </c>
      <c r="G2746" s="4">
        <v>50096</v>
      </c>
      <c r="H2746" s="4">
        <v>1867.5478749999993</v>
      </c>
      <c r="I2746" s="4">
        <v>1522.92</v>
      </c>
      <c r="J2746" s="4">
        <v>1437.76</v>
      </c>
      <c r="K2746" s="4">
        <v>8649.8799999999992</v>
      </c>
      <c r="L2746" s="4">
        <v>36617.892125000006</v>
      </c>
    </row>
    <row r="2747" spans="1:12" s="2" customFormat="1" ht="39.950000000000003" customHeight="1" x14ac:dyDescent="0.25">
      <c r="A2747" s="3" t="s">
        <v>3614</v>
      </c>
      <c r="B2747" s="3" t="s">
        <v>421</v>
      </c>
      <c r="C2747" s="3" t="s">
        <v>628</v>
      </c>
      <c r="D2747" s="3" t="s">
        <v>354</v>
      </c>
      <c r="E2747" s="3" t="str">
        <f>VLOOKUP($A2747,[1]Consolidado!$C$2:$H$3834,4,FALSE)</f>
        <v>Activo</v>
      </c>
      <c r="F2747" s="3" t="str">
        <f>VLOOKUP($A2747,[1]Consolidado!$C$2:$H$3834,6,FALSE)</f>
        <v>Fijo</v>
      </c>
      <c r="G2747" s="4">
        <v>35005</v>
      </c>
      <c r="H2747" s="4">
        <v>0</v>
      </c>
      <c r="I2747" s="4">
        <v>1064.1500000000001</v>
      </c>
      <c r="J2747" s="4">
        <v>1004.64</v>
      </c>
      <c r="K2747" s="4">
        <v>8937.9500000000007</v>
      </c>
      <c r="L2747" s="4">
        <v>23998.26</v>
      </c>
    </row>
    <row r="2748" spans="1:12" s="2" customFormat="1" ht="39.950000000000003" customHeight="1" x14ac:dyDescent="0.25">
      <c r="A2748" s="3" t="s">
        <v>3615</v>
      </c>
      <c r="B2748" s="3" t="s">
        <v>422</v>
      </c>
      <c r="C2748" s="3" t="s">
        <v>876</v>
      </c>
      <c r="D2748" s="3" t="s">
        <v>310</v>
      </c>
      <c r="E2748" s="3" t="str">
        <f>VLOOKUP($A2748,[1]Consolidado!$C$2:$H$3834,4,FALSE)</f>
        <v>Cancelado</v>
      </c>
      <c r="F2748" s="3" t="str">
        <f>VLOOKUP($A2748,[1]Consolidado!$C$2:$H$3834,6,FALSE)</f>
        <v>Fijo</v>
      </c>
      <c r="G2748" s="4">
        <v>68534</v>
      </c>
      <c r="H2748" s="4">
        <v>5092.5778333333337</v>
      </c>
      <c r="I2748" s="4">
        <v>2083.4299999999998</v>
      </c>
      <c r="J2748" s="4">
        <v>1966.93</v>
      </c>
      <c r="K2748" s="4">
        <v>12105.710000000001</v>
      </c>
      <c r="L2748" s="4">
        <v>47285.352166666664</v>
      </c>
    </row>
    <row r="2749" spans="1:12" s="2" customFormat="1" ht="39.950000000000003" customHeight="1" x14ac:dyDescent="0.25">
      <c r="A2749" s="3" t="s">
        <v>3616</v>
      </c>
      <c r="B2749" s="3" t="s">
        <v>422</v>
      </c>
      <c r="C2749" s="3" t="s">
        <v>4006</v>
      </c>
      <c r="D2749" s="3" t="s">
        <v>383</v>
      </c>
      <c r="E2749" s="3" t="str">
        <f>VLOOKUP($A2749,[1]Consolidado!$C$2:$H$3834,4,FALSE)</f>
        <v>Activo</v>
      </c>
      <c r="F2749" s="3" t="str">
        <f>VLOOKUP($A2749,[1]Consolidado!$C$2:$H$3834,6,FALSE)</f>
        <v>Fijo</v>
      </c>
      <c r="G2749" s="4">
        <v>18687</v>
      </c>
      <c r="H2749" s="4">
        <v>0</v>
      </c>
      <c r="I2749" s="4">
        <v>0</v>
      </c>
      <c r="J2749" s="4">
        <v>536.32000000000005</v>
      </c>
      <c r="K2749" s="4">
        <v>5607.66</v>
      </c>
      <c r="L2749" s="4">
        <v>12543.02</v>
      </c>
    </row>
    <row r="2750" spans="1:12" s="2" customFormat="1" ht="39.950000000000003" customHeight="1" x14ac:dyDescent="0.25">
      <c r="A2750" s="3" t="s">
        <v>3617</v>
      </c>
      <c r="B2750" s="3" t="s">
        <v>422</v>
      </c>
      <c r="C2750" s="3" t="s">
        <v>583</v>
      </c>
      <c r="D2750" s="3" t="s">
        <v>236</v>
      </c>
      <c r="E2750" s="3" t="str">
        <f>VLOOKUP($A2750,[1]Consolidado!$C$2:$H$3834,4,FALSE)</f>
        <v>Activo</v>
      </c>
      <c r="F2750" s="3" t="str">
        <f>VLOOKUP($A2750,[1]Consolidado!$C$2:$H$3834,6,FALSE)</f>
        <v>Fijo</v>
      </c>
      <c r="G2750" s="4">
        <v>44730</v>
      </c>
      <c r="H2750" s="4">
        <v>1110.218875</v>
      </c>
      <c r="I2750" s="4">
        <v>1359.79</v>
      </c>
      <c r="J2750" s="4">
        <v>1283.75</v>
      </c>
      <c r="K2750" s="4">
        <v>1572.5</v>
      </c>
      <c r="L2750" s="4">
        <v>39403.741125</v>
      </c>
    </row>
    <row r="2751" spans="1:12" s="2" customFormat="1" ht="39.950000000000003" customHeight="1" x14ac:dyDescent="0.25">
      <c r="A2751" s="3" t="s">
        <v>3618</v>
      </c>
      <c r="B2751" s="3" t="s">
        <v>422</v>
      </c>
      <c r="C2751" s="3" t="s">
        <v>583</v>
      </c>
      <c r="D2751" s="3" t="s">
        <v>236</v>
      </c>
      <c r="E2751" s="3" t="str">
        <f>VLOOKUP($A2751,[1]Consolidado!$C$2:$H$3834,4,FALSE)</f>
        <v>Activo</v>
      </c>
      <c r="F2751" s="3" t="str">
        <f>VLOOKUP($A2751,[1]Consolidado!$C$2:$H$3834,6,FALSE)</f>
        <v>Fijo</v>
      </c>
      <c r="G2751" s="4">
        <v>44730</v>
      </c>
      <c r="H2751" s="4">
        <v>1110.218875</v>
      </c>
      <c r="I2751" s="4">
        <v>1359.79</v>
      </c>
      <c r="J2751" s="4">
        <v>1283.75</v>
      </c>
      <c r="K2751" s="4">
        <v>170.4</v>
      </c>
      <c r="L2751" s="4">
        <v>40805.841124999999</v>
      </c>
    </row>
    <row r="2752" spans="1:12" s="2" customFormat="1" ht="39.950000000000003" customHeight="1" x14ac:dyDescent="0.25">
      <c r="A2752" s="3" t="s">
        <v>3619</v>
      </c>
      <c r="B2752" s="3" t="s">
        <v>422</v>
      </c>
      <c r="C2752" s="3" t="s">
        <v>3977</v>
      </c>
      <c r="D2752" s="3" t="s">
        <v>194</v>
      </c>
      <c r="E2752" s="3" t="str">
        <f>VLOOKUP($A2752,[1]Consolidado!$C$2:$H$3834,4,FALSE)</f>
        <v>Activo</v>
      </c>
      <c r="F2752" s="3" t="str">
        <f>VLOOKUP($A2752,[1]Consolidado!$C$2:$H$3834,6,FALSE)</f>
        <v>Fijo</v>
      </c>
      <c r="G2752" s="4">
        <v>73028</v>
      </c>
      <c r="H2752" s="4">
        <v>5938.2598333333344</v>
      </c>
      <c r="I2752" s="4">
        <v>2220.0500000000002</v>
      </c>
      <c r="J2752" s="4">
        <v>2095.9</v>
      </c>
      <c r="K2752" s="4">
        <v>3214.67</v>
      </c>
      <c r="L2752" s="4">
        <v>59559.120166666668</v>
      </c>
    </row>
    <row r="2753" spans="1:12" s="2" customFormat="1" ht="39.950000000000003" customHeight="1" x14ac:dyDescent="0.25">
      <c r="A2753" s="3" t="s">
        <v>3620</v>
      </c>
      <c r="B2753" s="3" t="s">
        <v>421</v>
      </c>
      <c r="C2753" s="3" t="s">
        <v>627</v>
      </c>
      <c r="D2753" s="3" t="s">
        <v>435</v>
      </c>
      <c r="E2753" s="3" t="str">
        <f>VLOOKUP($A2753,[1]Consolidado!$C$2:$H$3834,4,FALSE)</f>
        <v>Activo</v>
      </c>
      <c r="F2753" s="3" t="str">
        <f>VLOOKUP($A2753,[1]Consolidado!$C$2:$H$3834,6,FALSE)</f>
        <v>Fijo</v>
      </c>
      <c r="G2753" s="4">
        <v>44730</v>
      </c>
      <c r="H2753" s="4">
        <v>1110.218875</v>
      </c>
      <c r="I2753" s="4">
        <v>1359.79</v>
      </c>
      <c r="J2753" s="4">
        <v>1283.75</v>
      </c>
      <c r="K2753" s="4">
        <v>3745.04</v>
      </c>
      <c r="L2753" s="4">
        <v>37231.201125</v>
      </c>
    </row>
    <row r="2754" spans="1:12" s="2" customFormat="1" ht="39.950000000000003" customHeight="1" x14ac:dyDescent="0.25">
      <c r="A2754" s="3" t="s">
        <v>3621</v>
      </c>
      <c r="B2754" s="3" t="s">
        <v>421</v>
      </c>
      <c r="C2754" s="3" t="s">
        <v>3980</v>
      </c>
      <c r="D2754" s="3" t="s">
        <v>525</v>
      </c>
      <c r="E2754" s="3" t="str">
        <f>VLOOKUP($A2754,[1]Consolidado!$C$2:$H$3834,4,FALSE)</f>
        <v>Activo</v>
      </c>
      <c r="F2754" s="3" t="str">
        <f>VLOOKUP($A2754,[1]Consolidado!$C$2:$H$3834,6,FALSE)</f>
        <v>Fijo</v>
      </c>
      <c r="G2754" s="4">
        <v>58757</v>
      </c>
      <c r="H2754" s="4">
        <v>3252.7418333333335</v>
      </c>
      <c r="I2754" s="4">
        <v>1786.21</v>
      </c>
      <c r="J2754" s="4">
        <v>1686.33</v>
      </c>
      <c r="K2754" s="4">
        <v>35469.1</v>
      </c>
      <c r="L2754" s="4">
        <v>16562.618166666667</v>
      </c>
    </row>
    <row r="2755" spans="1:12" s="2" customFormat="1" ht="39.950000000000003" customHeight="1" x14ac:dyDescent="0.25">
      <c r="A2755" s="3" t="s">
        <v>3622</v>
      </c>
      <c r="B2755" s="3" t="s">
        <v>421</v>
      </c>
      <c r="C2755" s="3" t="s">
        <v>4006</v>
      </c>
      <c r="D2755" s="3" t="s">
        <v>383</v>
      </c>
      <c r="E2755" s="3" t="str">
        <f>VLOOKUP($A2755,[1]Consolidado!$C$2:$H$3834,4,FALSE)</f>
        <v>Activo</v>
      </c>
      <c r="F2755" s="3" t="str">
        <f>VLOOKUP($A2755,[1]Consolidado!$C$2:$H$3834,6,FALSE)</f>
        <v>Fijo</v>
      </c>
      <c r="G2755" s="4">
        <v>18687</v>
      </c>
      <c r="H2755" s="4">
        <v>0</v>
      </c>
      <c r="I2755" s="4">
        <v>0</v>
      </c>
      <c r="J2755" s="4">
        <v>536.32000000000005</v>
      </c>
      <c r="K2755" s="4">
        <v>4201.2</v>
      </c>
      <c r="L2755" s="4">
        <v>13949.48</v>
      </c>
    </row>
    <row r="2756" spans="1:12" s="2" customFormat="1" ht="39.950000000000003" customHeight="1" x14ac:dyDescent="0.25">
      <c r="A2756" s="3" t="s">
        <v>3623</v>
      </c>
      <c r="B2756" s="3" t="s">
        <v>422</v>
      </c>
      <c r="C2756" s="3" t="s">
        <v>584</v>
      </c>
      <c r="D2756" s="3" t="s">
        <v>483</v>
      </c>
      <c r="E2756" s="3" t="str">
        <f>VLOOKUP($A2756,[1]Consolidado!$C$2:$H$3834,4,FALSE)</f>
        <v>Activo</v>
      </c>
      <c r="F2756" s="3" t="str">
        <f>VLOOKUP($A2756,[1]Consolidado!$C$2:$H$3834,6,FALSE)</f>
        <v>Fijo</v>
      </c>
      <c r="G2756" s="4">
        <v>39312</v>
      </c>
      <c r="H2756" s="4">
        <v>345.55037499999958</v>
      </c>
      <c r="I2756" s="4">
        <v>1195.08</v>
      </c>
      <c r="J2756" s="4">
        <v>1128.25</v>
      </c>
      <c r="K2756" s="4">
        <v>9605.57</v>
      </c>
      <c r="L2756" s="4">
        <v>27037.549625</v>
      </c>
    </row>
    <row r="2757" spans="1:12" s="2" customFormat="1" ht="39.950000000000003" customHeight="1" x14ac:dyDescent="0.25">
      <c r="A2757" s="3" t="s">
        <v>3624</v>
      </c>
      <c r="B2757" s="3" t="s">
        <v>422</v>
      </c>
      <c r="C2757" s="3" t="s">
        <v>597</v>
      </c>
      <c r="D2757" s="3" t="s">
        <v>497</v>
      </c>
      <c r="E2757" s="3" t="str">
        <f>VLOOKUP($A2757,[1]Consolidado!$C$2:$H$3834,4,FALSE)</f>
        <v>Activo</v>
      </c>
      <c r="F2757" s="3" t="str">
        <f>VLOOKUP($A2757,[1]Consolidado!$C$2:$H$3834,6,FALSE)</f>
        <v>Fijo</v>
      </c>
      <c r="G2757" s="4">
        <v>36952</v>
      </c>
      <c r="H2757" s="4">
        <v>12.470875000000524</v>
      </c>
      <c r="I2757" s="4">
        <v>1123.3399999999999</v>
      </c>
      <c r="J2757" s="4">
        <v>1060.52</v>
      </c>
      <c r="K2757" s="4">
        <v>2145.4</v>
      </c>
      <c r="L2757" s="4">
        <v>32610.269125000006</v>
      </c>
    </row>
    <row r="2758" spans="1:12" s="2" customFormat="1" ht="39.950000000000003" customHeight="1" x14ac:dyDescent="0.25">
      <c r="A2758" s="3" t="s">
        <v>3625</v>
      </c>
      <c r="B2758" s="3" t="s">
        <v>422</v>
      </c>
      <c r="C2758" s="3" t="s">
        <v>584</v>
      </c>
      <c r="D2758" s="3" t="s">
        <v>511</v>
      </c>
      <c r="E2758" s="3" t="str">
        <f>VLOOKUP($A2758,[1]Consolidado!$C$2:$H$3834,4,FALSE)</f>
        <v>Activo</v>
      </c>
      <c r="F2758" s="3" t="str">
        <f>VLOOKUP($A2758,[1]Consolidado!$C$2:$H$3834,6,FALSE)</f>
        <v>Fijo</v>
      </c>
      <c r="G2758" s="4">
        <v>39312</v>
      </c>
      <c r="H2758" s="4">
        <v>345.55037499999958</v>
      </c>
      <c r="I2758" s="4">
        <v>1195.08</v>
      </c>
      <c r="J2758" s="4">
        <v>1128.25</v>
      </c>
      <c r="K2758" s="4">
        <v>3098.82</v>
      </c>
      <c r="L2758" s="4">
        <v>33544.299625</v>
      </c>
    </row>
    <row r="2759" spans="1:12" s="2" customFormat="1" ht="39.950000000000003" customHeight="1" x14ac:dyDescent="0.25">
      <c r="A2759" s="3" t="s">
        <v>3626</v>
      </c>
      <c r="B2759" s="3" t="s">
        <v>422</v>
      </c>
      <c r="C2759" s="3" t="s">
        <v>582</v>
      </c>
      <c r="D2759" s="3" t="s">
        <v>441</v>
      </c>
      <c r="E2759" s="3" t="str">
        <f>VLOOKUP($A2759,[1]Consolidado!$C$2:$H$3834,4,FALSE)</f>
        <v>Activo</v>
      </c>
      <c r="F2759" s="3" t="str">
        <f>VLOOKUP($A2759,[1]Consolidado!$C$2:$H$3834,6,FALSE)</f>
        <v>Fijo</v>
      </c>
      <c r="G2759" s="4">
        <v>60288</v>
      </c>
      <c r="H2759" s="4">
        <v>3540.8438333333338</v>
      </c>
      <c r="I2759" s="4">
        <v>1832.76</v>
      </c>
      <c r="J2759" s="4">
        <v>1730.27</v>
      </c>
      <c r="K2759" s="4">
        <v>6948.2800000000007</v>
      </c>
      <c r="L2759" s="4">
        <v>46235.84616666667</v>
      </c>
    </row>
    <row r="2760" spans="1:12" s="2" customFormat="1" ht="39.950000000000003" customHeight="1" x14ac:dyDescent="0.25">
      <c r="A2760" s="3" t="s">
        <v>3627</v>
      </c>
      <c r="B2760" s="3" t="s">
        <v>422</v>
      </c>
      <c r="C2760" s="3" t="s">
        <v>584</v>
      </c>
      <c r="D2760" s="3" t="s">
        <v>214</v>
      </c>
      <c r="E2760" s="3" t="str">
        <f>VLOOKUP($A2760,[1]Consolidado!$C$2:$H$3834,4,FALSE)</f>
        <v>Activo</v>
      </c>
      <c r="F2760" s="3" t="str">
        <f>VLOOKUP($A2760,[1]Consolidado!$C$2:$H$3834,6,FALSE)</f>
        <v>Fijo</v>
      </c>
      <c r="G2760" s="4">
        <v>39312</v>
      </c>
      <c r="H2760" s="4">
        <v>345.55037499999958</v>
      </c>
      <c r="I2760" s="4">
        <v>1195.08</v>
      </c>
      <c r="J2760" s="4">
        <v>1128.25</v>
      </c>
      <c r="K2760" s="4">
        <v>5679.6900000000005</v>
      </c>
      <c r="L2760" s="4">
        <v>30963.429624999997</v>
      </c>
    </row>
    <row r="2761" spans="1:12" s="2" customFormat="1" ht="39.950000000000003" customHeight="1" x14ac:dyDescent="0.25">
      <c r="A2761" s="3" t="s">
        <v>3628</v>
      </c>
      <c r="B2761" s="3" t="s">
        <v>422</v>
      </c>
      <c r="C2761" s="3" t="s">
        <v>824</v>
      </c>
      <c r="D2761" s="3" t="s">
        <v>357</v>
      </c>
      <c r="E2761" s="3" t="str">
        <f>VLOOKUP($A2761,[1]Consolidado!$C$2:$H$3834,4,FALSE)</f>
        <v>Activo</v>
      </c>
      <c r="F2761" s="3" t="str">
        <f>VLOOKUP($A2761,[1]Consolidado!$C$2:$H$3834,6,FALSE)</f>
        <v>Fijo</v>
      </c>
      <c r="G2761" s="4">
        <v>26254</v>
      </c>
      <c r="H2761" s="4">
        <v>0</v>
      </c>
      <c r="I2761" s="4">
        <v>0</v>
      </c>
      <c r="J2761" s="4">
        <v>753.49</v>
      </c>
      <c r="K2761" s="4">
        <v>7557.6799999999994</v>
      </c>
      <c r="L2761" s="4">
        <v>17942.829999999998</v>
      </c>
    </row>
    <row r="2762" spans="1:12" s="2" customFormat="1" ht="39.950000000000003" customHeight="1" x14ac:dyDescent="0.25">
      <c r="A2762" s="3" t="s">
        <v>3629</v>
      </c>
      <c r="B2762" s="3" t="s">
        <v>422</v>
      </c>
      <c r="C2762" s="3" t="s">
        <v>4093</v>
      </c>
      <c r="D2762" s="3" t="s">
        <v>10</v>
      </c>
      <c r="E2762" s="3" t="str">
        <f>VLOOKUP($A2762,[1]Consolidado!$C$2:$H$3834,4,FALSE)</f>
        <v>Activo</v>
      </c>
      <c r="F2762" s="3" t="str">
        <f>VLOOKUP($A2762,[1]Consolidado!$C$2:$H$3834,6,FALSE)</f>
        <v>Fijo</v>
      </c>
      <c r="G2762" s="4">
        <v>81288</v>
      </c>
      <c r="H2762" s="4">
        <v>7703.904791666665</v>
      </c>
      <c r="I2762" s="4">
        <v>2471.16</v>
      </c>
      <c r="J2762" s="4">
        <v>2332.9699999999998</v>
      </c>
      <c r="K2762" s="4">
        <v>1463.2</v>
      </c>
      <c r="L2762" s="4">
        <v>67316.765208333338</v>
      </c>
    </row>
    <row r="2763" spans="1:12" s="2" customFormat="1" ht="39.950000000000003" customHeight="1" x14ac:dyDescent="0.25">
      <c r="A2763" s="3" t="s">
        <v>3630</v>
      </c>
      <c r="B2763" s="3" t="s">
        <v>421</v>
      </c>
      <c r="C2763" s="3" t="s">
        <v>661</v>
      </c>
      <c r="D2763" s="3" t="s">
        <v>439</v>
      </c>
      <c r="E2763" s="3" t="str">
        <f>VLOOKUP($A2763,[1]Consolidado!$C$2:$H$3834,4,FALSE)</f>
        <v>Activo</v>
      </c>
      <c r="F2763" s="3" t="str">
        <f>VLOOKUP($A2763,[1]Consolidado!$C$2:$H$3834,6,FALSE)</f>
        <v>Fijo</v>
      </c>
      <c r="G2763" s="4">
        <v>36952</v>
      </c>
      <c r="H2763" s="4">
        <v>12.470875000000524</v>
      </c>
      <c r="I2763" s="4">
        <v>1123.3399999999999</v>
      </c>
      <c r="J2763" s="4">
        <v>1060.52</v>
      </c>
      <c r="K2763" s="4">
        <v>6349.8</v>
      </c>
      <c r="L2763" s="4">
        <v>28405.869125000008</v>
      </c>
    </row>
    <row r="2764" spans="1:12" s="2" customFormat="1" ht="39.950000000000003" customHeight="1" x14ac:dyDescent="0.25">
      <c r="A2764" s="3" t="s">
        <v>3631</v>
      </c>
      <c r="B2764" s="3" t="s">
        <v>421</v>
      </c>
      <c r="C2764" s="3" t="s">
        <v>662</v>
      </c>
      <c r="D2764" s="3" t="s">
        <v>431</v>
      </c>
      <c r="E2764" s="3" t="str">
        <f>VLOOKUP($A2764,[1]Consolidado!$C$2:$H$3834,4,FALSE)</f>
        <v>Activo</v>
      </c>
      <c r="F2764" s="3" t="str">
        <f>VLOOKUP($A2764,[1]Consolidado!$C$2:$H$3834,6,FALSE)</f>
        <v>Fijo</v>
      </c>
      <c r="G2764" s="4">
        <v>45086</v>
      </c>
      <c r="H2764" s="4">
        <v>1160.4628749999995</v>
      </c>
      <c r="I2764" s="4">
        <v>1370.61</v>
      </c>
      <c r="J2764" s="4">
        <v>1293.97</v>
      </c>
      <c r="K2764" s="4">
        <v>1537.8</v>
      </c>
      <c r="L2764" s="4">
        <v>39723.157124999998</v>
      </c>
    </row>
    <row r="2765" spans="1:12" s="2" customFormat="1" ht="39.950000000000003" customHeight="1" x14ac:dyDescent="0.25">
      <c r="A2765" s="3" t="s">
        <v>3632</v>
      </c>
      <c r="B2765" s="3" t="s">
        <v>422</v>
      </c>
      <c r="C2765" s="3" t="s">
        <v>4006</v>
      </c>
      <c r="D2765" s="3" t="s">
        <v>383</v>
      </c>
      <c r="E2765" s="3" t="str">
        <f>VLOOKUP($A2765,[1]Consolidado!$C$2:$H$3834,4,FALSE)</f>
        <v>Activo</v>
      </c>
      <c r="F2765" s="3" t="str">
        <f>VLOOKUP($A2765,[1]Consolidado!$C$2:$H$3834,6,FALSE)</f>
        <v>Fijo</v>
      </c>
      <c r="G2765" s="4">
        <v>18687</v>
      </c>
      <c r="H2765" s="4">
        <v>0</v>
      </c>
      <c r="I2765" s="4">
        <v>0</v>
      </c>
      <c r="J2765" s="4">
        <v>536.32000000000005</v>
      </c>
      <c r="K2765" s="4">
        <v>6670.8499999999995</v>
      </c>
      <c r="L2765" s="4">
        <v>11479.830000000002</v>
      </c>
    </row>
    <row r="2766" spans="1:12" s="2" customFormat="1" ht="39.950000000000003" customHeight="1" x14ac:dyDescent="0.25">
      <c r="A2766" s="3" t="s">
        <v>3633</v>
      </c>
      <c r="B2766" s="3" t="s">
        <v>421</v>
      </c>
      <c r="C2766" s="3" t="s">
        <v>606</v>
      </c>
      <c r="D2766" s="3" t="s">
        <v>37</v>
      </c>
      <c r="E2766" s="3" t="str">
        <f>VLOOKUP($A2766,[1]Consolidado!$C$2:$H$3834,4,FALSE)</f>
        <v>Activo</v>
      </c>
      <c r="F2766" s="3" t="str">
        <f>VLOOKUP($A2766,[1]Consolidado!$C$2:$H$3834,6,FALSE)</f>
        <v>Fijo</v>
      </c>
      <c r="G2766" s="4">
        <v>24273</v>
      </c>
      <c r="H2766" s="4">
        <v>0</v>
      </c>
      <c r="I2766" s="4">
        <v>0</v>
      </c>
      <c r="J2766" s="4">
        <v>696.64</v>
      </c>
      <c r="K2766" s="4">
        <v>5735.94</v>
      </c>
      <c r="L2766" s="4">
        <v>17840.420000000002</v>
      </c>
    </row>
    <row r="2767" spans="1:12" s="2" customFormat="1" ht="39.950000000000003" customHeight="1" x14ac:dyDescent="0.25">
      <c r="A2767" s="3" t="s">
        <v>3634</v>
      </c>
      <c r="B2767" s="3" t="s">
        <v>422</v>
      </c>
      <c r="C2767" s="3" t="s">
        <v>4054</v>
      </c>
      <c r="D2767" s="3" t="s">
        <v>221</v>
      </c>
      <c r="E2767" s="3" t="str">
        <f>VLOOKUP($A2767,[1]Consolidado!$C$2:$H$3834,4,FALSE)</f>
        <v>Activo</v>
      </c>
      <c r="F2767" s="3" t="str">
        <f>VLOOKUP($A2767,[1]Consolidado!$C$2:$H$3834,6,FALSE)</f>
        <v>Fijo</v>
      </c>
      <c r="G2767" s="4">
        <v>68534</v>
      </c>
      <c r="H2767" s="4">
        <v>5092.5778333333337</v>
      </c>
      <c r="I2767" s="4">
        <v>2083.4299999999998</v>
      </c>
      <c r="J2767" s="4">
        <v>1966.93</v>
      </c>
      <c r="K2767" s="4">
        <v>3653.4</v>
      </c>
      <c r="L2767" s="4">
        <v>55737.662166666662</v>
      </c>
    </row>
    <row r="2768" spans="1:12" s="2" customFormat="1" ht="39.950000000000003" customHeight="1" x14ac:dyDescent="0.25">
      <c r="A2768" s="3" t="s">
        <v>3635</v>
      </c>
      <c r="B2768" s="3" t="s">
        <v>421</v>
      </c>
      <c r="C2768" s="3" t="s">
        <v>4188</v>
      </c>
      <c r="D2768" s="3" t="s">
        <v>574</v>
      </c>
      <c r="E2768" s="3" t="str">
        <f>VLOOKUP($A2768,[1]Consolidado!$C$2:$H$3834,4,FALSE)</f>
        <v>Activo</v>
      </c>
      <c r="F2768" s="3" t="str">
        <f>VLOOKUP($A2768,[1]Consolidado!$C$2:$H$3834,6,FALSE)</f>
        <v>Fijo</v>
      </c>
      <c r="G2768" s="4">
        <v>76343</v>
      </c>
      <c r="H2768" s="4">
        <v>6562.0758333333333</v>
      </c>
      <c r="I2768" s="4">
        <v>2320.83</v>
      </c>
      <c r="J2768" s="4">
        <v>2191.04</v>
      </c>
      <c r="K2768" s="4">
        <v>1282.0999999999999</v>
      </c>
      <c r="L2768" s="4">
        <v>63986.95416666667</v>
      </c>
    </row>
    <row r="2769" spans="1:12" s="2" customFormat="1" ht="39.950000000000003" customHeight="1" x14ac:dyDescent="0.25">
      <c r="A2769" s="3" t="s">
        <v>3636</v>
      </c>
      <c r="B2769" s="3" t="s">
        <v>421</v>
      </c>
      <c r="C2769" s="3" t="s">
        <v>577</v>
      </c>
      <c r="D2769" s="3" t="s">
        <v>197</v>
      </c>
      <c r="E2769" s="3" t="str">
        <f>VLOOKUP($A2769,[1]Consolidado!$C$2:$H$3834,4,FALSE)</f>
        <v>Activo</v>
      </c>
      <c r="F2769" s="3" t="str">
        <f>VLOOKUP($A2769,[1]Consolidado!$C$2:$H$3834,6,FALSE)</f>
        <v>Fijo</v>
      </c>
      <c r="G2769" s="4">
        <v>22874</v>
      </c>
      <c r="H2769" s="4">
        <v>0</v>
      </c>
      <c r="I2769" s="4">
        <v>0</v>
      </c>
      <c r="J2769" s="4">
        <v>656.48</v>
      </c>
      <c r="K2769" s="4">
        <v>11662.779999999999</v>
      </c>
      <c r="L2769" s="4">
        <v>10554.740000000002</v>
      </c>
    </row>
    <row r="2770" spans="1:12" s="2" customFormat="1" ht="39.950000000000003" customHeight="1" x14ac:dyDescent="0.25">
      <c r="A2770" s="3" t="s">
        <v>3637</v>
      </c>
      <c r="B2770" s="3" t="s">
        <v>421</v>
      </c>
      <c r="C2770" s="3" t="s">
        <v>663</v>
      </c>
      <c r="D2770" s="3" t="s">
        <v>220</v>
      </c>
      <c r="E2770" s="3" t="str">
        <f>VLOOKUP($A2770,[1]Consolidado!$C$2:$H$3834,4,FALSE)</f>
        <v>Activo</v>
      </c>
      <c r="F2770" s="3" t="str">
        <f>VLOOKUP($A2770,[1]Consolidado!$C$2:$H$3834,6,FALSE)</f>
        <v>Fijo</v>
      </c>
      <c r="G2770" s="4">
        <v>82559</v>
      </c>
      <c r="H2770" s="4">
        <v>8002.8797916666663</v>
      </c>
      <c r="I2770" s="4">
        <v>2509.79</v>
      </c>
      <c r="J2770" s="4">
        <v>2369.44</v>
      </c>
      <c r="K2770" s="4">
        <v>1231.8</v>
      </c>
      <c r="L2770" s="4">
        <v>68445.090208333335</v>
      </c>
    </row>
    <row r="2771" spans="1:12" s="2" customFormat="1" ht="39.950000000000003" customHeight="1" x14ac:dyDescent="0.25">
      <c r="A2771" s="3" t="s">
        <v>3638</v>
      </c>
      <c r="B2771" s="3" t="s">
        <v>421</v>
      </c>
      <c r="C2771" s="3" t="s">
        <v>664</v>
      </c>
      <c r="D2771" s="3" t="s">
        <v>556</v>
      </c>
      <c r="E2771" s="3" t="str">
        <f>VLOOKUP($A2771,[1]Consolidado!$C$2:$H$3834,4,FALSE)</f>
        <v>Activo</v>
      </c>
      <c r="F2771" s="3" t="str">
        <f>VLOOKUP($A2771,[1]Consolidado!$C$2:$H$3834,6,FALSE)</f>
        <v>Fijo</v>
      </c>
      <c r="G2771" s="4">
        <v>73519</v>
      </c>
      <c r="H2771" s="4">
        <v>5687.5618333333332</v>
      </c>
      <c r="I2771" s="4">
        <v>2234.98</v>
      </c>
      <c r="J2771" s="4">
        <v>2110</v>
      </c>
      <c r="K2771" s="4">
        <v>7091.5000000000009</v>
      </c>
      <c r="L2771" s="4">
        <v>56394.958166666656</v>
      </c>
    </row>
    <row r="2772" spans="1:12" s="2" customFormat="1" ht="39.950000000000003" customHeight="1" x14ac:dyDescent="0.25">
      <c r="A2772" s="3" t="s">
        <v>3639</v>
      </c>
      <c r="B2772" s="3" t="s">
        <v>422</v>
      </c>
      <c r="C2772" s="3" t="s">
        <v>797</v>
      </c>
      <c r="D2772" s="3" t="s">
        <v>241</v>
      </c>
      <c r="E2772" s="3" t="str">
        <f>VLOOKUP($A2772,[1]Consolidado!$C$2:$H$3834,4,FALSE)</f>
        <v>Activo</v>
      </c>
      <c r="F2772" s="3" t="str">
        <f>VLOOKUP($A2772,[1]Consolidado!$C$2:$H$3834,6,FALSE)</f>
        <v>Fijo</v>
      </c>
      <c r="G2772" s="4">
        <v>81688</v>
      </c>
      <c r="H2772" s="4">
        <v>6940.2647916666656</v>
      </c>
      <c r="I2772" s="4">
        <v>2483.3200000000002</v>
      </c>
      <c r="J2772" s="4">
        <v>2344.4499999999998</v>
      </c>
      <c r="K2772" s="4">
        <v>3391.44</v>
      </c>
      <c r="L2772" s="4">
        <v>66528.525208333333</v>
      </c>
    </row>
    <row r="2773" spans="1:12" s="2" customFormat="1" ht="39.950000000000003" customHeight="1" x14ac:dyDescent="0.25">
      <c r="A2773" s="3" t="s">
        <v>3640</v>
      </c>
      <c r="B2773" s="3" t="s">
        <v>422</v>
      </c>
      <c r="C2773" s="3" t="s">
        <v>665</v>
      </c>
      <c r="D2773" s="3" t="s">
        <v>553</v>
      </c>
      <c r="E2773" s="3" t="str">
        <f>VLOOKUP($A2773,[1]Consolidado!$C$2:$H$3834,4,FALSE)</f>
        <v>Activo</v>
      </c>
      <c r="F2773" s="3" t="str">
        <f>VLOOKUP($A2773,[1]Consolidado!$C$2:$H$3834,6,FALSE)</f>
        <v>Fijo</v>
      </c>
      <c r="G2773" s="4">
        <v>77999</v>
      </c>
      <c r="H2773" s="4">
        <v>6530.6098333333312</v>
      </c>
      <c r="I2773" s="4">
        <v>2371.17</v>
      </c>
      <c r="J2773" s="4">
        <v>2238.5700000000002</v>
      </c>
      <c r="K2773" s="4">
        <v>12240.949999999999</v>
      </c>
      <c r="L2773" s="4">
        <v>54617.700166666662</v>
      </c>
    </row>
    <row r="2774" spans="1:12" s="2" customFormat="1" ht="39.950000000000003" customHeight="1" x14ac:dyDescent="0.25">
      <c r="A2774" s="3" t="s">
        <v>3641</v>
      </c>
      <c r="B2774" s="3" t="s">
        <v>422</v>
      </c>
      <c r="C2774" s="3" t="s">
        <v>3980</v>
      </c>
      <c r="D2774" s="3" t="s">
        <v>432</v>
      </c>
      <c r="E2774" s="3" t="str">
        <f>VLOOKUP($A2774,[1]Consolidado!$C$2:$H$3834,4,FALSE)</f>
        <v>Activo</v>
      </c>
      <c r="F2774" s="3" t="str">
        <f>VLOOKUP($A2774,[1]Consolidado!$C$2:$H$3834,6,FALSE)</f>
        <v>Fijo</v>
      </c>
      <c r="G2774" s="4">
        <v>58757</v>
      </c>
      <c r="H2774" s="4">
        <v>3252.7418333333335</v>
      </c>
      <c r="I2774" s="4">
        <v>1786.21</v>
      </c>
      <c r="J2774" s="4">
        <v>1686.33</v>
      </c>
      <c r="K2774" s="4">
        <v>921.40000000000009</v>
      </c>
      <c r="L2774" s="4">
        <v>51110.318166666664</v>
      </c>
    </row>
    <row r="2775" spans="1:12" s="2" customFormat="1" ht="39.950000000000003" customHeight="1" x14ac:dyDescent="0.25">
      <c r="A2775" s="3" t="s">
        <v>3642</v>
      </c>
      <c r="B2775" s="3" t="s">
        <v>421</v>
      </c>
      <c r="C2775" s="3" t="s">
        <v>605</v>
      </c>
      <c r="D2775" s="3" t="s">
        <v>357</v>
      </c>
      <c r="E2775" s="3" t="str">
        <f>VLOOKUP($A2775,[1]Consolidado!$C$2:$H$3834,4,FALSE)</f>
        <v>Activo</v>
      </c>
      <c r="F2775" s="3" t="str">
        <f>VLOOKUP($A2775,[1]Consolidado!$C$2:$H$3834,6,FALSE)</f>
        <v>Fijo</v>
      </c>
      <c r="G2775" s="4">
        <v>26254</v>
      </c>
      <c r="H2775" s="4">
        <v>0</v>
      </c>
      <c r="I2775" s="4">
        <v>0</v>
      </c>
      <c r="J2775" s="4">
        <v>753.49</v>
      </c>
      <c r="K2775" s="4">
        <v>6611.1</v>
      </c>
      <c r="L2775" s="4">
        <v>18889.409999999996</v>
      </c>
    </row>
    <row r="2776" spans="1:12" s="2" customFormat="1" ht="39.950000000000003" customHeight="1" x14ac:dyDescent="0.25">
      <c r="A2776" s="3" t="s">
        <v>3643</v>
      </c>
      <c r="B2776" s="3" t="s">
        <v>421</v>
      </c>
      <c r="C2776" s="3" t="s">
        <v>593</v>
      </c>
      <c r="D2776" s="3" t="s">
        <v>415</v>
      </c>
      <c r="E2776" s="3" t="str">
        <f>VLOOKUP($A2776,[1]Consolidado!$C$2:$H$3834,4,FALSE)</f>
        <v>Activo</v>
      </c>
      <c r="F2776" s="3" t="str">
        <f>VLOOKUP($A2776,[1]Consolidado!$C$2:$H$3834,6,FALSE)</f>
        <v>Fijo</v>
      </c>
      <c r="G2776" s="4">
        <v>41329</v>
      </c>
      <c r="H2776" s="4">
        <v>630.21887500000014</v>
      </c>
      <c r="I2776" s="4">
        <v>1256.4000000000001</v>
      </c>
      <c r="J2776" s="4">
        <v>1186.1400000000001</v>
      </c>
      <c r="K2776" s="4">
        <v>8325</v>
      </c>
      <c r="L2776" s="4">
        <v>29931.241125</v>
      </c>
    </row>
    <row r="2777" spans="1:12" s="2" customFormat="1" ht="39.950000000000003" customHeight="1" x14ac:dyDescent="0.25">
      <c r="A2777" s="3" t="s">
        <v>3644</v>
      </c>
      <c r="B2777" s="3" t="s">
        <v>421</v>
      </c>
      <c r="C2777" s="3" t="s">
        <v>666</v>
      </c>
      <c r="D2777" s="3" t="s">
        <v>278</v>
      </c>
      <c r="E2777" s="3" t="str">
        <f>VLOOKUP($A2777,[1]Consolidado!$C$2:$H$3834,4,FALSE)</f>
        <v>Activo</v>
      </c>
      <c r="F2777" s="3" t="str">
        <f>VLOOKUP($A2777,[1]Consolidado!$C$2:$H$3834,6,FALSE)</f>
        <v>Fijo</v>
      </c>
      <c r="G2777" s="4">
        <v>64507</v>
      </c>
      <c r="H2777" s="4">
        <v>4334.7778333333326</v>
      </c>
      <c r="I2777" s="4">
        <v>1961.01</v>
      </c>
      <c r="J2777" s="4">
        <v>1851.35</v>
      </c>
      <c r="K2777" s="4">
        <v>5231.8</v>
      </c>
      <c r="L2777" s="4">
        <v>51128.062166666663</v>
      </c>
    </row>
    <row r="2778" spans="1:12" s="2" customFormat="1" ht="39.950000000000003" customHeight="1" x14ac:dyDescent="0.25">
      <c r="A2778" s="3" t="s">
        <v>3645</v>
      </c>
      <c r="B2778" s="3" t="s">
        <v>421</v>
      </c>
      <c r="C2778" s="3" t="s">
        <v>666</v>
      </c>
      <c r="D2778" s="3" t="s">
        <v>278</v>
      </c>
      <c r="E2778" s="3" t="str">
        <f>VLOOKUP($A2778,[1]Consolidado!$C$2:$H$3834,4,FALSE)</f>
        <v>Activo</v>
      </c>
      <c r="F2778" s="3" t="str">
        <f>VLOOKUP($A2778,[1]Consolidado!$C$2:$H$3834,6,FALSE)</f>
        <v>Fijo</v>
      </c>
      <c r="G2778" s="4">
        <v>64507</v>
      </c>
      <c r="H2778" s="4">
        <v>4334.7778333333326</v>
      </c>
      <c r="I2778" s="4">
        <v>1961.01</v>
      </c>
      <c r="J2778" s="4">
        <v>1851.35</v>
      </c>
      <c r="K2778" s="4">
        <v>24570.6</v>
      </c>
      <c r="L2778" s="4">
        <v>31789.262166666667</v>
      </c>
    </row>
    <row r="2779" spans="1:12" s="2" customFormat="1" ht="39.950000000000003" customHeight="1" x14ac:dyDescent="0.25">
      <c r="A2779" s="3" t="s">
        <v>3646</v>
      </c>
      <c r="B2779" s="3" t="s">
        <v>421</v>
      </c>
      <c r="C2779" s="3" t="s">
        <v>4251</v>
      </c>
      <c r="D2779" s="3" t="s">
        <v>229</v>
      </c>
      <c r="E2779" s="3" t="str">
        <f>VLOOKUP($A2779,[1]Consolidado!$C$2:$H$3834,4,FALSE)</f>
        <v>Activo</v>
      </c>
      <c r="F2779" s="3" t="str">
        <f>VLOOKUP($A2779,[1]Consolidado!$C$2:$H$3834,6,FALSE)</f>
        <v>Fijo</v>
      </c>
      <c r="G2779" s="4">
        <v>81151</v>
      </c>
      <c r="H2779" s="4">
        <v>7671.682291666667</v>
      </c>
      <c r="I2779" s="4">
        <v>2466.9899999999998</v>
      </c>
      <c r="J2779" s="4">
        <v>2329.0300000000002</v>
      </c>
      <c r="K2779" s="4">
        <v>11066.32</v>
      </c>
      <c r="L2779" s="4">
        <v>57616.977708333325</v>
      </c>
    </row>
    <row r="2780" spans="1:12" s="2" customFormat="1" ht="39.950000000000003" customHeight="1" x14ac:dyDescent="0.25">
      <c r="A2780" s="3" t="s">
        <v>3647</v>
      </c>
      <c r="B2780" s="3" t="s">
        <v>421</v>
      </c>
      <c r="C2780" s="3" t="s">
        <v>583</v>
      </c>
      <c r="D2780" s="3" t="s">
        <v>236</v>
      </c>
      <c r="E2780" s="3" t="str">
        <f>VLOOKUP($A2780,[1]Consolidado!$C$2:$H$3834,4,FALSE)</f>
        <v>Activo</v>
      </c>
      <c r="F2780" s="3" t="str">
        <f>VLOOKUP($A2780,[1]Consolidado!$C$2:$H$3834,6,FALSE)</f>
        <v>Fijo</v>
      </c>
      <c r="G2780" s="4">
        <v>44730</v>
      </c>
      <c r="H2780" s="4">
        <v>1110.218875</v>
      </c>
      <c r="I2780" s="4">
        <v>1359.79</v>
      </c>
      <c r="J2780" s="4">
        <v>1283.75</v>
      </c>
      <c r="K2780" s="4">
        <v>5525</v>
      </c>
      <c r="L2780" s="4">
        <v>35451.241125</v>
      </c>
    </row>
    <row r="2781" spans="1:12" s="2" customFormat="1" ht="39.950000000000003" customHeight="1" x14ac:dyDescent="0.25">
      <c r="A2781" s="3" t="s">
        <v>3648</v>
      </c>
      <c r="B2781" s="3" t="s">
        <v>422</v>
      </c>
      <c r="C2781" s="3" t="s">
        <v>4311</v>
      </c>
      <c r="D2781" s="3" t="s">
        <v>4312</v>
      </c>
      <c r="E2781" s="3" t="str">
        <f>VLOOKUP($A2781,[1]Consolidado!$C$2:$H$3834,4,FALSE)</f>
        <v>Activo</v>
      </c>
      <c r="F2781" s="3" t="str">
        <f>VLOOKUP($A2781,[1]Consolidado!$C$2:$H$3834,6,FALSE)</f>
        <v>Fijo</v>
      </c>
      <c r="G2781" s="4">
        <v>58252</v>
      </c>
      <c r="H2781" s="4">
        <v>3157.7118333333328</v>
      </c>
      <c r="I2781" s="4">
        <v>1770.86</v>
      </c>
      <c r="J2781" s="4">
        <v>1671.83</v>
      </c>
      <c r="K2781" s="4">
        <v>725</v>
      </c>
      <c r="L2781" s="4">
        <v>50926.598166666663</v>
      </c>
    </row>
    <row r="2782" spans="1:12" s="2" customFormat="1" ht="39.950000000000003" customHeight="1" x14ac:dyDescent="0.25">
      <c r="A2782" s="3" t="s">
        <v>3649</v>
      </c>
      <c r="B2782" s="3" t="s">
        <v>421</v>
      </c>
      <c r="C2782" s="3" t="s">
        <v>820</v>
      </c>
      <c r="D2782" s="3" t="s">
        <v>224</v>
      </c>
      <c r="E2782" s="3" t="str">
        <f>VLOOKUP($A2782,[1]Consolidado!$C$2:$H$3834,4,FALSE)</f>
        <v>Activo</v>
      </c>
      <c r="F2782" s="3" t="str">
        <f>VLOOKUP($A2782,[1]Consolidado!$C$2:$H$3834,6,FALSE)</f>
        <v>Fijo</v>
      </c>
      <c r="G2782" s="4">
        <v>64671</v>
      </c>
      <c r="H2782" s="4">
        <v>4022.5458333333336</v>
      </c>
      <c r="I2782" s="4">
        <v>1966</v>
      </c>
      <c r="J2782" s="4">
        <v>1856.06</v>
      </c>
      <c r="K2782" s="4">
        <v>3772.82</v>
      </c>
      <c r="L2782" s="4">
        <v>53053.574166666665</v>
      </c>
    </row>
    <row r="2783" spans="1:12" s="2" customFormat="1" ht="39.950000000000003" customHeight="1" x14ac:dyDescent="0.25">
      <c r="A2783" s="3" t="s">
        <v>3650</v>
      </c>
      <c r="B2783" s="3" t="s">
        <v>421</v>
      </c>
      <c r="C2783" s="3" t="s">
        <v>4251</v>
      </c>
      <c r="D2783" s="3" t="s">
        <v>229</v>
      </c>
      <c r="E2783" s="3" t="str">
        <f>VLOOKUP($A2783,[1]Consolidado!$C$2:$H$3834,4,FALSE)</f>
        <v>Activo</v>
      </c>
      <c r="F2783" s="3" t="str">
        <f>VLOOKUP($A2783,[1]Consolidado!$C$2:$H$3834,6,FALSE)</f>
        <v>Fijo</v>
      </c>
      <c r="G2783" s="4">
        <v>81151</v>
      </c>
      <c r="H2783" s="4">
        <v>7242.8172916666636</v>
      </c>
      <c r="I2783" s="4">
        <v>2466.9899999999998</v>
      </c>
      <c r="J2783" s="4">
        <v>2329.0300000000002</v>
      </c>
      <c r="K2783" s="4">
        <v>3708.2200000000003</v>
      </c>
      <c r="L2783" s="4">
        <v>65403.942708333328</v>
      </c>
    </row>
    <row r="2784" spans="1:12" s="2" customFormat="1" ht="39.950000000000003" customHeight="1" x14ac:dyDescent="0.25">
      <c r="A2784" s="3" t="s">
        <v>3651</v>
      </c>
      <c r="B2784" s="3" t="s">
        <v>422</v>
      </c>
      <c r="C2784" s="3" t="s">
        <v>579</v>
      </c>
      <c r="D2784" s="3" t="s">
        <v>460</v>
      </c>
      <c r="E2784" s="3" t="str">
        <f>VLOOKUP($A2784,[1]Consolidado!$C$2:$H$3834,4,FALSE)</f>
        <v>Activo</v>
      </c>
      <c r="F2784" s="3" t="str">
        <f>VLOOKUP($A2784,[1]Consolidado!$C$2:$H$3834,6,FALSE)</f>
        <v>Fijo</v>
      </c>
      <c r="G2784" s="4">
        <v>54453</v>
      </c>
      <c r="H2784" s="4">
        <v>2482.4743749999993</v>
      </c>
      <c r="I2784" s="4">
        <v>1655.37</v>
      </c>
      <c r="J2784" s="4">
        <v>1562.8</v>
      </c>
      <c r="K2784" s="4">
        <v>9610.56</v>
      </c>
      <c r="L2784" s="4">
        <v>39141.795624999999</v>
      </c>
    </row>
    <row r="2785" spans="1:12" s="2" customFormat="1" ht="39.950000000000003" customHeight="1" x14ac:dyDescent="0.25">
      <c r="A2785" s="3" t="s">
        <v>3652</v>
      </c>
      <c r="B2785" s="3" t="s">
        <v>421</v>
      </c>
      <c r="C2785" s="3" t="s">
        <v>873</v>
      </c>
      <c r="D2785" s="3" t="s">
        <v>347</v>
      </c>
      <c r="E2785" s="3" t="str">
        <f>VLOOKUP($A2785,[1]Consolidado!$C$2:$H$3834,4,FALSE)</f>
        <v>Activo</v>
      </c>
      <c r="F2785" s="3" t="str">
        <f>VLOOKUP($A2785,[1]Consolidado!$C$2:$H$3834,6,FALSE)</f>
        <v>Fijo</v>
      </c>
      <c r="G2785" s="4">
        <v>27227</v>
      </c>
      <c r="H2785" s="4">
        <v>0</v>
      </c>
      <c r="I2785" s="4">
        <v>0</v>
      </c>
      <c r="J2785" s="4">
        <v>781.41</v>
      </c>
      <c r="K2785" s="4">
        <v>11911.279999999999</v>
      </c>
      <c r="L2785" s="4">
        <v>14534.310000000001</v>
      </c>
    </row>
    <row r="2786" spans="1:12" s="2" customFormat="1" ht="39.950000000000003" customHeight="1" x14ac:dyDescent="0.25">
      <c r="A2786" s="3" t="s">
        <v>3653</v>
      </c>
      <c r="B2786" s="3" t="s">
        <v>422</v>
      </c>
      <c r="C2786" s="3" t="s">
        <v>4006</v>
      </c>
      <c r="D2786" s="3" t="s">
        <v>338</v>
      </c>
      <c r="E2786" s="3" t="str">
        <f>VLOOKUP($A2786,[1]Consolidado!$C$2:$H$3834,4,FALSE)</f>
        <v>Activo</v>
      </c>
      <c r="F2786" s="3" t="str">
        <f>VLOOKUP($A2786,[1]Consolidado!$C$2:$H$3834,6,FALSE)</f>
        <v>Fijo</v>
      </c>
      <c r="G2786" s="4">
        <v>18687</v>
      </c>
      <c r="H2786" s="4">
        <v>0</v>
      </c>
      <c r="I2786" s="4">
        <v>0</v>
      </c>
      <c r="J2786" s="4">
        <v>536.32000000000005</v>
      </c>
      <c r="K2786" s="4">
        <v>1125</v>
      </c>
      <c r="L2786" s="4">
        <v>17025.68</v>
      </c>
    </row>
    <row r="2787" spans="1:12" s="2" customFormat="1" ht="39.950000000000003" customHeight="1" x14ac:dyDescent="0.25">
      <c r="A2787" s="3" t="s">
        <v>3654</v>
      </c>
      <c r="B2787" s="3" t="s">
        <v>422</v>
      </c>
      <c r="C2787" s="3" t="s">
        <v>4007</v>
      </c>
      <c r="D2787" s="3" t="s">
        <v>340</v>
      </c>
      <c r="E2787" s="3" t="str">
        <f>VLOOKUP($A2787,[1]Consolidado!$C$2:$H$3834,4,FALSE)</f>
        <v>Activo</v>
      </c>
      <c r="F2787" s="3" t="str">
        <f>VLOOKUP($A2787,[1]Consolidado!$C$2:$H$3834,6,FALSE)</f>
        <v>Fijo</v>
      </c>
      <c r="G2787" s="4">
        <v>58252</v>
      </c>
      <c r="H2787" s="4">
        <v>3157.7118333333328</v>
      </c>
      <c r="I2787" s="4">
        <v>1770.86</v>
      </c>
      <c r="J2787" s="4">
        <v>1671.83</v>
      </c>
      <c r="K2787" s="4">
        <v>25</v>
      </c>
      <c r="L2787" s="4">
        <v>51626.598166666663</v>
      </c>
    </row>
    <row r="2788" spans="1:12" s="2" customFormat="1" ht="39.950000000000003" customHeight="1" x14ac:dyDescent="0.25">
      <c r="A2788" s="3" t="s">
        <v>3655</v>
      </c>
      <c r="B2788" s="3" t="s">
        <v>421</v>
      </c>
      <c r="C2788" s="3" t="s">
        <v>873</v>
      </c>
      <c r="D2788" s="3" t="s">
        <v>347</v>
      </c>
      <c r="E2788" s="3" t="str">
        <f>VLOOKUP($A2788,[1]Consolidado!$C$2:$H$3834,4,FALSE)</f>
        <v>Activo</v>
      </c>
      <c r="F2788" s="3" t="str">
        <f>VLOOKUP($A2788,[1]Consolidado!$C$2:$H$3834,6,FALSE)</f>
        <v>Fijo</v>
      </c>
      <c r="G2788" s="4">
        <v>27227</v>
      </c>
      <c r="H2788" s="4">
        <v>0</v>
      </c>
      <c r="I2788" s="4">
        <v>0</v>
      </c>
      <c r="J2788" s="4">
        <v>781.41</v>
      </c>
      <c r="K2788" s="4">
        <v>8920.91</v>
      </c>
      <c r="L2788" s="4">
        <v>17524.68</v>
      </c>
    </row>
    <row r="2789" spans="1:12" s="2" customFormat="1" ht="39.950000000000003" customHeight="1" x14ac:dyDescent="0.25">
      <c r="A2789" s="3" t="s">
        <v>3656</v>
      </c>
      <c r="B2789" s="3" t="s">
        <v>421</v>
      </c>
      <c r="C2789" s="3" t="s">
        <v>4058</v>
      </c>
      <c r="D2789" s="3" t="s">
        <v>365</v>
      </c>
      <c r="E2789" s="3" t="str">
        <f>VLOOKUP($A2789,[1]Consolidado!$C$2:$H$3834,4,FALSE)</f>
        <v>Activo</v>
      </c>
      <c r="F2789" s="3" t="str">
        <f>VLOOKUP($A2789,[1]Consolidado!$C$2:$H$3834,6,FALSE)</f>
        <v>Fijo</v>
      </c>
      <c r="G2789" s="4">
        <v>80063</v>
      </c>
      <c r="H2789" s="4">
        <v>7415.7547916666663</v>
      </c>
      <c r="I2789" s="4">
        <v>2433.92</v>
      </c>
      <c r="J2789" s="4">
        <v>2297.81</v>
      </c>
      <c r="K2789" s="4">
        <v>25</v>
      </c>
      <c r="L2789" s="4">
        <v>67890.515208333338</v>
      </c>
    </row>
    <row r="2790" spans="1:12" s="2" customFormat="1" ht="39.950000000000003" customHeight="1" x14ac:dyDescent="0.25">
      <c r="A2790" s="3" t="s">
        <v>3657</v>
      </c>
      <c r="B2790" s="3" t="s">
        <v>422</v>
      </c>
      <c r="C2790" s="3" t="s">
        <v>4014</v>
      </c>
      <c r="D2790" s="3" t="s">
        <v>51</v>
      </c>
      <c r="E2790" s="3" t="str">
        <f>VLOOKUP($A2790,[1]Consolidado!$C$2:$H$3834,4,FALSE)</f>
        <v>Activo</v>
      </c>
      <c r="F2790" s="3" t="str">
        <f>VLOOKUP($A2790,[1]Consolidado!$C$2:$H$3834,6,FALSE)</f>
        <v>Fijo</v>
      </c>
      <c r="G2790" s="4">
        <v>21209</v>
      </c>
      <c r="H2790" s="4">
        <v>0</v>
      </c>
      <c r="I2790" s="4">
        <v>0</v>
      </c>
      <c r="J2790" s="4">
        <v>608.70000000000005</v>
      </c>
      <c r="K2790" s="4">
        <v>1397.26</v>
      </c>
      <c r="L2790" s="4">
        <v>19203.04</v>
      </c>
    </row>
    <row r="2791" spans="1:12" s="2" customFormat="1" ht="39.950000000000003" customHeight="1" x14ac:dyDescent="0.25">
      <c r="A2791" s="3" t="s">
        <v>3658</v>
      </c>
      <c r="B2791" s="3" t="s">
        <v>421</v>
      </c>
      <c r="C2791" s="3" t="s">
        <v>4006</v>
      </c>
      <c r="D2791" s="3" t="s">
        <v>60</v>
      </c>
      <c r="E2791" s="3" t="str">
        <f>VLOOKUP($A2791,[1]Consolidado!$C$2:$H$3834,4,FALSE)</f>
        <v>Activo</v>
      </c>
      <c r="F2791" s="3" t="str">
        <f>VLOOKUP($A2791,[1]Consolidado!$C$2:$H$3834,6,FALSE)</f>
        <v>Fijo</v>
      </c>
      <c r="G2791" s="4">
        <v>18687</v>
      </c>
      <c r="H2791" s="4">
        <v>0</v>
      </c>
      <c r="I2791" s="4">
        <v>0</v>
      </c>
      <c r="J2791" s="4">
        <v>536.32000000000005</v>
      </c>
      <c r="K2791" s="4">
        <v>2423.7199999999998</v>
      </c>
      <c r="L2791" s="4">
        <v>15726.960000000001</v>
      </c>
    </row>
    <row r="2792" spans="1:12" s="2" customFormat="1" ht="39.950000000000003" customHeight="1" x14ac:dyDescent="0.25">
      <c r="A2792" s="3" t="s">
        <v>3659</v>
      </c>
      <c r="B2792" s="3" t="s">
        <v>422</v>
      </c>
      <c r="C2792" s="3" t="s">
        <v>3</v>
      </c>
      <c r="D2792" s="3" t="s">
        <v>494</v>
      </c>
      <c r="E2792" s="3" t="str">
        <f>VLOOKUP($A2792,[1]Consolidado!$C$2:$H$3834,4,FALSE)</f>
        <v>Activo</v>
      </c>
      <c r="F2792" s="3" t="str">
        <f>VLOOKUP($A2792,[1]Consolidado!$C$2:$H$3834,6,FALSE)</f>
        <v>Fijo</v>
      </c>
      <c r="G2792" s="4">
        <v>26254</v>
      </c>
      <c r="H2792" s="4">
        <v>0</v>
      </c>
      <c r="I2792" s="4">
        <v>0</v>
      </c>
      <c r="J2792" s="4">
        <v>753.49</v>
      </c>
      <c r="K2792" s="4">
        <v>1125</v>
      </c>
      <c r="L2792" s="4">
        <v>24375.51</v>
      </c>
    </row>
    <row r="2793" spans="1:12" s="2" customFormat="1" ht="39.950000000000003" customHeight="1" x14ac:dyDescent="0.25">
      <c r="A2793" s="3" t="s">
        <v>3660</v>
      </c>
      <c r="B2793" s="3" t="s">
        <v>422</v>
      </c>
      <c r="C2793" s="3" t="s">
        <v>3</v>
      </c>
      <c r="D2793" s="3" t="s">
        <v>494</v>
      </c>
      <c r="E2793" s="3" t="str">
        <f>VLOOKUP($A2793,[1]Consolidado!$C$2:$H$3834,4,FALSE)</f>
        <v>Activo</v>
      </c>
      <c r="F2793" s="3" t="str">
        <f>VLOOKUP($A2793,[1]Consolidado!$C$2:$H$3834,6,FALSE)</f>
        <v>Fijo</v>
      </c>
      <c r="G2793" s="4">
        <v>26254</v>
      </c>
      <c r="H2793" s="4">
        <v>0</v>
      </c>
      <c r="I2793" s="4">
        <v>0</v>
      </c>
      <c r="J2793" s="4">
        <v>753.49</v>
      </c>
      <c r="K2793" s="4">
        <v>1025</v>
      </c>
      <c r="L2793" s="4">
        <v>24475.51</v>
      </c>
    </row>
    <row r="2794" spans="1:12" s="2" customFormat="1" ht="39.950000000000003" customHeight="1" x14ac:dyDescent="0.25">
      <c r="A2794" s="3" t="s">
        <v>3661</v>
      </c>
      <c r="B2794" s="3" t="s">
        <v>422</v>
      </c>
      <c r="C2794" s="3" t="s">
        <v>4309</v>
      </c>
      <c r="D2794" s="3" t="s">
        <v>17</v>
      </c>
      <c r="E2794" s="3" t="str">
        <f>VLOOKUP($A2794,[1]Consolidado!$C$2:$H$3834,4,FALSE)</f>
        <v>Activo</v>
      </c>
      <c r="F2794" s="3" t="str">
        <f>VLOOKUP($A2794,[1]Consolidado!$C$2:$H$3834,6,FALSE)</f>
        <v>Fijo</v>
      </c>
      <c r="G2794" s="4">
        <v>115470</v>
      </c>
      <c r="H2794" s="4">
        <v>15744.367291666669</v>
      </c>
      <c r="I2794" s="4">
        <v>3510.29</v>
      </c>
      <c r="J2794" s="4">
        <v>3313.99</v>
      </c>
      <c r="K2794" s="4">
        <v>5238</v>
      </c>
      <c r="L2794" s="4">
        <v>87663.352708333332</v>
      </c>
    </row>
    <row r="2795" spans="1:12" s="2" customFormat="1" ht="39.950000000000003" customHeight="1" x14ac:dyDescent="0.25">
      <c r="A2795" s="3" t="s">
        <v>3662</v>
      </c>
      <c r="B2795" s="3" t="s">
        <v>422</v>
      </c>
      <c r="C2795" s="3" t="s">
        <v>4052</v>
      </c>
      <c r="D2795" s="3" t="s">
        <v>51</v>
      </c>
      <c r="E2795" s="3" t="str">
        <f>VLOOKUP($A2795,[1]Consolidado!$C$2:$H$3834,4,FALSE)</f>
        <v>Activo</v>
      </c>
      <c r="F2795" s="3" t="str">
        <f>VLOOKUP($A2795,[1]Consolidado!$C$2:$H$3834,6,FALSE)</f>
        <v>Fijo</v>
      </c>
      <c r="G2795" s="4">
        <v>85667</v>
      </c>
      <c r="H2795" s="4">
        <v>8733.9572916666657</v>
      </c>
      <c r="I2795" s="4">
        <v>2604.2800000000002</v>
      </c>
      <c r="J2795" s="4">
        <v>2458.64</v>
      </c>
      <c r="K2795" s="4">
        <v>2723.1</v>
      </c>
      <c r="L2795" s="4">
        <v>69147.02270833333</v>
      </c>
    </row>
    <row r="2796" spans="1:12" s="2" customFormat="1" ht="39.950000000000003" customHeight="1" x14ac:dyDescent="0.25">
      <c r="A2796" s="3" t="s">
        <v>3663</v>
      </c>
      <c r="B2796" s="3" t="s">
        <v>421</v>
      </c>
      <c r="C2796" s="3" t="s">
        <v>663</v>
      </c>
      <c r="D2796" s="3" t="s">
        <v>220</v>
      </c>
      <c r="E2796" s="3" t="str">
        <f>VLOOKUP($A2796,[1]Consolidado!$C$2:$H$3834,4,FALSE)</f>
        <v>Activo</v>
      </c>
      <c r="F2796" s="3" t="str">
        <f>VLOOKUP($A2796,[1]Consolidado!$C$2:$H$3834,6,FALSE)</f>
        <v>Fijo</v>
      </c>
      <c r="G2796" s="4">
        <v>82559</v>
      </c>
      <c r="H2796" s="4">
        <v>8002.8797916666663</v>
      </c>
      <c r="I2796" s="4">
        <v>2509.79</v>
      </c>
      <c r="J2796" s="4">
        <v>2369.44</v>
      </c>
      <c r="K2796" s="4">
        <v>30731.8</v>
      </c>
      <c r="L2796" s="4">
        <v>38945.090208333335</v>
      </c>
    </row>
    <row r="2797" spans="1:12" s="2" customFormat="1" ht="39.950000000000003" customHeight="1" x14ac:dyDescent="0.25">
      <c r="A2797" s="3" t="s">
        <v>3664</v>
      </c>
      <c r="B2797" s="3" t="s">
        <v>422</v>
      </c>
      <c r="C2797" s="3" t="s">
        <v>656</v>
      </c>
      <c r="D2797" s="3" t="s">
        <v>254</v>
      </c>
      <c r="E2797" s="3" t="str">
        <f>VLOOKUP($A2797,[1]Consolidado!$C$2:$H$3834,4,FALSE)</f>
        <v>Activo</v>
      </c>
      <c r="F2797" s="3" t="str">
        <f>VLOOKUP($A2797,[1]Consolidado!$C$2:$H$3834,6,FALSE)</f>
        <v>Fijo</v>
      </c>
      <c r="G2797" s="4">
        <v>73519</v>
      </c>
      <c r="H2797" s="4">
        <v>6030.6538333333328</v>
      </c>
      <c r="I2797" s="4">
        <v>2234.98</v>
      </c>
      <c r="J2797" s="4">
        <v>2110</v>
      </c>
      <c r="K2797" s="4">
        <v>41562.850000000006</v>
      </c>
      <c r="L2797" s="4">
        <v>21580.516166666661</v>
      </c>
    </row>
    <row r="2798" spans="1:12" s="2" customFormat="1" ht="39.950000000000003" customHeight="1" x14ac:dyDescent="0.25">
      <c r="A2798" s="3" t="s">
        <v>3665</v>
      </c>
      <c r="B2798" s="3" t="s">
        <v>421</v>
      </c>
      <c r="C2798" s="3" t="s">
        <v>4005</v>
      </c>
      <c r="D2798" s="3" t="s">
        <v>183</v>
      </c>
      <c r="E2798" s="3" t="str">
        <f>VLOOKUP($A2798,[1]Consolidado!$C$2:$H$3834,4,FALSE)</f>
        <v>Activo</v>
      </c>
      <c r="F2798" s="3" t="str">
        <f>VLOOKUP($A2798,[1]Consolidado!$C$2:$H$3834,6,FALSE)</f>
        <v>Fijo</v>
      </c>
      <c r="G2798" s="4">
        <v>79551</v>
      </c>
      <c r="H2798" s="4">
        <v>7295.3222916666664</v>
      </c>
      <c r="I2798" s="4">
        <v>2418.35</v>
      </c>
      <c r="J2798" s="4">
        <v>2283.11</v>
      </c>
      <c r="K2798" s="4">
        <v>47178.47</v>
      </c>
      <c r="L2798" s="4">
        <v>20375.747708333321</v>
      </c>
    </row>
    <row r="2799" spans="1:12" s="2" customFormat="1" ht="39.950000000000003" customHeight="1" x14ac:dyDescent="0.25">
      <c r="A2799" s="3" t="s">
        <v>3666</v>
      </c>
      <c r="B2799" s="3" t="s">
        <v>422</v>
      </c>
      <c r="C2799" s="3" t="s">
        <v>603</v>
      </c>
      <c r="D2799" s="3" t="s">
        <v>445</v>
      </c>
      <c r="E2799" s="3" t="str">
        <f>VLOOKUP($A2799,[1]Consolidado!$C$2:$H$3834,4,FALSE)</f>
        <v>Activo</v>
      </c>
      <c r="F2799" s="3" t="str">
        <f>VLOOKUP($A2799,[1]Consolidado!$C$2:$H$3834,6,FALSE)</f>
        <v>Fijo</v>
      </c>
      <c r="G2799" s="4">
        <v>39312</v>
      </c>
      <c r="H2799" s="4">
        <v>345.55037499999958</v>
      </c>
      <c r="I2799" s="4">
        <v>1195.08</v>
      </c>
      <c r="J2799" s="4">
        <v>1128.25</v>
      </c>
      <c r="K2799" s="4">
        <v>2248.6</v>
      </c>
      <c r="L2799" s="4">
        <v>34394.519625000001</v>
      </c>
    </row>
    <row r="2800" spans="1:12" s="2" customFormat="1" ht="39.950000000000003" customHeight="1" x14ac:dyDescent="0.25">
      <c r="A2800" s="3" t="s">
        <v>3667</v>
      </c>
      <c r="B2800" s="3" t="s">
        <v>422</v>
      </c>
      <c r="C2800" s="3" t="s">
        <v>873</v>
      </c>
      <c r="D2800" s="3" t="s">
        <v>82</v>
      </c>
      <c r="E2800" s="3" t="str">
        <f>VLOOKUP($A2800,[1]Consolidado!$C$2:$H$3834,4,FALSE)</f>
        <v>Activo</v>
      </c>
      <c r="F2800" s="3" t="str">
        <f>VLOOKUP($A2800,[1]Consolidado!$C$2:$H$3834,6,FALSE)</f>
        <v>Fijo</v>
      </c>
      <c r="G2800" s="4">
        <v>27227</v>
      </c>
      <c r="H2800" s="4">
        <v>0</v>
      </c>
      <c r="I2800" s="4">
        <v>0</v>
      </c>
      <c r="J2800" s="4">
        <v>781.41</v>
      </c>
      <c r="K2800" s="4">
        <v>1231.8</v>
      </c>
      <c r="L2800" s="4">
        <v>25213.79</v>
      </c>
    </row>
    <row r="2801" spans="1:12" s="2" customFormat="1" ht="39.950000000000003" customHeight="1" x14ac:dyDescent="0.25">
      <c r="A2801" s="3" t="s">
        <v>3668</v>
      </c>
      <c r="B2801" s="3" t="s">
        <v>422</v>
      </c>
      <c r="C2801" s="3" t="s">
        <v>593</v>
      </c>
      <c r="D2801" s="3" t="s">
        <v>105</v>
      </c>
      <c r="E2801" s="3" t="str">
        <f>VLOOKUP($A2801,[1]Consolidado!$C$2:$H$3834,4,FALSE)</f>
        <v>Activo</v>
      </c>
      <c r="F2801" s="3" t="str">
        <f>VLOOKUP($A2801,[1]Consolidado!$C$2:$H$3834,6,FALSE)</f>
        <v>Fijo</v>
      </c>
      <c r="G2801" s="4">
        <v>41329</v>
      </c>
      <c r="H2801" s="4">
        <v>630.21887500000014</v>
      </c>
      <c r="I2801" s="4">
        <v>1256.4000000000001</v>
      </c>
      <c r="J2801" s="4">
        <v>1186.1400000000001</v>
      </c>
      <c r="K2801" s="4">
        <v>1025</v>
      </c>
      <c r="L2801" s="4">
        <v>37231.241125</v>
      </c>
    </row>
    <row r="2802" spans="1:12" s="2" customFormat="1" ht="39.950000000000003" customHeight="1" x14ac:dyDescent="0.25">
      <c r="A2802" s="3" t="s">
        <v>3669</v>
      </c>
      <c r="B2802" s="3" t="s">
        <v>422</v>
      </c>
      <c r="C2802" s="3" t="s">
        <v>576</v>
      </c>
      <c r="D2802" s="3" t="s">
        <v>396</v>
      </c>
      <c r="E2802" s="3" t="str">
        <f>VLOOKUP($A2802,[1]Consolidado!$C$2:$H$3834,4,FALSE)</f>
        <v>Activo</v>
      </c>
      <c r="F2802" s="3" t="str">
        <f>VLOOKUP($A2802,[1]Consolidado!$C$2:$H$3834,6,FALSE)</f>
        <v>Fijo</v>
      </c>
      <c r="G2802" s="4">
        <v>35005</v>
      </c>
      <c r="H2802" s="4">
        <v>0</v>
      </c>
      <c r="I2802" s="4">
        <v>1064.1500000000001</v>
      </c>
      <c r="J2802" s="4">
        <v>1004.64</v>
      </c>
      <c r="K2802" s="4">
        <v>4890.29</v>
      </c>
      <c r="L2802" s="4">
        <v>28045.919999999998</v>
      </c>
    </row>
    <row r="2803" spans="1:12" s="2" customFormat="1" ht="39.950000000000003" customHeight="1" x14ac:dyDescent="0.25">
      <c r="A2803" s="3" t="s">
        <v>3670</v>
      </c>
      <c r="B2803" s="3" t="s">
        <v>422</v>
      </c>
      <c r="C2803" s="3" t="s">
        <v>4006</v>
      </c>
      <c r="D2803" s="3" t="s">
        <v>383</v>
      </c>
      <c r="E2803" s="3" t="str">
        <f>VLOOKUP($A2803,[1]Consolidado!$C$2:$H$3834,4,FALSE)</f>
        <v>Activo</v>
      </c>
      <c r="F2803" s="3" t="str">
        <f>VLOOKUP($A2803,[1]Consolidado!$C$2:$H$3834,6,FALSE)</f>
        <v>Fijo</v>
      </c>
      <c r="G2803" s="4">
        <v>18687</v>
      </c>
      <c r="H2803" s="4">
        <v>0</v>
      </c>
      <c r="I2803" s="4">
        <v>0</v>
      </c>
      <c r="J2803" s="4">
        <v>536.32000000000005</v>
      </c>
      <c r="K2803" s="4">
        <v>7173.1399999999994</v>
      </c>
      <c r="L2803" s="4">
        <v>10977.54</v>
      </c>
    </row>
    <row r="2804" spans="1:12" s="2" customFormat="1" ht="39.950000000000003" customHeight="1" x14ac:dyDescent="0.25">
      <c r="A2804" s="3" t="s">
        <v>3671</v>
      </c>
      <c r="B2804" s="3" t="s">
        <v>421</v>
      </c>
      <c r="C2804" s="3" t="s">
        <v>667</v>
      </c>
      <c r="D2804" s="3" t="s">
        <v>361</v>
      </c>
      <c r="E2804" s="3" t="str">
        <f>VLOOKUP($A2804,[1]Consolidado!$C$2:$H$3834,4,FALSE)</f>
        <v>Activo</v>
      </c>
      <c r="F2804" s="3" t="str">
        <f>VLOOKUP($A2804,[1]Consolidado!$C$2:$H$3834,6,FALSE)</f>
        <v>Fijo</v>
      </c>
      <c r="G2804" s="4">
        <v>64671</v>
      </c>
      <c r="H2804" s="4">
        <v>4022.5458333333336</v>
      </c>
      <c r="I2804" s="4">
        <v>1966</v>
      </c>
      <c r="J2804" s="4">
        <v>1856.06</v>
      </c>
      <c r="K2804" s="4">
        <v>8945.4599999999991</v>
      </c>
      <c r="L2804" s="4">
        <v>47880.934166666666</v>
      </c>
    </row>
    <row r="2805" spans="1:12" s="2" customFormat="1" ht="39.950000000000003" customHeight="1" x14ac:dyDescent="0.25">
      <c r="A2805" s="3" t="s">
        <v>3672</v>
      </c>
      <c r="B2805" s="3" t="s">
        <v>421</v>
      </c>
      <c r="C2805" s="3" t="s">
        <v>4003</v>
      </c>
      <c r="D2805" s="3" t="s">
        <v>189</v>
      </c>
      <c r="E2805" s="3" t="str">
        <f>VLOOKUP($A2805,[1]Consolidado!$C$2:$H$3834,4,FALSE)</f>
        <v>Activo</v>
      </c>
      <c r="F2805" s="3" t="str">
        <f>VLOOKUP($A2805,[1]Consolidado!$C$2:$H$3834,6,FALSE)</f>
        <v>Fijo</v>
      </c>
      <c r="G2805" s="4">
        <v>27227</v>
      </c>
      <c r="H2805" s="4">
        <v>0</v>
      </c>
      <c r="I2805" s="4">
        <v>0</v>
      </c>
      <c r="J2805" s="4">
        <v>781.41</v>
      </c>
      <c r="K2805" s="4">
        <v>3158.81</v>
      </c>
      <c r="L2805" s="4">
        <v>23286.78</v>
      </c>
    </row>
    <row r="2806" spans="1:12" s="2" customFormat="1" ht="39.950000000000003" customHeight="1" x14ac:dyDescent="0.25">
      <c r="A2806" s="3" t="s">
        <v>3673</v>
      </c>
      <c r="B2806" s="3" t="s">
        <v>422</v>
      </c>
      <c r="C2806" s="3" t="s">
        <v>4007</v>
      </c>
      <c r="D2806" s="3" t="s">
        <v>62</v>
      </c>
      <c r="E2806" s="3" t="str">
        <f>VLOOKUP($A2806,[1]Consolidado!$C$2:$H$3834,4,FALSE)</f>
        <v>Activo</v>
      </c>
      <c r="F2806" s="3" t="str">
        <f>VLOOKUP($A2806,[1]Consolidado!$C$2:$H$3834,6,FALSE)</f>
        <v>Fijo</v>
      </c>
      <c r="G2806" s="4">
        <v>58252</v>
      </c>
      <c r="H2806" s="4">
        <v>3157.7118333333328</v>
      </c>
      <c r="I2806" s="4">
        <v>1770.86</v>
      </c>
      <c r="J2806" s="4">
        <v>1671.83</v>
      </c>
      <c r="K2806" s="4">
        <v>25</v>
      </c>
      <c r="L2806" s="4">
        <v>51626.598166666663</v>
      </c>
    </row>
    <row r="2807" spans="1:12" s="2" customFormat="1" ht="39.950000000000003" customHeight="1" x14ac:dyDescent="0.25">
      <c r="A2807" s="3" t="s">
        <v>3674</v>
      </c>
      <c r="B2807" s="3" t="s">
        <v>422</v>
      </c>
      <c r="C2807" s="3" t="s">
        <v>4000</v>
      </c>
      <c r="D2807" s="3" t="s">
        <v>26</v>
      </c>
      <c r="E2807" s="3" t="str">
        <f>VLOOKUP($A2807,[1]Consolidado!$C$2:$H$3834,4,FALSE)</f>
        <v>Activo</v>
      </c>
      <c r="F2807" s="3" t="str">
        <f>VLOOKUP($A2807,[1]Consolidado!$C$2:$H$3834,6,FALSE)</f>
        <v>Fijo</v>
      </c>
      <c r="G2807" s="4">
        <v>37574</v>
      </c>
      <c r="H2807" s="4">
        <v>100.25687499999913</v>
      </c>
      <c r="I2807" s="4">
        <v>1142.25</v>
      </c>
      <c r="J2807" s="4">
        <v>1078.3699999999999</v>
      </c>
      <c r="K2807" s="4">
        <v>5634.69</v>
      </c>
      <c r="L2807" s="4">
        <v>29618.433125</v>
      </c>
    </row>
    <row r="2808" spans="1:12" s="2" customFormat="1" ht="39.950000000000003" customHeight="1" x14ac:dyDescent="0.25">
      <c r="A2808" s="3" t="s">
        <v>3675</v>
      </c>
      <c r="B2808" s="3" t="s">
        <v>422</v>
      </c>
      <c r="C2808" s="3" t="s">
        <v>3980</v>
      </c>
      <c r="D2808" s="3" t="s">
        <v>432</v>
      </c>
      <c r="E2808" s="3" t="str">
        <f>VLOOKUP($A2808,[1]Consolidado!$C$2:$H$3834,4,FALSE)</f>
        <v>Activo</v>
      </c>
      <c r="F2808" s="3" t="str">
        <f>VLOOKUP($A2808,[1]Consolidado!$C$2:$H$3834,6,FALSE)</f>
        <v>Fijo</v>
      </c>
      <c r="G2808" s="4">
        <v>58757</v>
      </c>
      <c r="H2808" s="4">
        <v>3252.7418333333335</v>
      </c>
      <c r="I2808" s="4">
        <v>1786.21</v>
      </c>
      <c r="J2808" s="4">
        <v>1686.33</v>
      </c>
      <c r="K2808" s="4">
        <v>3376.4</v>
      </c>
      <c r="L2808" s="4">
        <v>48655.318166666664</v>
      </c>
    </row>
    <row r="2809" spans="1:12" s="2" customFormat="1" ht="39.950000000000003" customHeight="1" x14ac:dyDescent="0.25">
      <c r="A2809" s="3" t="s">
        <v>3676</v>
      </c>
      <c r="B2809" s="3" t="s">
        <v>422</v>
      </c>
      <c r="C2809" s="3" t="s">
        <v>603</v>
      </c>
      <c r="D2809" s="3" t="s">
        <v>444</v>
      </c>
      <c r="E2809" s="3" t="str">
        <f>VLOOKUP($A2809,[1]Consolidado!$C$2:$H$3834,4,FALSE)</f>
        <v>Activo</v>
      </c>
      <c r="F2809" s="3" t="str">
        <f>VLOOKUP($A2809,[1]Consolidado!$C$2:$H$3834,6,FALSE)</f>
        <v>Fijo</v>
      </c>
      <c r="G2809" s="4">
        <v>39312</v>
      </c>
      <c r="H2809" s="4">
        <v>345.55037499999958</v>
      </c>
      <c r="I2809" s="4">
        <v>1195.08</v>
      </c>
      <c r="J2809" s="4">
        <v>1128.25</v>
      </c>
      <c r="K2809" s="4">
        <v>8573.98</v>
      </c>
      <c r="L2809" s="4">
        <v>28069.139625</v>
      </c>
    </row>
    <row r="2810" spans="1:12" s="2" customFormat="1" ht="39.950000000000003" customHeight="1" x14ac:dyDescent="0.25">
      <c r="A2810" s="3" t="s">
        <v>3677</v>
      </c>
      <c r="B2810" s="3" t="s">
        <v>421</v>
      </c>
      <c r="C2810" s="3" t="s">
        <v>580</v>
      </c>
      <c r="D2810" s="3" t="s">
        <v>472</v>
      </c>
      <c r="E2810" s="3" t="str">
        <f>VLOOKUP($A2810,[1]Consolidado!$C$2:$H$3834,4,FALSE)</f>
        <v>Activo</v>
      </c>
      <c r="F2810" s="3" t="str">
        <f>VLOOKUP($A2810,[1]Consolidado!$C$2:$H$3834,6,FALSE)</f>
        <v>Fijo</v>
      </c>
      <c r="G2810" s="4">
        <v>26254</v>
      </c>
      <c r="H2810" s="4">
        <v>0</v>
      </c>
      <c r="I2810" s="4">
        <v>0</v>
      </c>
      <c r="J2810" s="4">
        <v>753.49</v>
      </c>
      <c r="K2810" s="4">
        <v>9823.89</v>
      </c>
      <c r="L2810" s="4">
        <v>15676.619999999999</v>
      </c>
    </row>
    <row r="2811" spans="1:12" s="2" customFormat="1" ht="39.950000000000003" customHeight="1" x14ac:dyDescent="0.25">
      <c r="A2811" s="3" t="s">
        <v>3678</v>
      </c>
      <c r="B2811" s="3" t="s">
        <v>422</v>
      </c>
      <c r="C2811" s="3" t="s">
        <v>3980</v>
      </c>
      <c r="D2811" s="3" t="s">
        <v>432</v>
      </c>
      <c r="E2811" s="3" t="str">
        <f>VLOOKUP($A2811,[1]Consolidado!$C$2:$H$3834,4,FALSE)</f>
        <v>Activo</v>
      </c>
      <c r="F2811" s="3" t="str">
        <f>VLOOKUP($A2811,[1]Consolidado!$C$2:$H$3834,6,FALSE)</f>
        <v>Fijo</v>
      </c>
      <c r="G2811" s="4">
        <v>58757</v>
      </c>
      <c r="H2811" s="4">
        <v>3252.7418333333335</v>
      </c>
      <c r="I2811" s="4">
        <v>1786.21</v>
      </c>
      <c r="J2811" s="4">
        <v>1686.33</v>
      </c>
      <c r="K2811" s="4">
        <v>10481.36</v>
      </c>
      <c r="L2811" s="4">
        <v>41550.358166666665</v>
      </c>
    </row>
    <row r="2812" spans="1:12" s="2" customFormat="1" ht="39.950000000000003" customHeight="1" x14ac:dyDescent="0.25">
      <c r="A2812" s="3" t="s">
        <v>3679</v>
      </c>
      <c r="B2812" s="3" t="s">
        <v>421</v>
      </c>
      <c r="C2812" s="3" t="s">
        <v>579</v>
      </c>
      <c r="D2812" s="3" t="s">
        <v>444</v>
      </c>
      <c r="E2812" s="3" t="str">
        <f>VLOOKUP($A2812,[1]Consolidado!$C$2:$H$3834,4,FALSE)</f>
        <v>Activo</v>
      </c>
      <c r="F2812" s="3" t="str">
        <f>VLOOKUP($A2812,[1]Consolidado!$C$2:$H$3834,6,FALSE)</f>
        <v>Fijo</v>
      </c>
      <c r="G2812" s="4">
        <v>54453</v>
      </c>
      <c r="H2812" s="4">
        <v>2482.4743749999993</v>
      </c>
      <c r="I2812" s="4">
        <v>1655.37</v>
      </c>
      <c r="J2812" s="4">
        <v>1562.8</v>
      </c>
      <c r="K2812" s="4">
        <v>5234.88</v>
      </c>
      <c r="L2812" s="4">
        <v>43517.475624999999</v>
      </c>
    </row>
    <row r="2813" spans="1:12" s="2" customFormat="1" ht="39.950000000000003" customHeight="1" x14ac:dyDescent="0.25">
      <c r="A2813" s="3" t="s">
        <v>3680</v>
      </c>
      <c r="B2813" s="3" t="s">
        <v>421</v>
      </c>
      <c r="C2813" s="3" t="s">
        <v>873</v>
      </c>
      <c r="D2813" s="3" t="s">
        <v>82</v>
      </c>
      <c r="E2813" s="3" t="str">
        <f>VLOOKUP($A2813,[1]Consolidado!$C$2:$H$3834,4,FALSE)</f>
        <v>Activo</v>
      </c>
      <c r="F2813" s="3" t="str">
        <f>VLOOKUP($A2813,[1]Consolidado!$C$2:$H$3834,6,FALSE)</f>
        <v>Fijo</v>
      </c>
      <c r="G2813" s="4">
        <v>27227</v>
      </c>
      <c r="H2813" s="4">
        <v>0</v>
      </c>
      <c r="I2813" s="4">
        <v>0</v>
      </c>
      <c r="J2813" s="4">
        <v>781.41</v>
      </c>
      <c r="K2813" s="4">
        <v>9854.6</v>
      </c>
      <c r="L2813" s="4">
        <v>16590.989999999998</v>
      </c>
    </row>
    <row r="2814" spans="1:12" s="2" customFormat="1" ht="39.950000000000003" customHeight="1" x14ac:dyDescent="0.25">
      <c r="A2814" s="3" t="s">
        <v>3681</v>
      </c>
      <c r="B2814" s="3" t="s">
        <v>422</v>
      </c>
      <c r="C2814" s="3" t="s">
        <v>4033</v>
      </c>
      <c r="D2814" s="3" t="s">
        <v>301</v>
      </c>
      <c r="E2814" s="3" t="str">
        <f>VLOOKUP($A2814,[1]Consolidado!$C$2:$H$3834,4,FALSE)</f>
        <v>Activo</v>
      </c>
      <c r="F2814" s="3" t="str">
        <f>VLOOKUP($A2814,[1]Consolidado!$C$2:$H$3834,6,FALSE)</f>
        <v>Fijo</v>
      </c>
      <c r="G2814" s="4">
        <v>50096</v>
      </c>
      <c r="H2814" s="4">
        <v>1867.5478749999993</v>
      </c>
      <c r="I2814" s="4">
        <v>1522.92</v>
      </c>
      <c r="J2814" s="4">
        <v>1437.76</v>
      </c>
      <c r="K2814" s="4">
        <v>2025</v>
      </c>
      <c r="L2814" s="4">
        <v>43242.772125000003</v>
      </c>
    </row>
    <row r="2815" spans="1:12" s="2" customFormat="1" ht="39.950000000000003" customHeight="1" x14ac:dyDescent="0.25">
      <c r="A2815" s="3" t="s">
        <v>3682</v>
      </c>
      <c r="B2815" s="3" t="s">
        <v>422</v>
      </c>
      <c r="C2815" s="3" t="s">
        <v>668</v>
      </c>
      <c r="D2815" s="3" t="s">
        <v>221</v>
      </c>
      <c r="E2815" s="3" t="str">
        <f>VLOOKUP($A2815,[1]Consolidado!$C$2:$H$3834,4,FALSE)</f>
        <v>Activo</v>
      </c>
      <c r="F2815" s="3" t="str">
        <f>VLOOKUP($A2815,[1]Consolidado!$C$2:$H$3834,6,FALSE)</f>
        <v>Fijo</v>
      </c>
      <c r="G2815" s="4">
        <v>26254</v>
      </c>
      <c r="H2815" s="4">
        <v>0</v>
      </c>
      <c r="I2815" s="4">
        <v>0</v>
      </c>
      <c r="J2815" s="4">
        <v>753.49</v>
      </c>
      <c r="K2815" s="4">
        <v>8727.5300000000007</v>
      </c>
      <c r="L2815" s="4">
        <v>16772.979999999996</v>
      </c>
    </row>
    <row r="2816" spans="1:12" s="2" customFormat="1" ht="39.950000000000003" customHeight="1" x14ac:dyDescent="0.25">
      <c r="A2816" s="3" t="s">
        <v>3683</v>
      </c>
      <c r="B2816" s="3" t="s">
        <v>421</v>
      </c>
      <c r="C2816" s="3" t="s">
        <v>606</v>
      </c>
      <c r="D2816" s="3" t="s">
        <v>395</v>
      </c>
      <c r="E2816" s="3" t="str">
        <f>VLOOKUP($A2816,[1]Consolidado!$C$2:$H$3834,4,FALSE)</f>
        <v>Activo</v>
      </c>
      <c r="F2816" s="3" t="str">
        <f>VLOOKUP($A2816,[1]Consolidado!$C$2:$H$3834,6,FALSE)</f>
        <v>Fijo</v>
      </c>
      <c r="G2816" s="4">
        <v>24273</v>
      </c>
      <c r="H2816" s="4">
        <v>0</v>
      </c>
      <c r="I2816" s="4">
        <v>0</v>
      </c>
      <c r="J2816" s="4">
        <v>696.64</v>
      </c>
      <c r="K2816" s="4">
        <v>12640.75</v>
      </c>
      <c r="L2816" s="4">
        <v>10935.61</v>
      </c>
    </row>
    <row r="2817" spans="1:12" s="2" customFormat="1" ht="39.950000000000003" customHeight="1" x14ac:dyDescent="0.25">
      <c r="A2817" s="3" t="s">
        <v>3684</v>
      </c>
      <c r="B2817" s="3" t="s">
        <v>422</v>
      </c>
      <c r="C2817" s="3" t="s">
        <v>602</v>
      </c>
      <c r="D2817" s="3" t="s">
        <v>419</v>
      </c>
      <c r="E2817" s="3" t="str">
        <f>VLOOKUP($A2817,[1]Consolidado!$C$2:$H$3834,4,FALSE)</f>
        <v>Activo</v>
      </c>
      <c r="F2817" s="3" t="str">
        <f>VLOOKUP($A2817,[1]Consolidado!$C$2:$H$3834,6,FALSE)</f>
        <v>Fijo</v>
      </c>
      <c r="G2817" s="4">
        <v>44730</v>
      </c>
      <c r="H2817" s="4">
        <v>1110.218875</v>
      </c>
      <c r="I2817" s="4">
        <v>1359.79</v>
      </c>
      <c r="J2817" s="4">
        <v>1283.75</v>
      </c>
      <c r="K2817" s="4">
        <v>7707.4500000000007</v>
      </c>
      <c r="L2817" s="4">
        <v>33268.791125000003</v>
      </c>
    </row>
    <row r="2818" spans="1:12" s="2" customFormat="1" ht="39.950000000000003" customHeight="1" x14ac:dyDescent="0.25">
      <c r="A2818" s="3" t="s">
        <v>3685</v>
      </c>
      <c r="B2818" s="3" t="s">
        <v>421</v>
      </c>
      <c r="C2818" s="3" t="s">
        <v>606</v>
      </c>
      <c r="D2818" s="3" t="s">
        <v>340</v>
      </c>
      <c r="E2818" s="3" t="str">
        <f>VLOOKUP($A2818,[1]Consolidado!$C$2:$H$3834,4,FALSE)</f>
        <v>Activo</v>
      </c>
      <c r="F2818" s="3" t="str">
        <f>VLOOKUP($A2818,[1]Consolidado!$C$2:$H$3834,6,FALSE)</f>
        <v>Fijo</v>
      </c>
      <c r="G2818" s="4">
        <v>24273</v>
      </c>
      <c r="H2818" s="4">
        <v>0</v>
      </c>
      <c r="I2818" s="4">
        <v>0</v>
      </c>
      <c r="J2818" s="4">
        <v>696.64</v>
      </c>
      <c r="K2818" s="4">
        <v>25</v>
      </c>
      <c r="L2818" s="4">
        <v>23551.360000000001</v>
      </c>
    </row>
    <row r="2819" spans="1:12" s="2" customFormat="1" ht="39.950000000000003" customHeight="1" x14ac:dyDescent="0.25">
      <c r="A2819" s="3" t="s">
        <v>3686</v>
      </c>
      <c r="B2819" s="3" t="s">
        <v>422</v>
      </c>
      <c r="C2819" s="3" t="s">
        <v>580</v>
      </c>
      <c r="D2819" s="3" t="s">
        <v>420</v>
      </c>
      <c r="E2819" s="3" t="str">
        <f>VLOOKUP($A2819,[1]Consolidado!$C$2:$H$3834,4,FALSE)</f>
        <v>Activo</v>
      </c>
      <c r="F2819" s="3" t="str">
        <f>VLOOKUP($A2819,[1]Consolidado!$C$2:$H$3834,6,FALSE)</f>
        <v>Fijo</v>
      </c>
      <c r="G2819" s="4">
        <v>26254</v>
      </c>
      <c r="H2819" s="4">
        <v>0</v>
      </c>
      <c r="I2819" s="4">
        <v>0</v>
      </c>
      <c r="J2819" s="4">
        <v>753.49</v>
      </c>
      <c r="K2819" s="4">
        <v>384.6</v>
      </c>
      <c r="L2819" s="4">
        <v>25115.91</v>
      </c>
    </row>
    <row r="2820" spans="1:12" s="2" customFormat="1" ht="39.950000000000003" customHeight="1" x14ac:dyDescent="0.25">
      <c r="A2820" s="3" t="s">
        <v>3687</v>
      </c>
      <c r="B2820" s="3" t="s">
        <v>422</v>
      </c>
      <c r="C2820" s="3" t="s">
        <v>3979</v>
      </c>
      <c r="D2820" s="3" t="s">
        <v>178</v>
      </c>
      <c r="E2820" s="3" t="str">
        <f>VLOOKUP($A2820,[1]Consolidado!$C$2:$H$3834,4,FALSE)</f>
        <v>Activo</v>
      </c>
      <c r="F2820" s="3" t="str">
        <f>VLOOKUP($A2820,[1]Consolidado!$C$2:$H$3834,6,FALSE)</f>
        <v>Fijo</v>
      </c>
      <c r="G2820" s="4">
        <v>54607</v>
      </c>
      <c r="H2820" s="4">
        <v>2504.2093749999999</v>
      </c>
      <c r="I2820" s="4">
        <v>1660.05</v>
      </c>
      <c r="J2820" s="4">
        <v>1567.22</v>
      </c>
      <c r="K2820" s="4">
        <v>14241.71</v>
      </c>
      <c r="L2820" s="4">
        <v>34633.810624999998</v>
      </c>
    </row>
    <row r="2821" spans="1:12" s="2" customFormat="1" ht="39.950000000000003" customHeight="1" x14ac:dyDescent="0.25">
      <c r="A2821" s="3" t="s">
        <v>3688</v>
      </c>
      <c r="B2821" s="3" t="s">
        <v>421</v>
      </c>
      <c r="C2821" s="3" t="s">
        <v>4327</v>
      </c>
      <c r="D2821" s="3" t="s">
        <v>420</v>
      </c>
      <c r="E2821" s="3" t="str">
        <f>VLOOKUP($A2821,[1]Consolidado!$C$2:$H$3834,4,FALSE)</f>
        <v>Cancelado</v>
      </c>
      <c r="F2821" s="3" t="str">
        <f>VLOOKUP($A2821,[1]Consolidado!$C$2:$H$3834,6,FALSE)</f>
        <v>Fijo</v>
      </c>
      <c r="G2821" s="4">
        <v>26254</v>
      </c>
      <c r="H2821" s="4">
        <v>0</v>
      </c>
      <c r="I2821" s="4">
        <v>0</v>
      </c>
      <c r="J2821" s="4">
        <v>753.49</v>
      </c>
      <c r="K2821" s="4">
        <v>25</v>
      </c>
      <c r="L2821" s="4">
        <v>25475.51</v>
      </c>
    </row>
    <row r="2822" spans="1:12" s="2" customFormat="1" ht="39.950000000000003" customHeight="1" x14ac:dyDescent="0.25">
      <c r="A2822" s="3" t="s">
        <v>3689</v>
      </c>
      <c r="B2822" s="3" t="s">
        <v>422</v>
      </c>
      <c r="C2822" s="3" t="s">
        <v>4327</v>
      </c>
      <c r="D2822" s="3" t="s">
        <v>420</v>
      </c>
      <c r="E2822" s="3" t="str">
        <f>VLOOKUP($A2822,[1]Consolidado!$C$2:$H$3834,4,FALSE)</f>
        <v>Cancelado</v>
      </c>
      <c r="F2822" s="3" t="str">
        <f>VLOOKUP($A2822,[1]Consolidado!$C$2:$H$3834,6,FALSE)</f>
        <v>Fijo</v>
      </c>
      <c r="G2822" s="4">
        <v>26254</v>
      </c>
      <c r="H2822" s="4">
        <v>0</v>
      </c>
      <c r="I2822" s="4">
        <v>0</v>
      </c>
      <c r="J2822" s="4">
        <v>753.49</v>
      </c>
      <c r="K2822" s="4">
        <v>1525</v>
      </c>
      <c r="L2822" s="4">
        <v>23975.51</v>
      </c>
    </row>
    <row r="2823" spans="1:12" s="2" customFormat="1" ht="39.950000000000003" customHeight="1" x14ac:dyDescent="0.25">
      <c r="A2823" s="3" t="s">
        <v>3690</v>
      </c>
      <c r="B2823" s="3" t="s">
        <v>422</v>
      </c>
      <c r="C2823" s="3" t="s">
        <v>580</v>
      </c>
      <c r="D2823" s="3" t="s">
        <v>420</v>
      </c>
      <c r="E2823" s="3" t="str">
        <f>VLOOKUP($A2823,[1]Consolidado!$C$2:$H$3834,4,FALSE)</f>
        <v>Activo</v>
      </c>
      <c r="F2823" s="3" t="str">
        <f>VLOOKUP($A2823,[1]Consolidado!$C$2:$H$3834,6,FALSE)</f>
        <v>Fijo</v>
      </c>
      <c r="G2823" s="4">
        <v>26254</v>
      </c>
      <c r="H2823" s="4">
        <v>0</v>
      </c>
      <c r="I2823" s="4">
        <v>0</v>
      </c>
      <c r="J2823" s="4">
        <v>753.49</v>
      </c>
      <c r="K2823" s="4">
        <v>25</v>
      </c>
      <c r="L2823" s="4">
        <v>25475.51</v>
      </c>
    </row>
    <row r="2824" spans="1:12" s="2" customFormat="1" ht="39.950000000000003" customHeight="1" x14ac:dyDescent="0.25">
      <c r="A2824" s="3" t="s">
        <v>3691</v>
      </c>
      <c r="B2824" s="3" t="s">
        <v>422</v>
      </c>
      <c r="C2824" s="3" t="s">
        <v>4004</v>
      </c>
      <c r="D2824" s="3" t="s">
        <v>91</v>
      </c>
      <c r="E2824" s="3" t="str">
        <f>VLOOKUP($A2824,[1]Consolidado!$C$2:$H$3834,4,FALSE)</f>
        <v>Activo</v>
      </c>
      <c r="F2824" s="3" t="str">
        <f>VLOOKUP($A2824,[1]Consolidado!$C$2:$H$3834,6,FALSE)</f>
        <v>Fijo</v>
      </c>
      <c r="G2824" s="4">
        <v>31312</v>
      </c>
      <c r="H2824" s="4">
        <v>0</v>
      </c>
      <c r="I2824" s="4">
        <v>0</v>
      </c>
      <c r="J2824" s="4">
        <v>898.65</v>
      </c>
      <c r="K2824" s="4">
        <v>625</v>
      </c>
      <c r="L2824" s="4">
        <v>29788.35</v>
      </c>
    </row>
    <row r="2825" spans="1:12" s="2" customFormat="1" ht="39.950000000000003" customHeight="1" x14ac:dyDescent="0.25">
      <c r="A2825" s="3" t="s">
        <v>3692</v>
      </c>
      <c r="B2825" s="3" t="s">
        <v>422</v>
      </c>
      <c r="C2825" s="3" t="s">
        <v>4076</v>
      </c>
      <c r="D2825" s="3" t="s">
        <v>172</v>
      </c>
      <c r="E2825" s="3" t="str">
        <f>VLOOKUP($A2825,[1]Consolidado!$C$2:$H$3834,4,FALSE)</f>
        <v>Activo</v>
      </c>
      <c r="F2825" s="3" t="str">
        <f>VLOOKUP($A2825,[1]Consolidado!$C$2:$H$3834,6,FALSE)</f>
        <v>Fijo</v>
      </c>
      <c r="G2825" s="4">
        <v>43175</v>
      </c>
      <c r="H2825" s="4">
        <v>890.75387499999988</v>
      </c>
      <c r="I2825" s="4">
        <v>1312.52</v>
      </c>
      <c r="J2825" s="4">
        <v>1239.1199999999999</v>
      </c>
      <c r="K2825" s="4">
        <v>3025</v>
      </c>
      <c r="L2825" s="4">
        <v>36707.606124999998</v>
      </c>
    </row>
    <row r="2826" spans="1:12" s="2" customFormat="1" ht="39.950000000000003" customHeight="1" x14ac:dyDescent="0.25">
      <c r="A2826" s="3" t="s">
        <v>3693</v>
      </c>
      <c r="B2826" s="3" t="s">
        <v>421</v>
      </c>
      <c r="C2826" s="3" t="s">
        <v>842</v>
      </c>
      <c r="D2826" s="3" t="s">
        <v>226</v>
      </c>
      <c r="E2826" s="3" t="str">
        <f>VLOOKUP($A2826,[1]Consolidado!$C$2:$H$3834,4,FALSE)</f>
        <v>Activo</v>
      </c>
      <c r="F2826" s="3" t="str">
        <f>VLOOKUP($A2826,[1]Consolidado!$C$2:$H$3834,6,FALSE)</f>
        <v>Fijo</v>
      </c>
      <c r="G2826" s="4">
        <v>70381</v>
      </c>
      <c r="H2826" s="4">
        <v>5440.1478333333353</v>
      </c>
      <c r="I2826" s="4">
        <v>2139.58</v>
      </c>
      <c r="J2826" s="4">
        <v>2019.93</v>
      </c>
      <c r="K2826" s="4">
        <v>7996.26</v>
      </c>
      <c r="L2826" s="4">
        <v>52785.08216666666</v>
      </c>
    </row>
    <row r="2827" spans="1:12" s="2" customFormat="1" ht="39.950000000000003" customHeight="1" x14ac:dyDescent="0.25">
      <c r="A2827" s="3" t="s">
        <v>3694</v>
      </c>
      <c r="B2827" s="3" t="s">
        <v>421</v>
      </c>
      <c r="C2827" s="3" t="s">
        <v>581</v>
      </c>
      <c r="D2827" s="3" t="s">
        <v>413</v>
      </c>
      <c r="E2827" s="3" t="str">
        <f>VLOOKUP($A2827,[1]Consolidado!$C$2:$H$3834,4,FALSE)</f>
        <v>Activo</v>
      </c>
      <c r="F2827" s="3" t="str">
        <f>VLOOKUP($A2827,[1]Consolidado!$C$2:$H$3834,6,FALSE)</f>
        <v>Fijo</v>
      </c>
      <c r="G2827" s="4">
        <v>44730</v>
      </c>
      <c r="H2827" s="4">
        <v>1110.218875</v>
      </c>
      <c r="I2827" s="4">
        <v>1359.79</v>
      </c>
      <c r="J2827" s="4">
        <v>1283.75</v>
      </c>
      <c r="K2827" s="4">
        <v>14134.72</v>
      </c>
      <c r="L2827" s="4">
        <v>26841.521124999999</v>
      </c>
    </row>
    <row r="2828" spans="1:12" s="2" customFormat="1" ht="39.950000000000003" customHeight="1" x14ac:dyDescent="0.25">
      <c r="A2828" s="3" t="s">
        <v>3695</v>
      </c>
      <c r="B2828" s="3" t="s">
        <v>422</v>
      </c>
      <c r="C2828" s="3" t="s">
        <v>583</v>
      </c>
      <c r="D2828" s="3" t="s">
        <v>236</v>
      </c>
      <c r="E2828" s="3" t="str">
        <f>VLOOKUP($A2828,[1]Consolidado!$C$2:$H$3834,4,FALSE)</f>
        <v>Activo</v>
      </c>
      <c r="F2828" s="3" t="str">
        <f>VLOOKUP($A2828,[1]Consolidado!$C$2:$H$3834,6,FALSE)</f>
        <v>Fijo</v>
      </c>
      <c r="G2828" s="4">
        <v>44730</v>
      </c>
      <c r="H2828" s="4">
        <v>1110.218875</v>
      </c>
      <c r="I2828" s="4">
        <v>1359.79</v>
      </c>
      <c r="J2828" s="4">
        <v>1283.75</v>
      </c>
      <c r="K2828" s="4">
        <v>2404.1000000000004</v>
      </c>
      <c r="L2828" s="4">
        <v>38572.141125000002</v>
      </c>
    </row>
    <row r="2829" spans="1:12" s="2" customFormat="1" ht="39.950000000000003" customHeight="1" x14ac:dyDescent="0.25">
      <c r="A2829" s="3" t="s">
        <v>3696</v>
      </c>
      <c r="B2829" s="3" t="s">
        <v>422</v>
      </c>
      <c r="C2829" s="3" t="s">
        <v>583</v>
      </c>
      <c r="D2829" s="3" t="s">
        <v>236</v>
      </c>
      <c r="E2829" s="3" t="str">
        <f>VLOOKUP($A2829,[1]Consolidado!$C$2:$H$3834,4,FALSE)</f>
        <v>Activo</v>
      </c>
      <c r="F2829" s="3" t="str">
        <f>VLOOKUP($A2829,[1]Consolidado!$C$2:$H$3834,6,FALSE)</f>
        <v>Fijo</v>
      </c>
      <c r="G2829" s="4">
        <v>44730</v>
      </c>
      <c r="H2829" s="4">
        <v>1110.218875</v>
      </c>
      <c r="I2829" s="4">
        <v>1359.79</v>
      </c>
      <c r="J2829" s="4">
        <v>1283.75</v>
      </c>
      <c r="K2829" s="4">
        <v>25</v>
      </c>
      <c r="L2829" s="4">
        <v>40951.241125</v>
      </c>
    </row>
    <row r="2830" spans="1:12" s="2" customFormat="1" ht="39.950000000000003" customHeight="1" x14ac:dyDescent="0.25">
      <c r="A2830" s="3" t="s">
        <v>3697</v>
      </c>
      <c r="B2830" s="3" t="s">
        <v>422</v>
      </c>
      <c r="C2830" s="3" t="s">
        <v>3</v>
      </c>
      <c r="D2830" s="3" t="s">
        <v>80</v>
      </c>
      <c r="E2830" s="3" t="str">
        <f>VLOOKUP($A2830,[1]Consolidado!$C$2:$H$3834,4,FALSE)</f>
        <v>Activo</v>
      </c>
      <c r="F2830" s="3" t="str">
        <f>VLOOKUP($A2830,[1]Consolidado!$C$2:$H$3834,6,FALSE)</f>
        <v>Fijo</v>
      </c>
      <c r="G2830" s="4">
        <v>26254</v>
      </c>
      <c r="H2830" s="4">
        <v>0</v>
      </c>
      <c r="I2830" s="4">
        <v>0</v>
      </c>
      <c r="J2830" s="4">
        <v>753.49</v>
      </c>
      <c r="K2830" s="4">
        <v>4433</v>
      </c>
      <c r="L2830" s="4">
        <v>21067.51</v>
      </c>
    </row>
    <row r="2831" spans="1:12" s="2" customFormat="1" ht="39.950000000000003" customHeight="1" x14ac:dyDescent="0.25">
      <c r="A2831" s="3" t="s">
        <v>3698</v>
      </c>
      <c r="B2831" s="3" t="s">
        <v>422</v>
      </c>
      <c r="C2831" s="3" t="s">
        <v>619</v>
      </c>
      <c r="D2831" s="3" t="s">
        <v>569</v>
      </c>
      <c r="E2831" s="3" t="str">
        <f>VLOOKUP($A2831,[1]Consolidado!$C$2:$H$3834,4,FALSE)</f>
        <v>Cancelado</v>
      </c>
      <c r="F2831" s="3" t="str">
        <f>VLOOKUP($A2831,[1]Consolidado!$C$2:$H$3834,6,FALSE)</f>
        <v>Fijo</v>
      </c>
      <c r="G2831" s="4">
        <v>91327</v>
      </c>
      <c r="H2831" s="4">
        <v>10065.332291666666</v>
      </c>
      <c r="I2831" s="4">
        <v>2776.34</v>
      </c>
      <c r="J2831" s="4">
        <v>2621.08</v>
      </c>
      <c r="K2831" s="4">
        <v>1925.9</v>
      </c>
      <c r="L2831" s="4">
        <v>73938.347708333342</v>
      </c>
    </row>
    <row r="2832" spans="1:12" s="2" customFormat="1" ht="39.950000000000003" customHeight="1" x14ac:dyDescent="0.25">
      <c r="A2832" s="3" t="s">
        <v>3699</v>
      </c>
      <c r="B2832" s="3" t="s">
        <v>422</v>
      </c>
      <c r="C2832" s="3" t="s">
        <v>4006</v>
      </c>
      <c r="D2832" s="3" t="s">
        <v>383</v>
      </c>
      <c r="E2832" s="3" t="str">
        <f>VLOOKUP($A2832,[1]Consolidado!$C$2:$H$3834,4,FALSE)</f>
        <v>Activo</v>
      </c>
      <c r="F2832" s="3" t="str">
        <f>VLOOKUP($A2832,[1]Consolidado!$C$2:$H$3834,6,FALSE)</f>
        <v>Fijo</v>
      </c>
      <c r="G2832" s="4">
        <v>18687</v>
      </c>
      <c r="H2832" s="4">
        <v>0</v>
      </c>
      <c r="I2832" s="4">
        <v>0</v>
      </c>
      <c r="J2832" s="4">
        <v>536.32000000000005</v>
      </c>
      <c r="K2832" s="4">
        <v>4917.41</v>
      </c>
      <c r="L2832" s="4">
        <v>13233.27</v>
      </c>
    </row>
    <row r="2833" spans="1:12" s="2" customFormat="1" ht="39.950000000000003" customHeight="1" x14ac:dyDescent="0.25">
      <c r="A2833" s="3" t="s">
        <v>3700</v>
      </c>
      <c r="B2833" s="3" t="s">
        <v>421</v>
      </c>
      <c r="C2833" s="3" t="s">
        <v>593</v>
      </c>
      <c r="D2833" s="3" t="s">
        <v>474</v>
      </c>
      <c r="E2833" s="3" t="str">
        <f>VLOOKUP($A2833,[1]Consolidado!$C$2:$H$3834,4,FALSE)</f>
        <v>Activo</v>
      </c>
      <c r="F2833" s="3" t="str">
        <f>VLOOKUP($A2833,[1]Consolidado!$C$2:$H$3834,6,FALSE)</f>
        <v>Fijo</v>
      </c>
      <c r="G2833" s="4">
        <v>41329</v>
      </c>
      <c r="H2833" s="4">
        <v>630.21887500000014</v>
      </c>
      <c r="I2833" s="4">
        <v>1256.4000000000001</v>
      </c>
      <c r="J2833" s="4">
        <v>1186.1400000000001</v>
      </c>
      <c r="K2833" s="4">
        <v>20421.04</v>
      </c>
      <c r="L2833" s="4">
        <v>17835.201125</v>
      </c>
    </row>
    <row r="2834" spans="1:12" s="2" customFormat="1" ht="39.950000000000003" customHeight="1" x14ac:dyDescent="0.25">
      <c r="A2834" s="3" t="s">
        <v>3701</v>
      </c>
      <c r="B2834" s="3" t="s">
        <v>422</v>
      </c>
      <c r="C2834" s="3" t="s">
        <v>3980</v>
      </c>
      <c r="D2834" s="3" t="s">
        <v>432</v>
      </c>
      <c r="E2834" s="3" t="str">
        <f>VLOOKUP($A2834,[1]Consolidado!$C$2:$H$3834,4,FALSE)</f>
        <v>Activo</v>
      </c>
      <c r="F2834" s="3" t="str">
        <f>VLOOKUP($A2834,[1]Consolidado!$C$2:$H$3834,6,FALSE)</f>
        <v>Fijo</v>
      </c>
      <c r="G2834" s="4">
        <v>58757</v>
      </c>
      <c r="H2834" s="4">
        <v>3252.7418333333335</v>
      </c>
      <c r="I2834" s="4">
        <v>1786.21</v>
      </c>
      <c r="J2834" s="4">
        <v>1686.33</v>
      </c>
      <c r="K2834" s="4">
        <v>5125</v>
      </c>
      <c r="L2834" s="4">
        <v>46906.718166666666</v>
      </c>
    </row>
    <row r="2835" spans="1:12" s="2" customFormat="1" ht="39.950000000000003" customHeight="1" x14ac:dyDescent="0.25">
      <c r="A2835" s="3" t="s">
        <v>3702</v>
      </c>
      <c r="B2835" s="3" t="s">
        <v>422</v>
      </c>
      <c r="C2835" s="3" t="s">
        <v>4006</v>
      </c>
      <c r="D2835" s="3" t="s">
        <v>65</v>
      </c>
      <c r="E2835" s="3" t="str">
        <f>VLOOKUP($A2835,[1]Consolidado!$C$2:$H$3834,4,FALSE)</f>
        <v>Activo</v>
      </c>
      <c r="F2835" s="3" t="str">
        <f>VLOOKUP($A2835,[1]Consolidado!$C$2:$H$3834,6,FALSE)</f>
        <v>Fijo</v>
      </c>
      <c r="G2835" s="4">
        <v>18687</v>
      </c>
      <c r="H2835" s="4">
        <v>0</v>
      </c>
      <c r="I2835" s="4">
        <v>0</v>
      </c>
      <c r="J2835" s="4">
        <v>536.32000000000005</v>
      </c>
      <c r="K2835" s="4">
        <v>7118.92</v>
      </c>
      <c r="L2835" s="4">
        <v>11031.76</v>
      </c>
    </row>
    <row r="2836" spans="1:12" s="2" customFormat="1" ht="39.950000000000003" customHeight="1" x14ac:dyDescent="0.25">
      <c r="A2836" s="3" t="s">
        <v>3703</v>
      </c>
      <c r="B2836" s="3" t="s">
        <v>422</v>
      </c>
      <c r="C2836" s="3" t="s">
        <v>4082</v>
      </c>
      <c r="D2836" s="3" t="s">
        <v>308</v>
      </c>
      <c r="E2836" s="3" t="str">
        <f>VLOOKUP($A2836,[1]Consolidado!$C$2:$H$3834,4,FALSE)</f>
        <v>Activo</v>
      </c>
      <c r="F2836" s="3" t="str">
        <f>VLOOKUP($A2836,[1]Consolidado!$C$2:$H$3834,6,FALSE)</f>
        <v>Fijo</v>
      </c>
      <c r="G2836" s="4">
        <v>64671</v>
      </c>
      <c r="H2836" s="4">
        <v>4365.6378333333341</v>
      </c>
      <c r="I2836" s="4">
        <v>1966</v>
      </c>
      <c r="J2836" s="4">
        <v>1856.06</v>
      </c>
      <c r="K2836" s="4">
        <v>27346.079999999998</v>
      </c>
      <c r="L2836" s="4">
        <v>29137.22216666667</v>
      </c>
    </row>
    <row r="2837" spans="1:12" s="2" customFormat="1" ht="39.950000000000003" customHeight="1" x14ac:dyDescent="0.25">
      <c r="A2837" s="3" t="s">
        <v>3704</v>
      </c>
      <c r="B2837" s="3" t="s">
        <v>422</v>
      </c>
      <c r="C2837" s="3" t="s">
        <v>590</v>
      </c>
      <c r="D2837" s="3" t="s">
        <v>516</v>
      </c>
      <c r="E2837" s="3" t="str">
        <f>VLOOKUP($A2837,[1]Consolidado!$C$2:$H$3834,4,FALSE)</f>
        <v>Activo</v>
      </c>
      <c r="F2837" s="3" t="str">
        <f>VLOOKUP($A2837,[1]Consolidado!$C$2:$H$3834,6,FALSE)</f>
        <v>Fijo</v>
      </c>
      <c r="G2837" s="4">
        <v>36952</v>
      </c>
      <c r="H2837" s="4">
        <v>12.470875000000524</v>
      </c>
      <c r="I2837" s="4">
        <v>1123.3399999999999</v>
      </c>
      <c r="J2837" s="4">
        <v>1060.52</v>
      </c>
      <c r="K2837" s="4">
        <v>4922.9299999999994</v>
      </c>
      <c r="L2837" s="4">
        <v>29832.739125000007</v>
      </c>
    </row>
    <row r="2838" spans="1:12" s="2" customFormat="1" ht="39.950000000000003" customHeight="1" x14ac:dyDescent="0.25">
      <c r="A2838" s="3" t="s">
        <v>3705</v>
      </c>
      <c r="B2838" s="3" t="s">
        <v>421</v>
      </c>
      <c r="C2838" s="3" t="s">
        <v>3</v>
      </c>
      <c r="D2838" s="3" t="s">
        <v>145</v>
      </c>
      <c r="E2838" s="3" t="str">
        <f>VLOOKUP($A2838,[1]Consolidado!$C$2:$H$3834,4,FALSE)</f>
        <v>Activo</v>
      </c>
      <c r="F2838" s="3" t="str">
        <f>VLOOKUP($A2838,[1]Consolidado!$C$2:$H$3834,6,FALSE)</f>
        <v>Fijo</v>
      </c>
      <c r="G2838" s="4">
        <v>26254</v>
      </c>
      <c r="H2838" s="4">
        <v>0</v>
      </c>
      <c r="I2838" s="4">
        <v>0</v>
      </c>
      <c r="J2838" s="4">
        <v>753.49</v>
      </c>
      <c r="K2838" s="4">
        <v>2703.6</v>
      </c>
      <c r="L2838" s="4">
        <v>22796.91</v>
      </c>
    </row>
    <row r="2839" spans="1:12" s="2" customFormat="1" ht="39.950000000000003" customHeight="1" x14ac:dyDescent="0.25">
      <c r="A2839" s="3" t="s">
        <v>3706</v>
      </c>
      <c r="B2839" s="3" t="s">
        <v>422</v>
      </c>
      <c r="C2839" s="3" t="s">
        <v>4006</v>
      </c>
      <c r="D2839" s="3" t="s">
        <v>383</v>
      </c>
      <c r="E2839" s="3" t="str">
        <f>VLOOKUP($A2839,[1]Consolidado!$C$2:$H$3834,4,FALSE)</f>
        <v>Activo</v>
      </c>
      <c r="F2839" s="3" t="str">
        <f>VLOOKUP($A2839,[1]Consolidado!$C$2:$H$3834,6,FALSE)</f>
        <v>Fijo</v>
      </c>
      <c r="G2839" s="4">
        <v>18687</v>
      </c>
      <c r="H2839" s="4">
        <v>0</v>
      </c>
      <c r="I2839" s="4">
        <v>0</v>
      </c>
      <c r="J2839" s="4">
        <v>536.32000000000005</v>
      </c>
      <c r="K2839" s="4">
        <v>3469.7</v>
      </c>
      <c r="L2839" s="4">
        <v>14680.98</v>
      </c>
    </row>
    <row r="2840" spans="1:12" s="2" customFormat="1" ht="39.950000000000003" customHeight="1" x14ac:dyDescent="0.25">
      <c r="A2840" s="3" t="s">
        <v>3707</v>
      </c>
      <c r="B2840" s="3" t="s">
        <v>421</v>
      </c>
      <c r="C2840" s="3" t="s">
        <v>577</v>
      </c>
      <c r="D2840" s="3" t="s">
        <v>29</v>
      </c>
      <c r="E2840" s="3" t="str">
        <f>VLOOKUP($A2840,[1]Consolidado!$C$2:$H$3834,4,FALSE)</f>
        <v>Activo</v>
      </c>
      <c r="F2840" s="3" t="str">
        <f>VLOOKUP($A2840,[1]Consolidado!$C$2:$H$3834,6,FALSE)</f>
        <v>Fijo</v>
      </c>
      <c r="G2840" s="4">
        <v>22874</v>
      </c>
      <c r="H2840" s="4">
        <v>0</v>
      </c>
      <c r="I2840" s="4">
        <v>0</v>
      </c>
      <c r="J2840" s="4">
        <v>656.48</v>
      </c>
      <c r="K2840" s="4">
        <v>11265.45</v>
      </c>
      <c r="L2840" s="4">
        <v>10952.07</v>
      </c>
    </row>
    <row r="2841" spans="1:12" s="2" customFormat="1" ht="39.950000000000003" customHeight="1" x14ac:dyDescent="0.25">
      <c r="A2841" s="3" t="s">
        <v>3708</v>
      </c>
      <c r="B2841" s="3" t="s">
        <v>422</v>
      </c>
      <c r="C2841" s="3" t="s">
        <v>4033</v>
      </c>
      <c r="D2841" s="3" t="s">
        <v>515</v>
      </c>
      <c r="E2841" s="3" t="str">
        <f>VLOOKUP($A2841,[1]Consolidado!$C$2:$H$3834,4,FALSE)</f>
        <v>Activo</v>
      </c>
      <c r="F2841" s="3" t="str">
        <f>VLOOKUP($A2841,[1]Consolidado!$C$2:$H$3834,6,FALSE)</f>
        <v>Fijo</v>
      </c>
      <c r="G2841" s="4">
        <v>50096</v>
      </c>
      <c r="H2841" s="4">
        <v>1867.5478749999993</v>
      </c>
      <c r="I2841" s="4">
        <v>1522.92</v>
      </c>
      <c r="J2841" s="4">
        <v>1437.76</v>
      </c>
      <c r="K2841" s="4">
        <v>2245.4</v>
      </c>
      <c r="L2841" s="4">
        <v>43022.372125000002</v>
      </c>
    </row>
    <row r="2842" spans="1:12" s="2" customFormat="1" ht="39.950000000000003" customHeight="1" x14ac:dyDescent="0.25">
      <c r="A2842" s="3" t="s">
        <v>3709</v>
      </c>
      <c r="B2842" s="3" t="s">
        <v>421</v>
      </c>
      <c r="C2842" s="3" t="s">
        <v>820</v>
      </c>
      <c r="D2842" s="3" t="s">
        <v>224</v>
      </c>
      <c r="E2842" s="3" t="str">
        <f>VLOOKUP($A2842,[1]Consolidado!$C$2:$H$3834,4,FALSE)</f>
        <v>Activo</v>
      </c>
      <c r="F2842" s="3" t="str">
        <f>VLOOKUP($A2842,[1]Consolidado!$C$2:$H$3834,6,FALSE)</f>
        <v>Fijo</v>
      </c>
      <c r="G2842" s="4">
        <v>64671</v>
      </c>
      <c r="H2842" s="4">
        <v>4365.6378333333341</v>
      </c>
      <c r="I2842" s="4">
        <v>1966</v>
      </c>
      <c r="J2842" s="4">
        <v>1856.06</v>
      </c>
      <c r="K2842" s="4">
        <v>8123.9</v>
      </c>
      <c r="L2842" s="4">
        <v>48359.402166666667</v>
      </c>
    </row>
    <row r="2843" spans="1:12" s="2" customFormat="1" ht="39.950000000000003" customHeight="1" x14ac:dyDescent="0.25">
      <c r="A2843" s="3" t="s">
        <v>3710</v>
      </c>
      <c r="B2843" s="3" t="s">
        <v>421</v>
      </c>
      <c r="C2843" s="3" t="s">
        <v>644</v>
      </c>
      <c r="D2843" s="3" t="s">
        <v>518</v>
      </c>
      <c r="E2843" s="3" t="str">
        <f>VLOOKUP($A2843,[1]Consolidado!$C$2:$H$3834,4,FALSE)</f>
        <v>Activo</v>
      </c>
      <c r="F2843" s="3" t="str">
        <f>VLOOKUP($A2843,[1]Consolidado!$C$2:$H$3834,6,FALSE)</f>
        <v>Fijo</v>
      </c>
      <c r="G2843" s="4">
        <v>64671</v>
      </c>
      <c r="H2843" s="4">
        <v>4365.6378333333341</v>
      </c>
      <c r="I2843" s="4">
        <v>1966</v>
      </c>
      <c r="J2843" s="4">
        <v>1856.06</v>
      </c>
      <c r="K2843" s="4">
        <v>27620.89</v>
      </c>
      <c r="L2843" s="4">
        <v>28862.412166666669</v>
      </c>
    </row>
    <row r="2844" spans="1:12" s="2" customFormat="1" ht="39.950000000000003" customHeight="1" x14ac:dyDescent="0.25">
      <c r="A2844" s="3" t="s">
        <v>3711</v>
      </c>
      <c r="B2844" s="3" t="s">
        <v>422</v>
      </c>
      <c r="C2844" s="3" t="s">
        <v>3993</v>
      </c>
      <c r="D2844" s="3" t="s">
        <v>406</v>
      </c>
      <c r="E2844" s="3" t="str">
        <f>VLOOKUP($A2844,[1]Consolidado!$C$2:$H$3834,4,FALSE)</f>
        <v>Activo</v>
      </c>
      <c r="F2844" s="3" t="str">
        <f>VLOOKUP($A2844,[1]Consolidado!$C$2:$H$3834,6,FALSE)</f>
        <v>Fijo</v>
      </c>
      <c r="G2844" s="4">
        <v>55478</v>
      </c>
      <c r="H2844" s="4">
        <v>2635.6998333333331</v>
      </c>
      <c r="I2844" s="4">
        <v>1686.53</v>
      </c>
      <c r="J2844" s="4">
        <v>1592.22</v>
      </c>
      <c r="K2844" s="4">
        <v>8298.07</v>
      </c>
      <c r="L2844" s="4">
        <v>41265.480166666668</v>
      </c>
    </row>
    <row r="2845" spans="1:12" s="2" customFormat="1" ht="39.950000000000003" customHeight="1" x14ac:dyDescent="0.25">
      <c r="A2845" s="3" t="s">
        <v>3712</v>
      </c>
      <c r="B2845" s="3" t="s">
        <v>421</v>
      </c>
      <c r="C2845" s="3" t="s">
        <v>4014</v>
      </c>
      <c r="D2845" s="3" t="s">
        <v>358</v>
      </c>
      <c r="E2845" s="3" t="str">
        <f>VLOOKUP($A2845,[1]Consolidado!$C$2:$H$3834,4,FALSE)</f>
        <v>Activo</v>
      </c>
      <c r="F2845" s="3" t="str">
        <f>VLOOKUP($A2845,[1]Consolidado!$C$2:$H$3834,6,FALSE)</f>
        <v>Fijo</v>
      </c>
      <c r="G2845" s="4">
        <v>21209</v>
      </c>
      <c r="H2845" s="4">
        <v>0</v>
      </c>
      <c r="I2845" s="4">
        <v>0</v>
      </c>
      <c r="J2845" s="4">
        <v>608.70000000000005</v>
      </c>
      <c r="K2845" s="4">
        <v>5741.11</v>
      </c>
      <c r="L2845" s="4">
        <v>14859.189999999999</v>
      </c>
    </row>
    <row r="2846" spans="1:12" s="2" customFormat="1" ht="39.950000000000003" customHeight="1" x14ac:dyDescent="0.25">
      <c r="A2846" s="3" t="s">
        <v>3713</v>
      </c>
      <c r="B2846" s="3" t="s">
        <v>422</v>
      </c>
      <c r="C2846" s="3" t="s">
        <v>669</v>
      </c>
      <c r="D2846" s="3" t="s">
        <v>502</v>
      </c>
      <c r="E2846" s="3" t="str">
        <f>VLOOKUP($A2846,[1]Consolidado!$C$2:$H$3834,4,FALSE)</f>
        <v>Activo</v>
      </c>
      <c r="F2846" s="3" t="str">
        <f>VLOOKUP($A2846,[1]Consolidado!$C$2:$H$3834,6,FALSE)</f>
        <v>Fijo</v>
      </c>
      <c r="G2846" s="4">
        <v>60446</v>
      </c>
      <c r="H2846" s="4">
        <v>3570.5778333333324</v>
      </c>
      <c r="I2846" s="4">
        <v>1837.56</v>
      </c>
      <c r="J2846" s="4">
        <v>1734.8</v>
      </c>
      <c r="K2846" s="4">
        <v>4583.3999999999996</v>
      </c>
      <c r="L2846" s="4">
        <v>48719.662166666669</v>
      </c>
    </row>
    <row r="2847" spans="1:12" s="2" customFormat="1" ht="39.950000000000003" customHeight="1" x14ac:dyDescent="0.25">
      <c r="A2847" s="3" t="s">
        <v>3714</v>
      </c>
      <c r="B2847" s="3" t="s">
        <v>422</v>
      </c>
      <c r="C2847" s="3" t="s">
        <v>619</v>
      </c>
      <c r="D2847" s="3" t="s">
        <v>569</v>
      </c>
      <c r="E2847" s="3" t="str">
        <f>VLOOKUP($A2847,[1]Consolidado!$C$2:$H$3834,4,FALSE)</f>
        <v>Activo</v>
      </c>
      <c r="F2847" s="3" t="str">
        <f>VLOOKUP($A2847,[1]Consolidado!$C$2:$H$3834,6,FALSE)</f>
        <v>Fijo</v>
      </c>
      <c r="G2847" s="4">
        <v>91327</v>
      </c>
      <c r="H2847" s="4">
        <v>10065.332291666666</v>
      </c>
      <c r="I2847" s="4">
        <v>2776.34</v>
      </c>
      <c r="J2847" s="4">
        <v>2621.08</v>
      </c>
      <c r="K2847" s="4">
        <v>17008.2</v>
      </c>
      <c r="L2847" s="4">
        <v>58856.047708333339</v>
      </c>
    </row>
    <row r="2848" spans="1:12" s="2" customFormat="1" ht="39.950000000000003" customHeight="1" x14ac:dyDescent="0.25">
      <c r="A2848" s="3" t="s">
        <v>3715</v>
      </c>
      <c r="B2848" s="3" t="s">
        <v>422</v>
      </c>
      <c r="C2848" s="3" t="s">
        <v>4062</v>
      </c>
      <c r="D2848" s="3" t="s">
        <v>232</v>
      </c>
      <c r="E2848" s="3" t="str">
        <f>VLOOKUP($A2848,[1]Consolidado!$C$2:$H$3834,4,FALSE)</f>
        <v>Activo</v>
      </c>
      <c r="F2848" s="3" t="str">
        <f>VLOOKUP($A2848,[1]Consolidado!$C$2:$H$3834,6,FALSE)</f>
        <v>Fijo</v>
      </c>
      <c r="G2848" s="4">
        <v>82550</v>
      </c>
      <c r="H2848" s="4">
        <v>8000.7597916666664</v>
      </c>
      <c r="I2848" s="4">
        <v>2509.52</v>
      </c>
      <c r="J2848" s="4">
        <v>2369.19</v>
      </c>
      <c r="K2848" s="4">
        <v>5025</v>
      </c>
      <c r="L2848" s="4">
        <v>64645.530208333323</v>
      </c>
    </row>
    <row r="2849" spans="1:12" s="2" customFormat="1" ht="39.950000000000003" customHeight="1" x14ac:dyDescent="0.25">
      <c r="A2849" s="3" t="s">
        <v>3716</v>
      </c>
      <c r="B2849" s="3" t="s">
        <v>422</v>
      </c>
      <c r="C2849" s="3" t="s">
        <v>619</v>
      </c>
      <c r="D2849" s="3" t="s">
        <v>569</v>
      </c>
      <c r="E2849" s="3" t="str">
        <f>VLOOKUP($A2849,[1]Consolidado!$C$2:$H$3834,4,FALSE)</f>
        <v>Activo</v>
      </c>
      <c r="F2849" s="3" t="str">
        <f>VLOOKUP($A2849,[1]Consolidado!$C$2:$H$3834,6,FALSE)</f>
        <v>Fijo</v>
      </c>
      <c r="G2849" s="4">
        <v>91327</v>
      </c>
      <c r="H2849" s="4">
        <v>9207.602291666668</v>
      </c>
      <c r="I2849" s="4">
        <v>2776.34</v>
      </c>
      <c r="J2849" s="4">
        <v>2621.08</v>
      </c>
      <c r="K2849" s="4">
        <v>3891.44</v>
      </c>
      <c r="L2849" s="4">
        <v>72830.53770833333</v>
      </c>
    </row>
    <row r="2850" spans="1:12" s="2" customFormat="1" ht="39.950000000000003" customHeight="1" x14ac:dyDescent="0.25">
      <c r="A2850" s="3" t="s">
        <v>3717</v>
      </c>
      <c r="B2850" s="3" t="s">
        <v>421</v>
      </c>
      <c r="C2850" s="3" t="s">
        <v>4062</v>
      </c>
      <c r="D2850" s="3" t="s">
        <v>232</v>
      </c>
      <c r="E2850" s="3" t="str">
        <f>VLOOKUP($A2850,[1]Consolidado!$C$2:$H$3834,4,FALSE)</f>
        <v>Activo</v>
      </c>
      <c r="F2850" s="3" t="str">
        <f>VLOOKUP($A2850,[1]Consolidado!$C$2:$H$3834,6,FALSE)</f>
        <v>Fijo</v>
      </c>
      <c r="G2850" s="4">
        <v>82550</v>
      </c>
      <c r="H2850" s="4">
        <v>8000.7597916666664</v>
      </c>
      <c r="I2850" s="4">
        <v>2509.52</v>
      </c>
      <c r="J2850" s="4">
        <v>2369.19</v>
      </c>
      <c r="K2850" s="4">
        <v>30214</v>
      </c>
      <c r="L2850" s="4">
        <v>39456.530208333323</v>
      </c>
    </row>
    <row r="2851" spans="1:12" s="2" customFormat="1" ht="39.950000000000003" customHeight="1" x14ac:dyDescent="0.25">
      <c r="A2851" s="3" t="s">
        <v>3718</v>
      </c>
      <c r="B2851" s="3" t="s">
        <v>422</v>
      </c>
      <c r="C2851" s="3" t="s">
        <v>820</v>
      </c>
      <c r="D2851" s="3" t="s">
        <v>224</v>
      </c>
      <c r="E2851" s="3" t="str">
        <f>VLOOKUP($A2851,[1]Consolidado!$C$2:$H$3834,4,FALSE)</f>
        <v>Activo</v>
      </c>
      <c r="F2851" s="3" t="str">
        <f>VLOOKUP($A2851,[1]Consolidado!$C$2:$H$3834,6,FALSE)</f>
        <v>Fijo</v>
      </c>
      <c r="G2851" s="4">
        <v>64671</v>
      </c>
      <c r="H2851" s="4">
        <v>4365.6378333333341</v>
      </c>
      <c r="I2851" s="4">
        <v>1966</v>
      </c>
      <c r="J2851" s="4">
        <v>1856.06</v>
      </c>
      <c r="K2851" s="4">
        <v>5231.8</v>
      </c>
      <c r="L2851" s="4">
        <v>51251.502166666665</v>
      </c>
    </row>
    <row r="2852" spans="1:12" s="2" customFormat="1" ht="39.950000000000003" customHeight="1" x14ac:dyDescent="0.25">
      <c r="A2852" s="3" t="s">
        <v>3719</v>
      </c>
      <c r="B2852" s="3" t="s">
        <v>421</v>
      </c>
      <c r="C2852" s="3" t="s">
        <v>4201</v>
      </c>
      <c r="D2852" s="3" t="s">
        <v>505</v>
      </c>
      <c r="E2852" s="3" t="str">
        <f>VLOOKUP($A2852,[1]Consolidado!$C$2:$H$3834,4,FALSE)</f>
        <v>Activo</v>
      </c>
      <c r="F2852" s="3" t="str">
        <f>VLOOKUP($A2852,[1]Consolidado!$C$2:$H$3834,6,FALSE)</f>
        <v>Fijo</v>
      </c>
      <c r="G2852" s="4">
        <v>73028</v>
      </c>
      <c r="H2852" s="4">
        <v>5938.2598333333344</v>
      </c>
      <c r="I2852" s="4">
        <v>2220.0500000000002</v>
      </c>
      <c r="J2852" s="4">
        <v>2095.9</v>
      </c>
      <c r="K2852" s="4">
        <v>2025</v>
      </c>
      <c r="L2852" s="4">
        <v>60748.790166666666</v>
      </c>
    </row>
    <row r="2853" spans="1:12" s="2" customFormat="1" ht="39.950000000000003" customHeight="1" x14ac:dyDescent="0.25">
      <c r="A2853" s="3" t="s">
        <v>3720</v>
      </c>
      <c r="B2853" s="3" t="s">
        <v>421</v>
      </c>
      <c r="C2853" s="3" t="s">
        <v>610</v>
      </c>
      <c r="D2853" s="3" t="s">
        <v>440</v>
      </c>
      <c r="E2853" s="3" t="str">
        <f>VLOOKUP($A2853,[1]Consolidado!$C$2:$H$3834,4,FALSE)</f>
        <v>Activo</v>
      </c>
      <c r="F2853" s="3" t="str">
        <f>VLOOKUP($A2853,[1]Consolidado!$C$2:$H$3834,6,FALSE)</f>
        <v>Fijo</v>
      </c>
      <c r="G2853" s="4">
        <v>44925</v>
      </c>
      <c r="H2853" s="4">
        <v>1137.7393750000003</v>
      </c>
      <c r="I2853" s="4">
        <v>1365.72</v>
      </c>
      <c r="J2853" s="4">
        <v>1289.3499999999999</v>
      </c>
      <c r="K2853" s="4">
        <v>1919.3</v>
      </c>
      <c r="L2853" s="4">
        <v>39212.890625</v>
      </c>
    </row>
    <row r="2854" spans="1:12" s="2" customFormat="1" ht="39.950000000000003" customHeight="1" x14ac:dyDescent="0.25">
      <c r="A2854" s="3" t="s">
        <v>3721</v>
      </c>
      <c r="B2854" s="3" t="s">
        <v>422</v>
      </c>
      <c r="C2854" s="3" t="s">
        <v>4201</v>
      </c>
      <c r="D2854" s="3" t="s">
        <v>505</v>
      </c>
      <c r="E2854" s="3" t="str">
        <f>VLOOKUP($A2854,[1]Consolidado!$C$2:$H$3834,4,FALSE)</f>
        <v>Activo</v>
      </c>
      <c r="F2854" s="3" t="str">
        <f>VLOOKUP($A2854,[1]Consolidado!$C$2:$H$3834,6,FALSE)</f>
        <v>Fijo</v>
      </c>
      <c r="G2854" s="4">
        <v>73028</v>
      </c>
      <c r="H2854" s="4">
        <v>5938.2598333333344</v>
      </c>
      <c r="I2854" s="4">
        <v>2220.0500000000002</v>
      </c>
      <c r="J2854" s="4">
        <v>2095.9</v>
      </c>
      <c r="K2854" s="4">
        <v>31334.87</v>
      </c>
      <c r="L2854" s="4">
        <v>31438.920166666667</v>
      </c>
    </row>
    <row r="2855" spans="1:12" s="2" customFormat="1" ht="39.950000000000003" customHeight="1" x14ac:dyDescent="0.25">
      <c r="A2855" s="3" t="s">
        <v>3722</v>
      </c>
      <c r="B2855" s="3" t="s">
        <v>422</v>
      </c>
      <c r="C2855" s="3" t="s">
        <v>4006</v>
      </c>
      <c r="D2855" s="3" t="s">
        <v>383</v>
      </c>
      <c r="E2855" s="3" t="str">
        <f>VLOOKUP($A2855,[1]Consolidado!$C$2:$H$3834,4,FALSE)</f>
        <v>Activo</v>
      </c>
      <c r="F2855" s="3" t="str">
        <f>VLOOKUP($A2855,[1]Consolidado!$C$2:$H$3834,6,FALSE)</f>
        <v>Fijo</v>
      </c>
      <c r="G2855" s="4">
        <v>18687</v>
      </c>
      <c r="H2855" s="4">
        <v>0</v>
      </c>
      <c r="I2855" s="4">
        <v>0</v>
      </c>
      <c r="J2855" s="4">
        <v>536.32000000000005</v>
      </c>
      <c r="K2855" s="4">
        <v>5529.27</v>
      </c>
      <c r="L2855" s="4">
        <v>12621.41</v>
      </c>
    </row>
    <row r="2856" spans="1:12" s="2" customFormat="1" ht="39.950000000000003" customHeight="1" x14ac:dyDescent="0.25">
      <c r="A2856" s="3" t="s">
        <v>3723</v>
      </c>
      <c r="B2856" s="3" t="s">
        <v>422</v>
      </c>
      <c r="C2856" s="3" t="s">
        <v>626</v>
      </c>
      <c r="D2856" s="3" t="s">
        <v>358</v>
      </c>
      <c r="E2856" s="3" t="str">
        <f>VLOOKUP($A2856,[1]Consolidado!$C$2:$H$3834,4,FALSE)</f>
        <v>Activo</v>
      </c>
      <c r="F2856" s="3" t="str">
        <f>VLOOKUP($A2856,[1]Consolidado!$C$2:$H$3834,6,FALSE)</f>
        <v>Fijo</v>
      </c>
      <c r="G2856" s="4">
        <v>36952</v>
      </c>
      <c r="H2856" s="4">
        <v>12.470875000000524</v>
      </c>
      <c r="I2856" s="4">
        <v>1123.3399999999999</v>
      </c>
      <c r="J2856" s="4">
        <v>1060.52</v>
      </c>
      <c r="K2856" s="4">
        <v>4498.4799999999996</v>
      </c>
      <c r="L2856" s="4">
        <v>30257.189125000008</v>
      </c>
    </row>
    <row r="2857" spans="1:12" s="2" customFormat="1" ht="39.950000000000003" customHeight="1" x14ac:dyDescent="0.25">
      <c r="A2857" s="3" t="s">
        <v>3724</v>
      </c>
      <c r="B2857" s="3" t="s">
        <v>421</v>
      </c>
      <c r="C2857" s="3" t="s">
        <v>624</v>
      </c>
      <c r="D2857" s="3" t="s">
        <v>17</v>
      </c>
      <c r="E2857" s="3" t="str">
        <f>VLOOKUP($A2857,[1]Consolidado!$C$2:$H$3834,4,FALSE)</f>
        <v>Activo</v>
      </c>
      <c r="F2857" s="3" t="str">
        <f>VLOOKUP($A2857,[1]Consolidado!$C$2:$H$3834,6,FALSE)</f>
        <v>Fijo</v>
      </c>
      <c r="G2857" s="4">
        <v>81288</v>
      </c>
      <c r="H2857" s="4">
        <v>7703.904791666665</v>
      </c>
      <c r="I2857" s="4">
        <v>2471.16</v>
      </c>
      <c r="J2857" s="4">
        <v>2332.9699999999998</v>
      </c>
      <c r="K2857" s="4">
        <v>4964.7</v>
      </c>
      <c r="L2857" s="4">
        <v>63815.265208333338</v>
      </c>
    </row>
    <row r="2858" spans="1:12" s="2" customFormat="1" ht="39.950000000000003" customHeight="1" x14ac:dyDescent="0.25">
      <c r="A2858" s="3" t="s">
        <v>3725</v>
      </c>
      <c r="B2858" s="3" t="s">
        <v>422</v>
      </c>
      <c r="C2858" s="3" t="s">
        <v>873</v>
      </c>
      <c r="D2858" s="3" t="s">
        <v>86</v>
      </c>
      <c r="E2858" s="3" t="str">
        <f>VLOOKUP($A2858,[1]Consolidado!$C$2:$H$3834,4,FALSE)</f>
        <v>Activo</v>
      </c>
      <c r="F2858" s="3" t="str">
        <f>VLOOKUP($A2858,[1]Consolidado!$C$2:$H$3834,6,FALSE)</f>
        <v>Fijo</v>
      </c>
      <c r="G2858" s="4">
        <v>27227</v>
      </c>
      <c r="H2858" s="4">
        <v>0</v>
      </c>
      <c r="I2858" s="4">
        <v>0</v>
      </c>
      <c r="J2858" s="4">
        <v>781.41</v>
      </c>
      <c r="K2858" s="4">
        <v>6525</v>
      </c>
      <c r="L2858" s="4">
        <v>19920.59</v>
      </c>
    </row>
    <row r="2859" spans="1:12" s="2" customFormat="1" ht="39.950000000000003" customHeight="1" x14ac:dyDescent="0.25">
      <c r="A2859" s="3" t="s">
        <v>3726</v>
      </c>
      <c r="B2859" s="3" t="s">
        <v>422</v>
      </c>
      <c r="C2859" s="3" t="s">
        <v>4060</v>
      </c>
      <c r="D2859" s="3" t="s">
        <v>143</v>
      </c>
      <c r="E2859" s="3" t="str">
        <f>VLOOKUP($A2859,[1]Consolidado!$C$2:$H$3834,4,FALSE)</f>
        <v>Activo</v>
      </c>
      <c r="F2859" s="3" t="str">
        <f>VLOOKUP($A2859,[1]Consolidado!$C$2:$H$3834,6,FALSE)</f>
        <v>Fijo</v>
      </c>
      <c r="G2859" s="4">
        <v>85667</v>
      </c>
      <c r="H2859" s="4">
        <v>7876.227291666667</v>
      </c>
      <c r="I2859" s="4">
        <v>2604.2800000000002</v>
      </c>
      <c r="J2859" s="4">
        <v>2458.64</v>
      </c>
      <c r="K2859" s="4">
        <v>4680.7400000000007</v>
      </c>
      <c r="L2859" s="4">
        <v>68047.112708333327</v>
      </c>
    </row>
    <row r="2860" spans="1:12" s="2" customFormat="1" ht="39.950000000000003" customHeight="1" x14ac:dyDescent="0.25">
      <c r="A2860" s="3" t="s">
        <v>3727</v>
      </c>
      <c r="B2860" s="3" t="s">
        <v>421</v>
      </c>
      <c r="C2860" s="3" t="s">
        <v>670</v>
      </c>
      <c r="D2860" s="3" t="s">
        <v>333</v>
      </c>
      <c r="E2860" s="3" t="str">
        <f>VLOOKUP($A2860,[1]Consolidado!$C$2:$H$3834,4,FALSE)</f>
        <v>Activo</v>
      </c>
      <c r="F2860" s="3" t="str">
        <f>VLOOKUP($A2860,[1]Consolidado!$C$2:$H$3834,6,FALSE)</f>
        <v>Fijo</v>
      </c>
      <c r="G2860" s="4">
        <v>36864</v>
      </c>
      <c r="H2860" s="4">
        <v>4.9375000000145518E-2</v>
      </c>
      <c r="I2860" s="4">
        <v>1120.67</v>
      </c>
      <c r="J2860" s="4">
        <v>1058</v>
      </c>
      <c r="K2860" s="4">
        <v>12613.710000000001</v>
      </c>
      <c r="L2860" s="4">
        <v>22071.570625</v>
      </c>
    </row>
    <row r="2861" spans="1:12" s="2" customFormat="1" ht="39.950000000000003" customHeight="1" x14ac:dyDescent="0.25">
      <c r="A2861" s="3" t="s">
        <v>3728</v>
      </c>
      <c r="B2861" s="3" t="s">
        <v>422</v>
      </c>
      <c r="C2861" s="3" t="s">
        <v>580</v>
      </c>
      <c r="D2861" s="3" t="s">
        <v>571</v>
      </c>
      <c r="E2861" s="3" t="str">
        <f>VLOOKUP($A2861,[1]Consolidado!$C$2:$H$3834,4,FALSE)</f>
        <v>Activo</v>
      </c>
      <c r="F2861" s="3" t="str">
        <f>VLOOKUP($A2861,[1]Consolidado!$C$2:$H$3834,6,FALSE)</f>
        <v>Fijo</v>
      </c>
      <c r="G2861" s="4">
        <v>26254</v>
      </c>
      <c r="H2861" s="4">
        <v>0</v>
      </c>
      <c r="I2861" s="4">
        <v>0</v>
      </c>
      <c r="J2861" s="4">
        <v>753.49</v>
      </c>
      <c r="K2861" s="4">
        <v>25</v>
      </c>
      <c r="L2861" s="4">
        <v>25475.51</v>
      </c>
    </row>
    <row r="2862" spans="1:12" s="2" customFormat="1" ht="39.950000000000003" customHeight="1" x14ac:dyDescent="0.25">
      <c r="A2862" s="3" t="s">
        <v>3729</v>
      </c>
      <c r="B2862" s="3" t="s">
        <v>422</v>
      </c>
      <c r="C2862" s="3" t="s">
        <v>4096</v>
      </c>
      <c r="D2862" s="3" t="s">
        <v>282</v>
      </c>
      <c r="E2862" s="3" t="str">
        <f>VLOOKUP($A2862,[1]Consolidado!$C$2:$H$3834,4,FALSE)</f>
        <v>Activo</v>
      </c>
      <c r="F2862" s="3" t="str">
        <f>VLOOKUP($A2862,[1]Consolidado!$C$2:$H$3834,6,FALSE)</f>
        <v>Fijo</v>
      </c>
      <c r="G2862" s="4">
        <v>49590</v>
      </c>
      <c r="H2862" s="4">
        <v>1796.1343749999999</v>
      </c>
      <c r="I2862" s="4">
        <v>1507.54</v>
      </c>
      <c r="J2862" s="4">
        <v>1423.23</v>
      </c>
      <c r="K2862" s="4">
        <v>1225.4000000000001</v>
      </c>
      <c r="L2862" s="4">
        <v>43637.695624999993</v>
      </c>
    </row>
    <row r="2863" spans="1:12" s="2" customFormat="1" ht="39.950000000000003" customHeight="1" x14ac:dyDescent="0.25">
      <c r="A2863" s="3" t="s">
        <v>3730</v>
      </c>
      <c r="B2863" s="3" t="s">
        <v>421</v>
      </c>
      <c r="C2863" s="3" t="s">
        <v>857</v>
      </c>
      <c r="D2863" s="3" t="s">
        <v>219</v>
      </c>
      <c r="E2863" s="3" t="str">
        <f>VLOOKUP($A2863,[1]Consolidado!$C$2:$H$3834,4,FALSE)</f>
        <v>Activo</v>
      </c>
      <c r="F2863" s="3" t="str">
        <f>VLOOKUP($A2863,[1]Consolidado!$C$2:$H$3834,6,FALSE)</f>
        <v>Fijo</v>
      </c>
      <c r="G2863" s="4">
        <v>81688</v>
      </c>
      <c r="H2863" s="4">
        <v>7797.994791666667</v>
      </c>
      <c r="I2863" s="4">
        <v>2483.3200000000002</v>
      </c>
      <c r="J2863" s="4">
        <v>2344.4499999999998</v>
      </c>
      <c r="K2863" s="4">
        <v>231.8</v>
      </c>
      <c r="L2863" s="4">
        <v>68830.435208333321</v>
      </c>
    </row>
    <row r="2864" spans="1:12" s="2" customFormat="1" ht="39.950000000000003" customHeight="1" x14ac:dyDescent="0.25">
      <c r="A2864" s="3" t="s">
        <v>3731</v>
      </c>
      <c r="B2864" s="3" t="s">
        <v>422</v>
      </c>
      <c r="C2864" s="3" t="s">
        <v>593</v>
      </c>
      <c r="D2864" s="3" t="s">
        <v>112</v>
      </c>
      <c r="E2864" s="3" t="str">
        <f>VLOOKUP($A2864,[1]Consolidado!$C$2:$H$3834,4,FALSE)</f>
        <v>Activo</v>
      </c>
      <c r="F2864" s="3" t="str">
        <f>VLOOKUP($A2864,[1]Consolidado!$C$2:$H$3834,6,FALSE)</f>
        <v>Fijo</v>
      </c>
      <c r="G2864" s="4">
        <v>41329</v>
      </c>
      <c r="H2864" s="4">
        <v>630.21887500000014</v>
      </c>
      <c r="I2864" s="4">
        <v>1256.4000000000001</v>
      </c>
      <c r="J2864" s="4">
        <v>1186.1400000000001</v>
      </c>
      <c r="K2864" s="4">
        <v>6230.76</v>
      </c>
      <c r="L2864" s="4">
        <v>32025.481124999998</v>
      </c>
    </row>
    <row r="2865" spans="1:12" s="2" customFormat="1" ht="39.950000000000003" customHeight="1" x14ac:dyDescent="0.25">
      <c r="A2865" s="3" t="s">
        <v>3732</v>
      </c>
      <c r="B2865" s="3" t="s">
        <v>421</v>
      </c>
      <c r="C2865" s="3" t="s">
        <v>672</v>
      </c>
      <c r="D2865" s="3" t="s">
        <v>193</v>
      </c>
      <c r="E2865" s="3" t="str">
        <f>VLOOKUP($A2865,[1]Consolidado!$C$2:$H$3834,4,FALSE)</f>
        <v>Activo</v>
      </c>
      <c r="F2865" s="3" t="str">
        <f>VLOOKUP($A2865,[1]Consolidado!$C$2:$H$3834,6,FALSE)</f>
        <v>Fijo</v>
      </c>
      <c r="G2865" s="4">
        <v>97719</v>
      </c>
      <c r="H2865" s="4">
        <v>11568.887291666668</v>
      </c>
      <c r="I2865" s="4">
        <v>2970.66</v>
      </c>
      <c r="J2865" s="4">
        <v>2804.54</v>
      </c>
      <c r="K2865" s="4">
        <v>2972</v>
      </c>
      <c r="L2865" s="4">
        <v>77402.91270833333</v>
      </c>
    </row>
    <row r="2866" spans="1:12" s="2" customFormat="1" ht="39.950000000000003" customHeight="1" x14ac:dyDescent="0.25">
      <c r="A2866" s="3" t="s">
        <v>3733</v>
      </c>
      <c r="B2866" s="3" t="s">
        <v>421</v>
      </c>
      <c r="C2866" s="3" t="s">
        <v>4014</v>
      </c>
      <c r="D2866" s="3" t="s">
        <v>358</v>
      </c>
      <c r="E2866" s="3" t="str">
        <f>VLOOKUP($A2866,[1]Consolidado!$C$2:$H$3834,4,FALSE)</f>
        <v>Activo</v>
      </c>
      <c r="F2866" s="3" t="str">
        <f>VLOOKUP($A2866,[1]Consolidado!$C$2:$H$3834,6,FALSE)</f>
        <v>Fijo</v>
      </c>
      <c r="G2866" s="4">
        <v>21209</v>
      </c>
      <c r="H2866" s="4">
        <v>0</v>
      </c>
      <c r="I2866" s="4">
        <v>0</v>
      </c>
      <c r="J2866" s="4">
        <v>608.70000000000005</v>
      </c>
      <c r="K2866" s="4">
        <v>10335.5</v>
      </c>
      <c r="L2866" s="4">
        <v>10264.799999999999</v>
      </c>
    </row>
    <row r="2867" spans="1:12" s="2" customFormat="1" ht="39.950000000000003" customHeight="1" x14ac:dyDescent="0.25">
      <c r="A2867" s="3" t="s">
        <v>3734</v>
      </c>
      <c r="B2867" s="3" t="s">
        <v>422</v>
      </c>
      <c r="C2867" s="3" t="s">
        <v>4313</v>
      </c>
      <c r="D2867" s="3" t="s">
        <v>344</v>
      </c>
      <c r="E2867" s="3" t="str">
        <f>VLOOKUP($A2867,[1]Consolidado!$C$2:$H$3834,4,FALSE)</f>
        <v>Activo</v>
      </c>
      <c r="F2867" s="3" t="str">
        <f>VLOOKUP($A2867,[1]Consolidado!$C$2:$H$3834,6,FALSE)</f>
        <v>Fijo</v>
      </c>
      <c r="G2867" s="4">
        <v>47648</v>
      </c>
      <c r="H2867" s="4">
        <v>1522.0498749999997</v>
      </c>
      <c r="I2867" s="4">
        <v>1448.5</v>
      </c>
      <c r="J2867" s="4">
        <v>1367.5</v>
      </c>
      <c r="K2867" s="4">
        <v>16063.880000000001</v>
      </c>
      <c r="L2867" s="4">
        <v>27246.070125000002</v>
      </c>
    </row>
    <row r="2868" spans="1:12" s="2" customFormat="1" ht="39.950000000000003" customHeight="1" x14ac:dyDescent="0.25">
      <c r="A2868" s="3" t="s">
        <v>3735</v>
      </c>
      <c r="B2868" s="3" t="s">
        <v>421</v>
      </c>
      <c r="C2868" s="3" t="s">
        <v>857</v>
      </c>
      <c r="D2868" s="3" t="s">
        <v>219</v>
      </c>
      <c r="E2868" s="3" t="str">
        <f>VLOOKUP($A2868,[1]Consolidado!$C$2:$H$3834,4,FALSE)</f>
        <v>Activo</v>
      </c>
      <c r="F2868" s="3" t="str">
        <f>VLOOKUP($A2868,[1]Consolidado!$C$2:$H$3834,6,FALSE)</f>
        <v>Fijo</v>
      </c>
      <c r="G2868" s="4">
        <v>81688</v>
      </c>
      <c r="H2868" s="4">
        <v>7797.994791666667</v>
      </c>
      <c r="I2868" s="4">
        <v>2483.3200000000002</v>
      </c>
      <c r="J2868" s="4">
        <v>2344.4499999999998</v>
      </c>
      <c r="K2868" s="4">
        <v>3609.4</v>
      </c>
      <c r="L2868" s="4">
        <v>65452.835208333323</v>
      </c>
    </row>
    <row r="2869" spans="1:12" s="2" customFormat="1" ht="39.950000000000003" customHeight="1" x14ac:dyDescent="0.25">
      <c r="A2869" s="3" t="s">
        <v>3736</v>
      </c>
      <c r="B2869" s="3" t="s">
        <v>422</v>
      </c>
      <c r="C2869" s="3" t="s">
        <v>857</v>
      </c>
      <c r="D2869" s="3" t="s">
        <v>219</v>
      </c>
      <c r="E2869" s="3" t="str">
        <f>VLOOKUP($A2869,[1]Consolidado!$C$2:$H$3834,4,FALSE)</f>
        <v>Activo</v>
      </c>
      <c r="F2869" s="3" t="str">
        <f>VLOOKUP($A2869,[1]Consolidado!$C$2:$H$3834,6,FALSE)</f>
        <v>Fijo</v>
      </c>
      <c r="G2869" s="4">
        <v>81688</v>
      </c>
      <c r="H2869" s="4">
        <v>7797.994791666667</v>
      </c>
      <c r="I2869" s="4">
        <v>2483.3200000000002</v>
      </c>
      <c r="J2869" s="4">
        <v>2344.4499999999998</v>
      </c>
      <c r="K2869" s="4">
        <v>6080.68</v>
      </c>
      <c r="L2869" s="4">
        <v>62981.555208333324</v>
      </c>
    </row>
    <row r="2870" spans="1:12" s="2" customFormat="1" ht="39.950000000000003" customHeight="1" x14ac:dyDescent="0.25">
      <c r="A2870" s="3" t="s">
        <v>3737</v>
      </c>
      <c r="B2870" s="3" t="s">
        <v>421</v>
      </c>
      <c r="C2870" s="3" t="s">
        <v>857</v>
      </c>
      <c r="D2870" s="3" t="s">
        <v>219</v>
      </c>
      <c r="E2870" s="3" t="str">
        <f>VLOOKUP($A2870,[1]Consolidado!$C$2:$H$3834,4,FALSE)</f>
        <v>Activo</v>
      </c>
      <c r="F2870" s="3" t="str">
        <f>VLOOKUP($A2870,[1]Consolidado!$C$2:$H$3834,6,FALSE)</f>
        <v>Fijo</v>
      </c>
      <c r="G2870" s="4">
        <v>81688</v>
      </c>
      <c r="H2870" s="4">
        <v>7797.994791666667</v>
      </c>
      <c r="I2870" s="4">
        <v>2483.3200000000002</v>
      </c>
      <c r="J2870" s="4">
        <v>2344.4499999999998</v>
      </c>
      <c r="K2870" s="4">
        <v>2438.6</v>
      </c>
      <c r="L2870" s="4">
        <v>66623.635208333319</v>
      </c>
    </row>
    <row r="2871" spans="1:12" s="2" customFormat="1" ht="39.950000000000003" customHeight="1" x14ac:dyDescent="0.25">
      <c r="A2871" s="3" t="s">
        <v>3738</v>
      </c>
      <c r="B2871" s="3" t="s">
        <v>422</v>
      </c>
      <c r="C2871" s="3" t="s">
        <v>650</v>
      </c>
      <c r="D2871" s="3" t="s">
        <v>562</v>
      </c>
      <c r="E2871" s="3" t="str">
        <f>VLOOKUP($A2871,[1]Consolidado!$C$2:$H$3834,4,FALSE)</f>
        <v>Activo</v>
      </c>
      <c r="F2871" s="3" t="str">
        <f>VLOOKUP($A2871,[1]Consolidado!$C$2:$H$3834,6,FALSE)</f>
        <v>Fijo</v>
      </c>
      <c r="G2871" s="4">
        <v>64671</v>
      </c>
      <c r="H2871" s="4">
        <v>3679.453833333333</v>
      </c>
      <c r="I2871" s="4">
        <v>1966</v>
      </c>
      <c r="J2871" s="4">
        <v>1856.06</v>
      </c>
      <c r="K2871" s="4">
        <v>3591.7400000000002</v>
      </c>
      <c r="L2871" s="4">
        <v>53577.746166666671</v>
      </c>
    </row>
    <row r="2872" spans="1:12" s="2" customFormat="1" ht="39.950000000000003" customHeight="1" x14ac:dyDescent="0.25">
      <c r="A2872" s="3" t="s">
        <v>3739</v>
      </c>
      <c r="B2872" s="3" t="s">
        <v>421</v>
      </c>
      <c r="C2872" s="3" t="s">
        <v>617</v>
      </c>
      <c r="D2872" s="3" t="s">
        <v>563</v>
      </c>
      <c r="E2872" s="3" t="str">
        <f>VLOOKUP($A2872,[1]Consolidado!$C$2:$H$3834,4,FALSE)</f>
        <v>Activo</v>
      </c>
      <c r="F2872" s="3" t="str">
        <f>VLOOKUP($A2872,[1]Consolidado!$C$2:$H$3834,6,FALSE)</f>
        <v>Fijo</v>
      </c>
      <c r="G2872" s="4">
        <v>99897</v>
      </c>
      <c r="H2872" s="4">
        <v>12081.209791666668</v>
      </c>
      <c r="I2872" s="4">
        <v>3036.87</v>
      </c>
      <c r="J2872" s="4">
        <v>2867.04</v>
      </c>
      <c r="K2872" s="4">
        <v>23536.92</v>
      </c>
      <c r="L2872" s="4">
        <v>58374.960208333345</v>
      </c>
    </row>
    <row r="2873" spans="1:12" s="2" customFormat="1" ht="39.950000000000003" customHeight="1" x14ac:dyDescent="0.25">
      <c r="A2873" s="3" t="s">
        <v>3740</v>
      </c>
      <c r="B2873" s="3" t="s">
        <v>422</v>
      </c>
      <c r="C2873" s="3" t="s">
        <v>580</v>
      </c>
      <c r="D2873" s="3" t="s">
        <v>471</v>
      </c>
      <c r="E2873" s="3" t="str">
        <f>VLOOKUP($A2873,[1]Consolidado!$C$2:$H$3834,4,FALSE)</f>
        <v>Activo</v>
      </c>
      <c r="F2873" s="3" t="str">
        <f>VLOOKUP($A2873,[1]Consolidado!$C$2:$H$3834,6,FALSE)</f>
        <v>Fijo</v>
      </c>
      <c r="G2873" s="4">
        <v>26254</v>
      </c>
      <c r="H2873" s="4">
        <v>0</v>
      </c>
      <c r="I2873" s="4">
        <v>0</v>
      </c>
      <c r="J2873" s="4">
        <v>753.49</v>
      </c>
      <c r="K2873" s="4">
        <v>13529.63</v>
      </c>
      <c r="L2873" s="4">
        <v>11970.88</v>
      </c>
    </row>
    <row r="2874" spans="1:12" s="2" customFormat="1" ht="39.950000000000003" customHeight="1" x14ac:dyDescent="0.25">
      <c r="A2874" s="3" t="s">
        <v>3741</v>
      </c>
      <c r="B2874" s="3" t="s">
        <v>422</v>
      </c>
      <c r="C2874" s="3" t="s">
        <v>4014</v>
      </c>
      <c r="D2874" s="3" t="s">
        <v>358</v>
      </c>
      <c r="E2874" s="3" t="str">
        <f>VLOOKUP($A2874,[1]Consolidado!$C$2:$H$3834,4,FALSE)</f>
        <v>Activo</v>
      </c>
      <c r="F2874" s="3" t="str">
        <f>VLOOKUP($A2874,[1]Consolidado!$C$2:$H$3834,6,FALSE)</f>
        <v>Fijo</v>
      </c>
      <c r="G2874" s="4">
        <v>21209</v>
      </c>
      <c r="H2874" s="4">
        <v>0</v>
      </c>
      <c r="I2874" s="4">
        <v>0</v>
      </c>
      <c r="J2874" s="4">
        <v>608.70000000000005</v>
      </c>
      <c r="K2874" s="4">
        <v>1331.8</v>
      </c>
      <c r="L2874" s="4">
        <v>19268.5</v>
      </c>
    </row>
    <row r="2875" spans="1:12" s="2" customFormat="1" ht="39.950000000000003" customHeight="1" x14ac:dyDescent="0.25">
      <c r="A2875" s="3" t="s">
        <v>3742</v>
      </c>
      <c r="B2875" s="3" t="s">
        <v>422</v>
      </c>
      <c r="C2875" s="3" t="s">
        <v>602</v>
      </c>
      <c r="D2875" s="3" t="s">
        <v>416</v>
      </c>
      <c r="E2875" s="3" t="str">
        <f>VLOOKUP($A2875,[1]Consolidado!$C$2:$H$3834,4,FALSE)</f>
        <v>Cancelado</v>
      </c>
      <c r="F2875" s="3" t="str">
        <f>VLOOKUP($A2875,[1]Consolidado!$C$2:$H$3834,6,FALSE)</f>
        <v>Fijo</v>
      </c>
      <c r="G2875" s="4">
        <v>36055</v>
      </c>
      <c r="H2875" s="4">
        <v>0</v>
      </c>
      <c r="I2875" s="4">
        <v>1096.07</v>
      </c>
      <c r="J2875" s="4">
        <v>1034.78</v>
      </c>
      <c r="K2875" s="4">
        <v>5806.8200000000006</v>
      </c>
      <c r="L2875" s="4">
        <v>28117.33</v>
      </c>
    </row>
    <row r="2876" spans="1:12" s="2" customFormat="1" ht="39.950000000000003" customHeight="1" x14ac:dyDescent="0.25">
      <c r="A2876" s="3" t="s">
        <v>3743</v>
      </c>
      <c r="B2876" s="3" t="s">
        <v>422</v>
      </c>
      <c r="C2876" s="3" t="s">
        <v>4277</v>
      </c>
      <c r="D2876" s="3" t="s">
        <v>419</v>
      </c>
      <c r="E2876" s="3" t="str">
        <f>VLOOKUP($A2876,[1]Consolidado!$C$2:$H$3834,4,FALSE)</f>
        <v>Activo</v>
      </c>
      <c r="F2876" s="3" t="str">
        <f>VLOOKUP($A2876,[1]Consolidado!$C$2:$H$3834,6,FALSE)</f>
        <v>Fijo</v>
      </c>
      <c r="G2876" s="4">
        <v>37574</v>
      </c>
      <c r="H2876" s="4">
        <v>100.25687499999913</v>
      </c>
      <c r="I2876" s="4">
        <v>1142.25</v>
      </c>
      <c r="J2876" s="4">
        <v>1078.3699999999999</v>
      </c>
      <c r="K2876" s="4">
        <v>2329.1999999999998</v>
      </c>
      <c r="L2876" s="4">
        <v>32923.923125000001</v>
      </c>
    </row>
    <row r="2877" spans="1:12" s="2" customFormat="1" ht="39.950000000000003" customHeight="1" x14ac:dyDescent="0.25">
      <c r="A2877" s="3" t="s">
        <v>3744</v>
      </c>
      <c r="B2877" s="3" t="s">
        <v>421</v>
      </c>
      <c r="C2877" s="3" t="s">
        <v>627</v>
      </c>
      <c r="D2877" s="3" t="s">
        <v>534</v>
      </c>
      <c r="E2877" s="3" t="str">
        <f>VLOOKUP($A2877,[1]Consolidado!$C$2:$H$3834,4,FALSE)</f>
        <v>Activo</v>
      </c>
      <c r="F2877" s="3" t="str">
        <f>VLOOKUP($A2877,[1]Consolidado!$C$2:$H$3834,6,FALSE)</f>
        <v>Fijo</v>
      </c>
      <c r="G2877" s="4">
        <v>44730</v>
      </c>
      <c r="H2877" s="4">
        <v>1110.218875</v>
      </c>
      <c r="I2877" s="4">
        <v>1359.79</v>
      </c>
      <c r="J2877" s="4">
        <v>1283.75</v>
      </c>
      <c r="K2877" s="4">
        <v>5025</v>
      </c>
      <c r="L2877" s="4">
        <v>35951.241125</v>
      </c>
    </row>
    <row r="2878" spans="1:12" s="2" customFormat="1" ht="39.950000000000003" customHeight="1" x14ac:dyDescent="0.25">
      <c r="A2878" s="3" t="s">
        <v>3745</v>
      </c>
      <c r="B2878" s="3" t="s">
        <v>421</v>
      </c>
      <c r="C2878" s="3" t="s">
        <v>4105</v>
      </c>
      <c r="D2878" s="3" t="s">
        <v>459</v>
      </c>
      <c r="E2878" s="3" t="str">
        <f>VLOOKUP($A2878,[1]Consolidado!$C$2:$H$3834,4,FALSE)</f>
        <v>Activo</v>
      </c>
      <c r="F2878" s="3" t="str">
        <f>VLOOKUP($A2878,[1]Consolidado!$C$2:$H$3834,6,FALSE)</f>
        <v>Fijo</v>
      </c>
      <c r="G2878" s="4">
        <v>60288</v>
      </c>
      <c r="H2878" s="4">
        <v>3540.8438333333338</v>
      </c>
      <c r="I2878" s="4">
        <v>1832.76</v>
      </c>
      <c r="J2878" s="4">
        <v>1730.27</v>
      </c>
      <c r="K2878" s="4">
        <v>5296.1</v>
      </c>
      <c r="L2878" s="4">
        <v>47888.02616666667</v>
      </c>
    </row>
    <row r="2879" spans="1:12" s="2" customFormat="1" ht="39.950000000000003" customHeight="1" x14ac:dyDescent="0.25">
      <c r="A2879" s="3" t="s">
        <v>3746</v>
      </c>
      <c r="B2879" s="3" t="s">
        <v>422</v>
      </c>
      <c r="C2879" s="3" t="s">
        <v>584</v>
      </c>
      <c r="D2879" s="3" t="s">
        <v>509</v>
      </c>
      <c r="E2879" s="3" t="str">
        <f>VLOOKUP($A2879,[1]Consolidado!$C$2:$H$3834,4,FALSE)</f>
        <v>Activo</v>
      </c>
      <c r="F2879" s="3" t="str">
        <f>VLOOKUP($A2879,[1]Consolidado!$C$2:$H$3834,6,FALSE)</f>
        <v>Fijo</v>
      </c>
      <c r="G2879" s="4">
        <v>39312</v>
      </c>
      <c r="H2879" s="4">
        <v>345.55037499999958</v>
      </c>
      <c r="I2879" s="4">
        <v>1195.08</v>
      </c>
      <c r="J2879" s="4">
        <v>1128.25</v>
      </c>
      <c r="K2879" s="4">
        <v>3642.3</v>
      </c>
      <c r="L2879" s="4">
        <v>33000.819624999996</v>
      </c>
    </row>
    <row r="2880" spans="1:12" s="2" customFormat="1" ht="39.950000000000003" customHeight="1" x14ac:dyDescent="0.25">
      <c r="A2880" s="3" t="s">
        <v>3747</v>
      </c>
      <c r="B2880" s="3" t="s">
        <v>422</v>
      </c>
      <c r="C2880" s="3" t="s">
        <v>3972</v>
      </c>
      <c r="D2880" s="3" t="s">
        <v>571</v>
      </c>
      <c r="E2880" s="3" t="str">
        <f>VLOOKUP($A2880,[1]Consolidado!$C$2:$H$3834,4,FALSE)</f>
        <v>Activo</v>
      </c>
      <c r="F2880" s="3" t="str">
        <f>VLOOKUP($A2880,[1]Consolidado!$C$2:$H$3834,6,FALSE)</f>
        <v>Fijo</v>
      </c>
      <c r="G2880" s="4">
        <v>93592</v>
      </c>
      <c r="H2880" s="4">
        <v>10598.114791666667</v>
      </c>
      <c r="I2880" s="4">
        <v>2845.2</v>
      </c>
      <c r="J2880" s="4">
        <v>2686.09</v>
      </c>
      <c r="K2880" s="4">
        <v>8291.19</v>
      </c>
      <c r="L2880" s="4">
        <v>69171.405208333337</v>
      </c>
    </row>
    <row r="2881" spans="1:12" s="2" customFormat="1" ht="39.950000000000003" customHeight="1" x14ac:dyDescent="0.25">
      <c r="A2881" s="3" t="s">
        <v>3748</v>
      </c>
      <c r="B2881" s="3" t="s">
        <v>422</v>
      </c>
      <c r="C2881" s="3" t="s">
        <v>4006</v>
      </c>
      <c r="D2881" s="3" t="s">
        <v>383</v>
      </c>
      <c r="E2881" s="3" t="str">
        <f>VLOOKUP($A2881,[1]Consolidado!$C$2:$H$3834,4,FALSE)</f>
        <v>Activo</v>
      </c>
      <c r="F2881" s="3" t="str">
        <f>VLOOKUP($A2881,[1]Consolidado!$C$2:$H$3834,6,FALSE)</f>
        <v>Fijo</v>
      </c>
      <c r="G2881" s="4">
        <v>18687</v>
      </c>
      <c r="H2881" s="4">
        <v>0</v>
      </c>
      <c r="I2881" s="4">
        <v>0</v>
      </c>
      <c r="J2881" s="4">
        <v>536.32000000000005</v>
      </c>
      <c r="K2881" s="4">
        <v>8588.9699999999993</v>
      </c>
      <c r="L2881" s="4">
        <v>9561.7100000000009</v>
      </c>
    </row>
    <row r="2882" spans="1:12" s="2" customFormat="1" ht="39.950000000000003" customHeight="1" x14ac:dyDescent="0.25">
      <c r="A2882" s="3" t="s">
        <v>3749</v>
      </c>
      <c r="B2882" s="3" t="s">
        <v>421</v>
      </c>
      <c r="C2882" s="3" t="s">
        <v>3996</v>
      </c>
      <c r="D2882" s="3" t="s">
        <v>175</v>
      </c>
      <c r="E2882" s="3" t="str">
        <f>VLOOKUP($A2882,[1]Consolidado!$C$2:$H$3834,4,FALSE)</f>
        <v>Activo</v>
      </c>
      <c r="F2882" s="3" t="str">
        <f>VLOOKUP($A2882,[1]Consolidado!$C$2:$H$3834,6,FALSE)</f>
        <v>Fijo</v>
      </c>
      <c r="G2882" s="4">
        <v>155580</v>
      </c>
      <c r="H2882" s="4">
        <v>24321.512291666662</v>
      </c>
      <c r="I2882" s="4">
        <v>4729.63</v>
      </c>
      <c r="J2882" s="4">
        <v>4465.1499999999996</v>
      </c>
      <c r="K2882" s="4">
        <v>14425.44</v>
      </c>
      <c r="L2882" s="4">
        <v>107638.26770833333</v>
      </c>
    </row>
    <row r="2883" spans="1:12" s="2" customFormat="1" ht="39.950000000000003" customHeight="1" x14ac:dyDescent="0.25">
      <c r="A2883" s="3" t="s">
        <v>3750</v>
      </c>
      <c r="B2883" s="3" t="s">
        <v>422</v>
      </c>
      <c r="C2883" s="3" t="s">
        <v>4004</v>
      </c>
      <c r="D2883" s="3" t="s">
        <v>97</v>
      </c>
      <c r="E2883" s="3" t="str">
        <f>VLOOKUP($A2883,[1]Consolidado!$C$2:$H$3834,4,FALSE)</f>
        <v>Activo</v>
      </c>
      <c r="F2883" s="3" t="str">
        <f>VLOOKUP($A2883,[1]Consolidado!$C$2:$H$3834,6,FALSE)</f>
        <v>Fijo</v>
      </c>
      <c r="G2883" s="4">
        <v>31312</v>
      </c>
      <c r="H2883" s="4">
        <v>0</v>
      </c>
      <c r="I2883" s="4">
        <v>0</v>
      </c>
      <c r="J2883" s="4">
        <v>898.65</v>
      </c>
      <c r="K2883" s="4">
        <v>25</v>
      </c>
      <c r="L2883" s="4">
        <v>30388.35</v>
      </c>
    </row>
    <row r="2884" spans="1:12" s="2" customFormat="1" ht="39.950000000000003" customHeight="1" x14ac:dyDescent="0.25">
      <c r="A2884" s="3" t="s">
        <v>3751</v>
      </c>
      <c r="B2884" s="3" t="s">
        <v>421</v>
      </c>
      <c r="C2884" s="3" t="s">
        <v>3996</v>
      </c>
      <c r="D2884" s="3" t="s">
        <v>149</v>
      </c>
      <c r="E2884" s="3" t="str">
        <f>VLOOKUP($A2884,[1]Consolidado!$C$2:$H$3834,4,FALSE)</f>
        <v>Activo</v>
      </c>
      <c r="F2884" s="3" t="str">
        <f>VLOOKUP($A2884,[1]Consolidado!$C$2:$H$3834,6,FALSE)</f>
        <v>Fijo</v>
      </c>
      <c r="G2884" s="4">
        <v>155580</v>
      </c>
      <c r="H2884" s="4">
        <v>25179.242291666669</v>
      </c>
      <c r="I2884" s="4">
        <v>4729.63</v>
      </c>
      <c r="J2884" s="4">
        <v>4465.1499999999996</v>
      </c>
      <c r="K2884" s="4">
        <v>6059</v>
      </c>
      <c r="L2884" s="4">
        <v>115146.97770833333</v>
      </c>
    </row>
    <row r="2885" spans="1:12" s="2" customFormat="1" ht="39.950000000000003" customHeight="1" x14ac:dyDescent="0.25">
      <c r="A2885" s="3" t="s">
        <v>3752</v>
      </c>
      <c r="B2885" s="3" t="s">
        <v>422</v>
      </c>
      <c r="C2885" s="3" t="s">
        <v>578</v>
      </c>
      <c r="D2885" s="3" t="s">
        <v>408</v>
      </c>
      <c r="E2885" s="3" t="str">
        <f>VLOOKUP($A2885,[1]Consolidado!$C$2:$H$3834,4,FALSE)</f>
        <v>Activo</v>
      </c>
      <c r="F2885" s="3" t="str">
        <f>VLOOKUP($A2885,[1]Consolidado!$C$2:$H$3834,6,FALSE)</f>
        <v>Fijo</v>
      </c>
      <c r="G2885" s="4">
        <v>37921</v>
      </c>
      <c r="H2885" s="4">
        <v>149.23037499999919</v>
      </c>
      <c r="I2885" s="4">
        <v>1152.8</v>
      </c>
      <c r="J2885" s="4">
        <v>1088.33</v>
      </c>
      <c r="K2885" s="4">
        <v>1025</v>
      </c>
      <c r="L2885" s="4">
        <v>34505.639624999996</v>
      </c>
    </row>
    <row r="2886" spans="1:12" s="2" customFormat="1" ht="39.950000000000003" customHeight="1" x14ac:dyDescent="0.25">
      <c r="A2886" s="3" t="s">
        <v>3753</v>
      </c>
      <c r="B2886" s="3" t="s">
        <v>421</v>
      </c>
      <c r="C2886" s="3" t="s">
        <v>575</v>
      </c>
      <c r="D2886" s="3" t="s">
        <v>216</v>
      </c>
      <c r="E2886" s="3" t="str">
        <f>VLOOKUP($A2886,[1]Consolidado!$C$2:$H$3834,4,FALSE)</f>
        <v>Activo</v>
      </c>
      <c r="F2886" s="3" t="str">
        <f>VLOOKUP($A2886,[1]Consolidado!$C$2:$H$3834,6,FALSE)</f>
        <v>Fijo</v>
      </c>
      <c r="G2886" s="4">
        <v>26254</v>
      </c>
      <c r="H2886" s="4">
        <v>0</v>
      </c>
      <c r="I2886" s="4">
        <v>0</v>
      </c>
      <c r="J2886" s="4">
        <v>753.49</v>
      </c>
      <c r="K2886" s="4">
        <v>17031.509999999998</v>
      </c>
      <c r="L2886" s="4">
        <v>8469</v>
      </c>
    </row>
    <row r="2887" spans="1:12" s="2" customFormat="1" ht="39.950000000000003" customHeight="1" x14ac:dyDescent="0.25">
      <c r="A2887" s="3" t="s">
        <v>3754</v>
      </c>
      <c r="B2887" s="3" t="s">
        <v>422</v>
      </c>
      <c r="C2887" s="3" t="s">
        <v>4000</v>
      </c>
      <c r="D2887" s="3" t="s">
        <v>24</v>
      </c>
      <c r="E2887" s="3" t="str">
        <f>VLOOKUP($A2887,[1]Consolidado!$C$2:$H$3834,4,FALSE)</f>
        <v>Activo</v>
      </c>
      <c r="F2887" s="3" t="str">
        <f>VLOOKUP($A2887,[1]Consolidado!$C$2:$H$3834,6,FALSE)</f>
        <v>Fijo</v>
      </c>
      <c r="G2887" s="4">
        <v>37574</v>
      </c>
      <c r="H2887" s="4">
        <v>100.25687499999913</v>
      </c>
      <c r="I2887" s="4">
        <v>1142.25</v>
      </c>
      <c r="J2887" s="4">
        <v>1078.3699999999999</v>
      </c>
      <c r="K2887" s="4">
        <v>8301.23</v>
      </c>
      <c r="L2887" s="4">
        <v>26951.893124999999</v>
      </c>
    </row>
    <row r="2888" spans="1:12" s="2" customFormat="1" ht="39.950000000000003" customHeight="1" x14ac:dyDescent="0.25">
      <c r="A2888" s="3" t="s">
        <v>3755</v>
      </c>
      <c r="B2888" s="3" t="s">
        <v>422</v>
      </c>
      <c r="C2888" s="3" t="s">
        <v>4309</v>
      </c>
      <c r="D2888" s="3" t="s">
        <v>203</v>
      </c>
      <c r="E2888" s="3" t="str">
        <f>VLOOKUP($A2888,[1]Consolidado!$C$2:$H$3834,4,FALSE)</f>
        <v>Activo</v>
      </c>
      <c r="F2888" s="3" t="str">
        <f>VLOOKUP($A2888,[1]Consolidado!$C$2:$H$3834,6,FALSE)</f>
        <v>Fijo</v>
      </c>
      <c r="G2888" s="4">
        <v>115470</v>
      </c>
      <c r="H2888" s="4">
        <v>15744.367291666669</v>
      </c>
      <c r="I2888" s="4">
        <v>3510.29</v>
      </c>
      <c r="J2888" s="4">
        <v>3313.99</v>
      </c>
      <c r="K2888" s="4">
        <v>2221.8000000000002</v>
      </c>
      <c r="L2888" s="4">
        <v>90679.552708333329</v>
      </c>
    </row>
    <row r="2889" spans="1:12" s="2" customFormat="1" ht="39.950000000000003" customHeight="1" x14ac:dyDescent="0.25">
      <c r="A2889" s="3" t="s">
        <v>3756</v>
      </c>
      <c r="B2889" s="3" t="s">
        <v>422</v>
      </c>
      <c r="C2889" s="3" t="s">
        <v>582</v>
      </c>
      <c r="D2889" s="3" t="s">
        <v>462</v>
      </c>
      <c r="E2889" s="3" t="str">
        <f>VLOOKUP($A2889,[1]Consolidado!$C$2:$H$3834,4,FALSE)</f>
        <v>Activo</v>
      </c>
      <c r="F2889" s="3" t="str">
        <f>VLOOKUP($A2889,[1]Consolidado!$C$2:$H$3834,6,FALSE)</f>
        <v>Fijo</v>
      </c>
      <c r="G2889" s="4">
        <v>58757</v>
      </c>
      <c r="H2889" s="4">
        <v>3252.7418333333335</v>
      </c>
      <c r="I2889" s="4">
        <v>1786.21</v>
      </c>
      <c r="J2889" s="4">
        <v>1686.33</v>
      </c>
      <c r="K2889" s="4">
        <v>4525</v>
      </c>
      <c r="L2889" s="4">
        <v>47506.718166666666</v>
      </c>
    </row>
    <row r="2890" spans="1:12" s="2" customFormat="1" ht="39.950000000000003" customHeight="1" x14ac:dyDescent="0.25">
      <c r="A2890" s="3" t="s">
        <v>3757</v>
      </c>
      <c r="B2890" s="3" t="s">
        <v>421</v>
      </c>
      <c r="C2890" s="3" t="s">
        <v>673</v>
      </c>
      <c r="D2890" s="3" t="s">
        <v>216</v>
      </c>
      <c r="E2890" s="3" t="str">
        <f>VLOOKUP($A2890,[1]Consolidado!$C$2:$H$3834,4,FALSE)</f>
        <v>Activo</v>
      </c>
      <c r="F2890" s="3" t="str">
        <f>VLOOKUP($A2890,[1]Consolidado!$C$2:$H$3834,6,FALSE)</f>
        <v>Fijo</v>
      </c>
      <c r="G2890" s="4">
        <v>55012</v>
      </c>
      <c r="H2890" s="4">
        <v>2561.3698750000008</v>
      </c>
      <c r="I2890" s="4">
        <v>1672.36</v>
      </c>
      <c r="J2890" s="4">
        <v>1578.84</v>
      </c>
      <c r="K2890" s="4">
        <v>14064.53</v>
      </c>
      <c r="L2890" s="4">
        <v>35134.900125</v>
      </c>
    </row>
    <row r="2891" spans="1:12" s="2" customFormat="1" ht="39.950000000000003" customHeight="1" x14ac:dyDescent="0.25">
      <c r="A2891" s="3" t="s">
        <v>3758</v>
      </c>
      <c r="B2891" s="3" t="s">
        <v>422</v>
      </c>
      <c r="C2891" s="3" t="s">
        <v>635</v>
      </c>
      <c r="D2891" s="3" t="s">
        <v>330</v>
      </c>
      <c r="E2891" s="3" t="str">
        <f>VLOOKUP($A2891,[1]Consolidado!$C$2:$H$3834,4,FALSE)</f>
        <v>Activo</v>
      </c>
      <c r="F2891" s="3" t="str">
        <f>VLOOKUP($A2891,[1]Consolidado!$C$2:$H$3834,6,FALSE)</f>
        <v>Fijo</v>
      </c>
      <c r="G2891" s="4">
        <v>62619</v>
      </c>
      <c r="H2891" s="4">
        <v>3979.4918333333335</v>
      </c>
      <c r="I2891" s="4">
        <v>1903.62</v>
      </c>
      <c r="J2891" s="4">
        <v>1797.17</v>
      </c>
      <c r="K2891" s="4">
        <v>25</v>
      </c>
      <c r="L2891" s="4">
        <v>54913.718166666666</v>
      </c>
    </row>
    <row r="2892" spans="1:12" s="2" customFormat="1" ht="39.950000000000003" customHeight="1" x14ac:dyDescent="0.25">
      <c r="A2892" s="3" t="s">
        <v>3759</v>
      </c>
      <c r="B2892" s="3" t="s">
        <v>421</v>
      </c>
      <c r="C2892" s="3" t="s">
        <v>4044</v>
      </c>
      <c r="D2892" s="3" t="s">
        <v>234</v>
      </c>
      <c r="E2892" s="3" t="str">
        <f>VLOOKUP($A2892,[1]Consolidado!$C$2:$H$3834,4,FALSE)</f>
        <v>Activo</v>
      </c>
      <c r="F2892" s="3" t="str">
        <f>VLOOKUP($A2892,[1]Consolidado!$C$2:$H$3834,6,FALSE)</f>
        <v>Fijo</v>
      </c>
      <c r="G2892" s="4">
        <v>42075</v>
      </c>
      <c r="H2892" s="4">
        <v>735.50537499999916</v>
      </c>
      <c r="I2892" s="4">
        <v>1279.08</v>
      </c>
      <c r="J2892" s="4">
        <v>1207.55</v>
      </c>
      <c r="K2892" s="4">
        <v>21448.5</v>
      </c>
      <c r="L2892" s="4">
        <v>17404.364624999995</v>
      </c>
    </row>
    <row r="2893" spans="1:12" s="2" customFormat="1" ht="39.950000000000003" customHeight="1" x14ac:dyDescent="0.25">
      <c r="A2893" s="3" t="s">
        <v>3760</v>
      </c>
      <c r="B2893" s="3" t="s">
        <v>421</v>
      </c>
      <c r="C2893" s="3" t="s">
        <v>635</v>
      </c>
      <c r="D2893" s="3" t="s">
        <v>330</v>
      </c>
      <c r="E2893" s="3" t="str">
        <f>VLOOKUP($A2893,[1]Consolidado!$C$2:$H$3834,4,FALSE)</f>
        <v>Activo</v>
      </c>
      <c r="F2893" s="3" t="str">
        <f>VLOOKUP($A2893,[1]Consolidado!$C$2:$H$3834,6,FALSE)</f>
        <v>Fijo</v>
      </c>
      <c r="G2893" s="4">
        <v>62619</v>
      </c>
      <c r="H2893" s="4">
        <v>3979.4918333333335</v>
      </c>
      <c r="I2893" s="4">
        <v>1903.62</v>
      </c>
      <c r="J2893" s="4">
        <v>1797.17</v>
      </c>
      <c r="K2893" s="4">
        <v>1025</v>
      </c>
      <c r="L2893" s="4">
        <v>53913.718166666666</v>
      </c>
    </row>
    <row r="2894" spans="1:12" s="2" customFormat="1" ht="39.950000000000003" customHeight="1" x14ac:dyDescent="0.25">
      <c r="A2894" s="3" t="s">
        <v>3761</v>
      </c>
      <c r="B2894" s="3" t="s">
        <v>422</v>
      </c>
      <c r="C2894" s="3" t="s">
        <v>3980</v>
      </c>
      <c r="D2894" s="3" t="s">
        <v>291</v>
      </c>
      <c r="E2894" s="3" t="str">
        <f>VLOOKUP($A2894,[1]Consolidado!$C$2:$H$3834,4,FALSE)</f>
        <v>Activo</v>
      </c>
      <c r="F2894" s="3" t="str">
        <f>VLOOKUP($A2894,[1]Consolidado!$C$2:$H$3834,6,FALSE)</f>
        <v>Fijo</v>
      </c>
      <c r="G2894" s="4">
        <v>58757</v>
      </c>
      <c r="H2894" s="4">
        <v>3252.7418333333335</v>
      </c>
      <c r="I2894" s="4">
        <v>1786.21</v>
      </c>
      <c r="J2894" s="4">
        <v>1686.33</v>
      </c>
      <c r="K2894" s="4">
        <v>8429</v>
      </c>
      <c r="L2894" s="4">
        <v>43602.718166666666</v>
      </c>
    </row>
    <row r="2895" spans="1:12" s="2" customFormat="1" ht="39.950000000000003" customHeight="1" x14ac:dyDescent="0.25">
      <c r="A2895" s="3" t="s">
        <v>3762</v>
      </c>
      <c r="B2895" s="3" t="s">
        <v>422</v>
      </c>
      <c r="C2895" s="3" t="s">
        <v>674</v>
      </c>
      <c r="D2895" s="3" t="s">
        <v>274</v>
      </c>
      <c r="E2895" s="3" t="str">
        <f>VLOOKUP($A2895,[1]Consolidado!$C$2:$H$3834,4,FALSE)</f>
        <v>Activo</v>
      </c>
      <c r="F2895" s="3" t="str">
        <f>VLOOKUP($A2895,[1]Consolidado!$C$2:$H$3834,6,FALSE)</f>
        <v>Fijo</v>
      </c>
      <c r="G2895" s="4">
        <v>64671</v>
      </c>
      <c r="H2895" s="4">
        <v>4365.6378333333341</v>
      </c>
      <c r="I2895" s="4">
        <v>1966</v>
      </c>
      <c r="J2895" s="4">
        <v>1856.06</v>
      </c>
      <c r="K2895" s="4">
        <v>15282.18</v>
      </c>
      <c r="L2895" s="4">
        <v>41201.122166666668</v>
      </c>
    </row>
    <row r="2896" spans="1:12" s="2" customFormat="1" ht="39.950000000000003" customHeight="1" x14ac:dyDescent="0.25">
      <c r="A2896" s="3" t="s">
        <v>3763</v>
      </c>
      <c r="B2896" s="3" t="s">
        <v>421</v>
      </c>
      <c r="C2896" s="3" t="s">
        <v>580</v>
      </c>
      <c r="D2896" s="3" t="s">
        <v>470</v>
      </c>
      <c r="E2896" s="3" t="str">
        <f>VLOOKUP($A2896,[1]Consolidado!$C$2:$H$3834,4,FALSE)</f>
        <v>Activo</v>
      </c>
      <c r="F2896" s="3" t="str">
        <f>VLOOKUP($A2896,[1]Consolidado!$C$2:$H$3834,6,FALSE)</f>
        <v>Fijo</v>
      </c>
      <c r="G2896" s="4">
        <v>26254</v>
      </c>
      <c r="H2896" s="4">
        <v>0</v>
      </c>
      <c r="I2896" s="4">
        <v>0</v>
      </c>
      <c r="J2896" s="4">
        <v>753.49</v>
      </c>
      <c r="K2896" s="4">
        <v>25</v>
      </c>
      <c r="L2896" s="4">
        <v>25475.51</v>
      </c>
    </row>
    <row r="2897" spans="1:12" s="2" customFormat="1" ht="39.950000000000003" customHeight="1" x14ac:dyDescent="0.25">
      <c r="A2897" s="3" t="s">
        <v>3764</v>
      </c>
      <c r="B2897" s="3" t="s">
        <v>421</v>
      </c>
      <c r="C2897" s="3" t="s">
        <v>672</v>
      </c>
      <c r="D2897" s="3" t="s">
        <v>193</v>
      </c>
      <c r="E2897" s="3" t="str">
        <f>VLOOKUP($A2897,[1]Consolidado!$C$2:$H$3834,4,FALSE)</f>
        <v>Activo</v>
      </c>
      <c r="F2897" s="3" t="str">
        <f>VLOOKUP($A2897,[1]Consolidado!$C$2:$H$3834,6,FALSE)</f>
        <v>Fijo</v>
      </c>
      <c r="G2897" s="4">
        <v>97719</v>
      </c>
      <c r="H2897" s="4">
        <v>11568.887291666668</v>
      </c>
      <c r="I2897" s="4">
        <v>2970.66</v>
      </c>
      <c r="J2897" s="4">
        <v>2804.54</v>
      </c>
      <c r="K2897" s="4">
        <v>5754.4000000000005</v>
      </c>
      <c r="L2897" s="4">
        <v>74620.512708333335</v>
      </c>
    </row>
    <row r="2898" spans="1:12" s="2" customFormat="1" ht="39.950000000000003" customHeight="1" x14ac:dyDescent="0.25">
      <c r="A2898" s="3" t="s">
        <v>3765</v>
      </c>
      <c r="B2898" s="3" t="s">
        <v>421</v>
      </c>
      <c r="C2898" s="3" t="s">
        <v>3980</v>
      </c>
      <c r="D2898" s="3" t="s">
        <v>302</v>
      </c>
      <c r="E2898" s="3" t="str">
        <f>VLOOKUP($A2898,[1]Consolidado!$C$2:$H$3834,4,FALSE)</f>
        <v>Activo</v>
      </c>
      <c r="F2898" s="3" t="str">
        <f>VLOOKUP($A2898,[1]Consolidado!$C$2:$H$3834,6,FALSE)</f>
        <v>Fijo</v>
      </c>
      <c r="G2898" s="4">
        <v>58757</v>
      </c>
      <c r="H2898" s="4">
        <v>3252.7418333333335</v>
      </c>
      <c r="I2898" s="4">
        <v>1786.21</v>
      </c>
      <c r="J2898" s="4">
        <v>1686.33</v>
      </c>
      <c r="K2898" s="4">
        <v>625</v>
      </c>
      <c r="L2898" s="4">
        <v>51406.718166666666</v>
      </c>
    </row>
    <row r="2899" spans="1:12" s="2" customFormat="1" ht="39.950000000000003" customHeight="1" x14ac:dyDescent="0.25">
      <c r="A2899" s="3" t="s">
        <v>3766</v>
      </c>
      <c r="B2899" s="3" t="s">
        <v>421</v>
      </c>
      <c r="C2899" s="3" t="s">
        <v>3977</v>
      </c>
      <c r="D2899" s="3" t="s">
        <v>194</v>
      </c>
      <c r="E2899" s="3" t="str">
        <f>VLOOKUP($A2899,[1]Consolidado!$C$2:$H$3834,4,FALSE)</f>
        <v>Activo</v>
      </c>
      <c r="F2899" s="3" t="str">
        <f>VLOOKUP($A2899,[1]Consolidado!$C$2:$H$3834,6,FALSE)</f>
        <v>Fijo</v>
      </c>
      <c r="G2899" s="4">
        <v>73028</v>
      </c>
      <c r="H2899" s="4">
        <v>5938.2598333333344</v>
      </c>
      <c r="I2899" s="4">
        <v>2220.0500000000002</v>
      </c>
      <c r="J2899" s="4">
        <v>2095.9</v>
      </c>
      <c r="K2899" s="4">
        <v>9240</v>
      </c>
      <c r="L2899" s="4">
        <v>53533.790166666666</v>
      </c>
    </row>
    <row r="2900" spans="1:12" s="2" customFormat="1" ht="39.950000000000003" customHeight="1" x14ac:dyDescent="0.25">
      <c r="A2900" s="3" t="s">
        <v>3767</v>
      </c>
      <c r="B2900" s="3" t="s">
        <v>422</v>
      </c>
      <c r="C2900" s="3" t="s">
        <v>635</v>
      </c>
      <c r="D2900" s="3" t="s">
        <v>330</v>
      </c>
      <c r="E2900" s="3" t="str">
        <f>VLOOKUP($A2900,[1]Consolidado!$C$2:$H$3834,4,FALSE)</f>
        <v>Activo</v>
      </c>
      <c r="F2900" s="3" t="str">
        <f>VLOOKUP($A2900,[1]Consolidado!$C$2:$H$3834,6,FALSE)</f>
        <v>Fijo</v>
      </c>
      <c r="G2900" s="4">
        <v>62620</v>
      </c>
      <c r="H2900" s="4">
        <v>3979.6818333333322</v>
      </c>
      <c r="I2900" s="4">
        <v>1903.65</v>
      </c>
      <c r="J2900" s="4">
        <v>1797.19</v>
      </c>
      <c r="K2900" s="4">
        <v>25</v>
      </c>
      <c r="L2900" s="4">
        <v>54914.47816666666</v>
      </c>
    </row>
    <row r="2901" spans="1:12" s="2" customFormat="1" ht="39.950000000000003" customHeight="1" x14ac:dyDescent="0.25">
      <c r="A2901" s="3" t="s">
        <v>3768</v>
      </c>
      <c r="B2901" s="3" t="s">
        <v>421</v>
      </c>
      <c r="C2901" s="3" t="s">
        <v>635</v>
      </c>
      <c r="D2901" s="3" t="s">
        <v>330</v>
      </c>
      <c r="E2901" s="3" t="str">
        <f>VLOOKUP($A2901,[1]Consolidado!$C$2:$H$3834,4,FALSE)</f>
        <v>Activo</v>
      </c>
      <c r="F2901" s="3" t="str">
        <f>VLOOKUP($A2901,[1]Consolidado!$C$2:$H$3834,6,FALSE)</f>
        <v>Fijo</v>
      </c>
      <c r="G2901" s="4">
        <v>62620</v>
      </c>
      <c r="H2901" s="4">
        <v>3636.5898333333316</v>
      </c>
      <c r="I2901" s="4">
        <v>1903.65</v>
      </c>
      <c r="J2901" s="4">
        <v>1797.19</v>
      </c>
      <c r="K2901" s="4">
        <v>15208.22</v>
      </c>
      <c r="L2901" s="4">
        <v>40074.350166666663</v>
      </c>
    </row>
    <row r="2902" spans="1:12" s="2" customFormat="1" ht="39.950000000000003" customHeight="1" x14ac:dyDescent="0.25">
      <c r="A2902" s="3" t="s">
        <v>3769</v>
      </c>
      <c r="B2902" s="3" t="s">
        <v>422</v>
      </c>
      <c r="C2902" s="3" t="s">
        <v>4058</v>
      </c>
      <c r="D2902" s="3" t="s">
        <v>394</v>
      </c>
      <c r="E2902" s="3" t="str">
        <f>VLOOKUP($A2902,[1]Consolidado!$C$2:$H$3834,4,FALSE)</f>
        <v>Activo</v>
      </c>
      <c r="F2902" s="3" t="str">
        <f>VLOOKUP($A2902,[1]Consolidado!$C$2:$H$3834,6,FALSE)</f>
        <v>Fijo</v>
      </c>
      <c r="G2902" s="4">
        <v>80063</v>
      </c>
      <c r="H2902" s="4">
        <v>7415.7547916666663</v>
      </c>
      <c r="I2902" s="4">
        <v>2433.92</v>
      </c>
      <c r="J2902" s="4">
        <v>2297.81</v>
      </c>
      <c r="K2902" s="4">
        <v>10172.530000000001</v>
      </c>
      <c r="L2902" s="4">
        <v>57742.985208333339</v>
      </c>
    </row>
    <row r="2903" spans="1:12" s="2" customFormat="1" ht="39.950000000000003" customHeight="1" x14ac:dyDescent="0.25">
      <c r="A2903" s="3" t="s">
        <v>3770</v>
      </c>
      <c r="B2903" s="3" t="s">
        <v>421</v>
      </c>
      <c r="C2903" s="3" t="s">
        <v>606</v>
      </c>
      <c r="D2903" s="3" t="s">
        <v>38</v>
      </c>
      <c r="E2903" s="3" t="str">
        <f>VLOOKUP($A2903,[1]Consolidado!$C$2:$H$3834,4,FALSE)</f>
        <v>Activo</v>
      </c>
      <c r="F2903" s="3" t="str">
        <f>VLOOKUP($A2903,[1]Consolidado!$C$2:$H$3834,6,FALSE)</f>
        <v>Fijo</v>
      </c>
      <c r="G2903" s="4">
        <v>24273</v>
      </c>
      <c r="H2903" s="4">
        <v>0</v>
      </c>
      <c r="I2903" s="4">
        <v>0</v>
      </c>
      <c r="J2903" s="4">
        <v>696.64</v>
      </c>
      <c r="K2903" s="4">
        <v>7736.3099999999995</v>
      </c>
      <c r="L2903" s="4">
        <v>15840.050000000001</v>
      </c>
    </row>
    <row r="2904" spans="1:12" s="2" customFormat="1" ht="39.950000000000003" customHeight="1" x14ac:dyDescent="0.25">
      <c r="A2904" s="3" t="s">
        <v>3771</v>
      </c>
      <c r="B2904" s="3" t="s">
        <v>421</v>
      </c>
      <c r="C2904" s="3" t="s">
        <v>606</v>
      </c>
      <c r="D2904" s="3" t="s">
        <v>395</v>
      </c>
      <c r="E2904" s="3" t="str">
        <f>VLOOKUP($A2904,[1]Consolidado!$C$2:$H$3834,4,FALSE)</f>
        <v>Activo</v>
      </c>
      <c r="F2904" s="3" t="str">
        <f>VLOOKUP($A2904,[1]Consolidado!$C$2:$H$3834,6,FALSE)</f>
        <v>Fijo</v>
      </c>
      <c r="G2904" s="4">
        <v>24273</v>
      </c>
      <c r="H2904" s="4">
        <v>0</v>
      </c>
      <c r="I2904" s="4">
        <v>0</v>
      </c>
      <c r="J2904" s="4">
        <v>696.64</v>
      </c>
      <c r="K2904" s="4">
        <v>11941.15</v>
      </c>
      <c r="L2904" s="4">
        <v>11635.210000000001</v>
      </c>
    </row>
    <row r="2905" spans="1:12" s="2" customFormat="1" ht="39.950000000000003" customHeight="1" x14ac:dyDescent="0.25">
      <c r="A2905" s="3" t="s">
        <v>3772</v>
      </c>
      <c r="B2905" s="3" t="s">
        <v>422</v>
      </c>
      <c r="C2905" s="3" t="s">
        <v>578</v>
      </c>
      <c r="D2905" s="3" t="s">
        <v>403</v>
      </c>
      <c r="E2905" s="3" t="str">
        <f>VLOOKUP($A2905,[1]Consolidado!$C$2:$H$3834,4,FALSE)</f>
        <v>Activo</v>
      </c>
      <c r="F2905" s="3" t="str">
        <f>VLOOKUP($A2905,[1]Consolidado!$C$2:$H$3834,6,FALSE)</f>
        <v>Fijo</v>
      </c>
      <c r="G2905" s="4">
        <v>37921</v>
      </c>
      <c r="H2905" s="4">
        <v>149.23037499999919</v>
      </c>
      <c r="I2905" s="4">
        <v>1152.8</v>
      </c>
      <c r="J2905" s="4">
        <v>1088.33</v>
      </c>
      <c r="K2905" s="4">
        <v>25</v>
      </c>
      <c r="L2905" s="4">
        <v>35505.639624999996</v>
      </c>
    </row>
    <row r="2906" spans="1:12" s="2" customFormat="1" ht="39.950000000000003" customHeight="1" x14ac:dyDescent="0.25">
      <c r="A2906" s="3" t="s">
        <v>3773</v>
      </c>
      <c r="B2906" s="3" t="s">
        <v>421</v>
      </c>
      <c r="C2906" s="3" t="s">
        <v>635</v>
      </c>
      <c r="D2906" s="3" t="s">
        <v>330</v>
      </c>
      <c r="E2906" s="3" t="str">
        <f>VLOOKUP($A2906,[1]Consolidado!$C$2:$H$3834,4,FALSE)</f>
        <v>Activo</v>
      </c>
      <c r="F2906" s="3" t="str">
        <f>VLOOKUP($A2906,[1]Consolidado!$C$2:$H$3834,6,FALSE)</f>
        <v>Fijo</v>
      </c>
      <c r="G2906" s="4">
        <v>62620</v>
      </c>
      <c r="H2906" s="4">
        <v>3979.6818333333322</v>
      </c>
      <c r="I2906" s="4">
        <v>1903.65</v>
      </c>
      <c r="J2906" s="4">
        <v>1797.19</v>
      </c>
      <c r="K2906" s="4">
        <v>25</v>
      </c>
      <c r="L2906" s="4">
        <v>54914.47816666666</v>
      </c>
    </row>
    <row r="2907" spans="1:12" s="2" customFormat="1" ht="39.950000000000003" customHeight="1" x14ac:dyDescent="0.25">
      <c r="A2907" s="3" t="s">
        <v>3774</v>
      </c>
      <c r="B2907" s="3" t="s">
        <v>422</v>
      </c>
      <c r="C2907" s="3" t="s">
        <v>4094</v>
      </c>
      <c r="D2907" s="3" t="s">
        <v>247</v>
      </c>
      <c r="E2907" s="3" t="str">
        <f>VLOOKUP($A2907,[1]Consolidado!$C$2:$H$3834,4,FALSE)</f>
        <v>Activo</v>
      </c>
      <c r="F2907" s="3" t="str">
        <f>VLOOKUP($A2907,[1]Consolidado!$C$2:$H$3834,6,FALSE)</f>
        <v>Fijo</v>
      </c>
      <c r="G2907" s="4">
        <v>50224</v>
      </c>
      <c r="H2907" s="4">
        <v>1885.6138749999998</v>
      </c>
      <c r="I2907" s="4">
        <v>1526.81</v>
      </c>
      <c r="J2907" s="4">
        <v>1441.43</v>
      </c>
      <c r="K2907" s="4">
        <v>10599.54</v>
      </c>
      <c r="L2907" s="4">
        <v>34770.606124999998</v>
      </c>
    </row>
    <row r="2908" spans="1:12" s="2" customFormat="1" ht="39.950000000000003" customHeight="1" x14ac:dyDescent="0.25">
      <c r="A2908" s="3" t="s">
        <v>3775</v>
      </c>
      <c r="B2908" s="3" t="s">
        <v>422</v>
      </c>
      <c r="C2908" s="3" t="s">
        <v>4000</v>
      </c>
      <c r="D2908" s="3" t="s">
        <v>92</v>
      </c>
      <c r="E2908" s="3" t="str">
        <f>VLOOKUP($A2908,[1]Consolidado!$C$2:$H$3834,4,FALSE)</f>
        <v>Activo</v>
      </c>
      <c r="F2908" s="3" t="str">
        <f>VLOOKUP($A2908,[1]Consolidado!$C$2:$H$3834,6,FALSE)</f>
        <v>Fijo</v>
      </c>
      <c r="G2908" s="4">
        <v>37574</v>
      </c>
      <c r="H2908" s="4">
        <v>100.25687499999913</v>
      </c>
      <c r="I2908" s="4">
        <v>1142.25</v>
      </c>
      <c r="J2908" s="4">
        <v>1078.3699999999999</v>
      </c>
      <c r="K2908" s="4">
        <v>2837.4</v>
      </c>
      <c r="L2908" s="4">
        <v>32415.723124999997</v>
      </c>
    </row>
    <row r="2909" spans="1:12" s="2" customFormat="1" ht="39.950000000000003" customHeight="1" x14ac:dyDescent="0.25">
      <c r="A2909" s="3" t="s">
        <v>3776</v>
      </c>
      <c r="B2909" s="3" t="s">
        <v>421</v>
      </c>
      <c r="C2909" s="3" t="s">
        <v>581</v>
      </c>
      <c r="D2909" s="3" t="s">
        <v>413</v>
      </c>
      <c r="E2909" s="3" t="str">
        <f>VLOOKUP($A2909,[1]Consolidado!$C$2:$H$3834,4,FALSE)</f>
        <v>Activo</v>
      </c>
      <c r="F2909" s="3" t="str">
        <f>VLOOKUP($A2909,[1]Consolidado!$C$2:$H$3834,6,FALSE)</f>
        <v>Fijo</v>
      </c>
      <c r="G2909" s="4">
        <v>44730</v>
      </c>
      <c r="H2909" s="4">
        <v>852.89987499999995</v>
      </c>
      <c r="I2909" s="4">
        <v>1359.79</v>
      </c>
      <c r="J2909" s="4">
        <v>1283.75</v>
      </c>
      <c r="K2909" s="4">
        <v>16641.02</v>
      </c>
      <c r="L2909" s="4">
        <v>24592.540124999996</v>
      </c>
    </row>
    <row r="2910" spans="1:12" s="2" customFormat="1" ht="39.950000000000003" customHeight="1" x14ac:dyDescent="0.25">
      <c r="A2910" s="3" t="s">
        <v>3777</v>
      </c>
      <c r="B2910" s="3" t="s">
        <v>421</v>
      </c>
      <c r="C2910" s="3" t="s">
        <v>675</v>
      </c>
      <c r="D2910" s="3" t="s">
        <v>453</v>
      </c>
      <c r="E2910" s="3" t="str">
        <f>VLOOKUP($A2910,[1]Consolidado!$C$2:$H$3834,4,FALSE)</f>
        <v>Activo</v>
      </c>
      <c r="F2910" s="3" t="str">
        <f>VLOOKUP($A2910,[1]Consolidado!$C$2:$H$3834,6,FALSE)</f>
        <v>Fijo</v>
      </c>
      <c r="G2910" s="4">
        <v>36864</v>
      </c>
      <c r="H2910" s="4">
        <v>4.9375000000145518E-2</v>
      </c>
      <c r="I2910" s="4">
        <v>1120.67</v>
      </c>
      <c r="J2910" s="4">
        <v>1058</v>
      </c>
      <c r="K2910" s="4">
        <v>4660.8999999999996</v>
      </c>
      <c r="L2910" s="4">
        <v>30024.380624999998</v>
      </c>
    </row>
    <row r="2911" spans="1:12" s="2" customFormat="1" ht="39.950000000000003" customHeight="1" x14ac:dyDescent="0.25">
      <c r="A2911" s="3" t="s">
        <v>3778</v>
      </c>
      <c r="B2911" s="3" t="s">
        <v>421</v>
      </c>
      <c r="C2911" s="3" t="s">
        <v>643</v>
      </c>
      <c r="D2911" s="3" t="s">
        <v>311</v>
      </c>
      <c r="E2911" s="3" t="str">
        <f>VLOOKUP($A2911,[1]Consolidado!$C$2:$H$3834,4,FALSE)</f>
        <v>Activo</v>
      </c>
      <c r="F2911" s="3" t="str">
        <f>VLOOKUP($A2911,[1]Consolidado!$C$2:$H$3834,6,FALSE)</f>
        <v>Fijo</v>
      </c>
      <c r="G2911" s="4">
        <v>46965</v>
      </c>
      <c r="H2911" s="4">
        <v>1425.6538750000007</v>
      </c>
      <c r="I2911" s="4">
        <v>1427.74</v>
      </c>
      <c r="J2911" s="4">
        <v>1347.9</v>
      </c>
      <c r="K2911" s="4">
        <v>20438.599999999999</v>
      </c>
      <c r="L2911" s="4">
        <v>22325.106124999998</v>
      </c>
    </row>
    <row r="2912" spans="1:12" s="2" customFormat="1" ht="39.950000000000003" customHeight="1" x14ac:dyDescent="0.25">
      <c r="A2912" s="3" t="s">
        <v>3779</v>
      </c>
      <c r="B2912" s="3" t="s">
        <v>422</v>
      </c>
      <c r="C2912" s="3" t="s">
        <v>579</v>
      </c>
      <c r="D2912" s="3" t="s">
        <v>442</v>
      </c>
      <c r="E2912" s="3" t="str">
        <f>VLOOKUP($A2912,[1]Consolidado!$C$2:$H$3834,4,FALSE)</f>
        <v>Activo</v>
      </c>
      <c r="F2912" s="3" t="str">
        <f>VLOOKUP($A2912,[1]Consolidado!$C$2:$H$3834,6,FALSE)</f>
        <v>Fijo</v>
      </c>
      <c r="G2912" s="4">
        <v>54453</v>
      </c>
      <c r="H2912" s="4">
        <v>2482.4743749999993</v>
      </c>
      <c r="I2912" s="4">
        <v>1655.37</v>
      </c>
      <c r="J2912" s="4">
        <v>1562.8</v>
      </c>
      <c r="K2912" s="4">
        <v>1613.8</v>
      </c>
      <c r="L2912" s="4">
        <v>47138.555624999994</v>
      </c>
    </row>
    <row r="2913" spans="1:12" s="2" customFormat="1" ht="39.950000000000003" customHeight="1" x14ac:dyDescent="0.25">
      <c r="A2913" s="3" t="s">
        <v>3780</v>
      </c>
      <c r="B2913" s="3" t="s">
        <v>421</v>
      </c>
      <c r="C2913" s="3" t="s">
        <v>643</v>
      </c>
      <c r="D2913" s="3" t="s">
        <v>311</v>
      </c>
      <c r="E2913" s="3" t="str">
        <f>VLOOKUP($A2913,[1]Consolidado!$C$2:$H$3834,4,FALSE)</f>
        <v>Cancelado</v>
      </c>
      <c r="F2913" s="3" t="str">
        <f>VLOOKUP($A2913,[1]Consolidado!$C$2:$H$3834,6,FALSE)</f>
        <v>Fijo</v>
      </c>
      <c r="G2913" s="4">
        <v>46965</v>
      </c>
      <c r="H2913" s="4">
        <v>1168.3348750000005</v>
      </c>
      <c r="I2913" s="4">
        <v>1427.74</v>
      </c>
      <c r="J2913" s="4">
        <v>1347.9</v>
      </c>
      <c r="K2913" s="4">
        <v>9427.08</v>
      </c>
      <c r="L2913" s="4">
        <v>33593.945124999998</v>
      </c>
    </row>
    <row r="2914" spans="1:12" s="2" customFormat="1" ht="39.950000000000003" customHeight="1" x14ac:dyDescent="0.25">
      <c r="A2914" s="3" t="s">
        <v>3781</v>
      </c>
      <c r="B2914" s="3" t="s">
        <v>421</v>
      </c>
      <c r="C2914" s="3" t="s">
        <v>577</v>
      </c>
      <c r="D2914" s="3" t="s">
        <v>55</v>
      </c>
      <c r="E2914" s="3" t="str">
        <f>VLOOKUP($A2914,[1]Consolidado!$C$2:$H$3834,4,FALSE)</f>
        <v>Activo</v>
      </c>
      <c r="F2914" s="3" t="str">
        <f>VLOOKUP($A2914,[1]Consolidado!$C$2:$H$3834,6,FALSE)</f>
        <v>Fijo</v>
      </c>
      <c r="G2914" s="4">
        <v>22874</v>
      </c>
      <c r="H2914" s="4">
        <v>0</v>
      </c>
      <c r="I2914" s="4">
        <v>0</v>
      </c>
      <c r="J2914" s="4">
        <v>656.48</v>
      </c>
      <c r="K2914" s="4">
        <v>10610.29</v>
      </c>
      <c r="L2914" s="4">
        <v>11607.23</v>
      </c>
    </row>
    <row r="2915" spans="1:12" s="2" customFormat="1" ht="39.950000000000003" customHeight="1" x14ac:dyDescent="0.25">
      <c r="A2915" s="3" t="s">
        <v>3782</v>
      </c>
      <c r="B2915" s="3" t="s">
        <v>422</v>
      </c>
      <c r="C2915" s="3" t="s">
        <v>4006</v>
      </c>
      <c r="D2915" s="3" t="s">
        <v>58</v>
      </c>
      <c r="E2915" s="3" t="str">
        <f>VLOOKUP($A2915,[1]Consolidado!$C$2:$H$3834,4,FALSE)</f>
        <v>Activo</v>
      </c>
      <c r="F2915" s="3" t="str">
        <f>VLOOKUP($A2915,[1]Consolidado!$C$2:$H$3834,6,FALSE)</f>
        <v>Fijo</v>
      </c>
      <c r="G2915" s="4">
        <v>18687</v>
      </c>
      <c r="H2915" s="4">
        <v>0</v>
      </c>
      <c r="I2915" s="4">
        <v>0</v>
      </c>
      <c r="J2915" s="4">
        <v>536.32000000000005</v>
      </c>
      <c r="K2915" s="4">
        <v>7776.71</v>
      </c>
      <c r="L2915" s="4">
        <v>10373.970000000001</v>
      </c>
    </row>
    <row r="2916" spans="1:12" s="2" customFormat="1" ht="39.950000000000003" customHeight="1" x14ac:dyDescent="0.25">
      <c r="A2916" s="3" t="s">
        <v>3783</v>
      </c>
      <c r="B2916" s="3" t="s">
        <v>422</v>
      </c>
      <c r="C2916" s="3" t="s">
        <v>3996</v>
      </c>
      <c r="D2916" s="3" t="s">
        <v>177</v>
      </c>
      <c r="E2916" s="3" t="str">
        <f>VLOOKUP($A2916,[1]Consolidado!$C$2:$H$3834,4,FALSE)</f>
        <v>Activo</v>
      </c>
      <c r="F2916" s="3" t="str">
        <f>VLOOKUP($A2916,[1]Consolidado!$C$2:$H$3834,6,FALSE)</f>
        <v>Fijo</v>
      </c>
      <c r="G2916" s="4">
        <v>155580</v>
      </c>
      <c r="H2916" s="4">
        <v>25179.242291666669</v>
      </c>
      <c r="I2916" s="4">
        <v>4729.63</v>
      </c>
      <c r="J2916" s="4">
        <v>4465.1499999999996</v>
      </c>
      <c r="K2916" s="4">
        <v>25</v>
      </c>
      <c r="L2916" s="4">
        <v>121180.97770833333</v>
      </c>
    </row>
    <row r="2917" spans="1:12" s="2" customFormat="1" ht="39.950000000000003" customHeight="1" x14ac:dyDescent="0.25">
      <c r="A2917" s="3" t="s">
        <v>3784</v>
      </c>
      <c r="B2917" s="3" t="s">
        <v>422</v>
      </c>
      <c r="C2917" s="3" t="s">
        <v>828</v>
      </c>
      <c r="D2917" s="3" t="s">
        <v>27</v>
      </c>
      <c r="E2917" s="3" t="str">
        <f>VLOOKUP($A2917,[1]Consolidado!$C$2:$H$3834,4,FALSE)</f>
        <v>Activo</v>
      </c>
      <c r="F2917" s="3" t="str">
        <f>VLOOKUP($A2917,[1]Consolidado!$C$2:$H$3834,6,FALSE)</f>
        <v>Fijo</v>
      </c>
      <c r="G2917" s="4">
        <v>64671</v>
      </c>
      <c r="H2917" s="4">
        <v>4365.6378333333341</v>
      </c>
      <c r="I2917" s="4">
        <v>1966</v>
      </c>
      <c r="J2917" s="4">
        <v>1856.06</v>
      </c>
      <c r="K2917" s="4">
        <v>8194.39</v>
      </c>
      <c r="L2917" s="4">
        <v>48288.912166666669</v>
      </c>
    </row>
    <row r="2918" spans="1:12" s="2" customFormat="1" ht="39.950000000000003" customHeight="1" x14ac:dyDescent="0.25">
      <c r="A2918" s="3" t="s">
        <v>3785</v>
      </c>
      <c r="B2918" s="3" t="s">
        <v>422</v>
      </c>
      <c r="C2918" s="3" t="s">
        <v>828</v>
      </c>
      <c r="D2918" s="3" t="s">
        <v>12</v>
      </c>
      <c r="E2918" s="3" t="str">
        <f>VLOOKUP($A2918,[1]Consolidado!$C$2:$H$3834,4,FALSE)</f>
        <v>Activo</v>
      </c>
      <c r="F2918" s="3" t="str">
        <f>VLOOKUP($A2918,[1]Consolidado!$C$2:$H$3834,6,FALSE)</f>
        <v>Fijo</v>
      </c>
      <c r="G2918" s="4">
        <v>64671</v>
      </c>
      <c r="H2918" s="4">
        <v>4365.6378333333341</v>
      </c>
      <c r="I2918" s="4">
        <v>1966</v>
      </c>
      <c r="J2918" s="4">
        <v>1856.06</v>
      </c>
      <c r="K2918" s="4">
        <v>938.6</v>
      </c>
      <c r="L2918" s="4">
        <v>55544.70216666667</v>
      </c>
    </row>
    <row r="2919" spans="1:12" s="2" customFormat="1" ht="39.950000000000003" customHeight="1" x14ac:dyDescent="0.25">
      <c r="A2919" s="3" t="s">
        <v>3786</v>
      </c>
      <c r="B2919" s="3" t="s">
        <v>421</v>
      </c>
      <c r="C2919" s="3" t="s">
        <v>4314</v>
      </c>
      <c r="D2919" s="3" t="s">
        <v>533</v>
      </c>
      <c r="E2919" s="3" t="str">
        <f>VLOOKUP($A2919,[1]Consolidado!$C$2:$H$3834,4,FALSE)</f>
        <v>Activo</v>
      </c>
      <c r="F2919" s="3" t="str">
        <f>VLOOKUP($A2919,[1]Consolidado!$C$2:$H$3834,6,FALSE)</f>
        <v>Fijo</v>
      </c>
      <c r="G2919" s="4">
        <v>107084</v>
      </c>
      <c r="H2919" s="4">
        <v>13771.772291666668</v>
      </c>
      <c r="I2919" s="4">
        <v>3255.35</v>
      </c>
      <c r="J2919" s="4">
        <v>3073.31</v>
      </c>
      <c r="K2919" s="4">
        <v>2438.6</v>
      </c>
      <c r="L2919" s="4">
        <v>84544.967708333323</v>
      </c>
    </row>
    <row r="2920" spans="1:12" s="2" customFormat="1" ht="39.950000000000003" customHeight="1" x14ac:dyDescent="0.25">
      <c r="A2920" s="3" t="s">
        <v>3787</v>
      </c>
      <c r="B2920" s="3" t="s">
        <v>421</v>
      </c>
      <c r="C2920" s="3" t="s">
        <v>4094</v>
      </c>
      <c r="D2920" s="3" t="s">
        <v>247</v>
      </c>
      <c r="E2920" s="3" t="str">
        <f>VLOOKUP($A2920,[1]Consolidado!$C$2:$H$3834,4,FALSE)</f>
        <v>Activo</v>
      </c>
      <c r="F2920" s="3" t="str">
        <f>VLOOKUP($A2920,[1]Consolidado!$C$2:$H$3834,6,FALSE)</f>
        <v>Fijo</v>
      </c>
      <c r="G2920" s="4">
        <v>50224</v>
      </c>
      <c r="H2920" s="4">
        <v>1628.2948750000012</v>
      </c>
      <c r="I2920" s="4">
        <v>1526.81</v>
      </c>
      <c r="J2920" s="4">
        <v>1441.43</v>
      </c>
      <c r="K2920" s="4">
        <v>8053.35</v>
      </c>
      <c r="L2920" s="4">
        <v>37574.115125000004</v>
      </c>
    </row>
    <row r="2921" spans="1:12" s="2" customFormat="1" ht="39.950000000000003" customHeight="1" x14ac:dyDescent="0.25">
      <c r="A2921" s="3" t="s">
        <v>3788</v>
      </c>
      <c r="B2921" s="3" t="s">
        <v>422</v>
      </c>
      <c r="C2921" s="3" t="s">
        <v>643</v>
      </c>
      <c r="D2921" s="3" t="s">
        <v>311</v>
      </c>
      <c r="E2921" s="3" t="str">
        <f>VLOOKUP($A2921,[1]Consolidado!$C$2:$H$3834,4,FALSE)</f>
        <v>Activo</v>
      </c>
      <c r="F2921" s="3" t="str">
        <f>VLOOKUP($A2921,[1]Consolidado!$C$2:$H$3834,6,FALSE)</f>
        <v>Fijo</v>
      </c>
      <c r="G2921" s="4">
        <v>46965</v>
      </c>
      <c r="H2921" s="4">
        <v>1168.3348750000005</v>
      </c>
      <c r="I2921" s="4">
        <v>1427.74</v>
      </c>
      <c r="J2921" s="4">
        <v>1347.9</v>
      </c>
      <c r="K2921" s="4">
        <v>4977.72</v>
      </c>
      <c r="L2921" s="4">
        <v>38043.305124999999</v>
      </c>
    </row>
    <row r="2922" spans="1:12" s="2" customFormat="1" ht="39.950000000000003" customHeight="1" x14ac:dyDescent="0.25">
      <c r="A2922" s="3" t="s">
        <v>3789</v>
      </c>
      <c r="B2922" s="3" t="s">
        <v>422</v>
      </c>
      <c r="C2922" s="3" t="s">
        <v>3</v>
      </c>
      <c r="D2922" s="3" t="s">
        <v>68</v>
      </c>
      <c r="E2922" s="3" t="str">
        <f>VLOOKUP($A2922,[1]Consolidado!$C$2:$H$3834,4,FALSE)</f>
        <v>Activo</v>
      </c>
      <c r="F2922" s="3" t="str">
        <f>VLOOKUP($A2922,[1]Consolidado!$C$2:$H$3834,6,FALSE)</f>
        <v>Fijo</v>
      </c>
      <c r="G2922" s="4">
        <v>26254</v>
      </c>
      <c r="H2922" s="4">
        <v>0</v>
      </c>
      <c r="I2922" s="4">
        <v>0</v>
      </c>
      <c r="J2922" s="4">
        <v>753.49</v>
      </c>
      <c r="K2922" s="4">
        <v>9899.0499999999993</v>
      </c>
      <c r="L2922" s="4">
        <v>15601.46</v>
      </c>
    </row>
    <row r="2923" spans="1:12" s="2" customFormat="1" ht="39.950000000000003" customHeight="1" x14ac:dyDescent="0.25">
      <c r="A2923" s="3" t="s">
        <v>3790</v>
      </c>
      <c r="B2923" s="3" t="s">
        <v>421</v>
      </c>
      <c r="C2923" s="3" t="s">
        <v>605</v>
      </c>
      <c r="D2923" s="3" t="s">
        <v>358</v>
      </c>
      <c r="E2923" s="3" t="str">
        <f>VLOOKUP($A2923,[1]Consolidado!$C$2:$H$3834,4,FALSE)</f>
        <v>Activo</v>
      </c>
      <c r="F2923" s="3" t="str">
        <f>VLOOKUP($A2923,[1]Consolidado!$C$2:$H$3834,6,FALSE)</f>
        <v>Fijo</v>
      </c>
      <c r="G2923" s="4">
        <v>26254</v>
      </c>
      <c r="H2923" s="4">
        <v>0</v>
      </c>
      <c r="I2923" s="4">
        <v>0</v>
      </c>
      <c r="J2923" s="4">
        <v>753.49</v>
      </c>
      <c r="K2923" s="4">
        <v>1060.4000000000001</v>
      </c>
      <c r="L2923" s="4">
        <v>24440.109999999997</v>
      </c>
    </row>
    <row r="2924" spans="1:12" s="2" customFormat="1" ht="39.950000000000003" customHeight="1" x14ac:dyDescent="0.25">
      <c r="A2924" s="3" t="s">
        <v>3791</v>
      </c>
      <c r="B2924" s="3" t="s">
        <v>422</v>
      </c>
      <c r="C2924" s="3" t="s">
        <v>580</v>
      </c>
      <c r="D2924" s="3" t="s">
        <v>172</v>
      </c>
      <c r="E2924" s="3" t="str">
        <f>VLOOKUP($A2924,[1]Consolidado!$C$2:$H$3834,4,FALSE)</f>
        <v>Activo</v>
      </c>
      <c r="F2924" s="3" t="str">
        <f>VLOOKUP($A2924,[1]Consolidado!$C$2:$H$3834,6,FALSE)</f>
        <v>Fijo</v>
      </c>
      <c r="G2924" s="4">
        <v>26254</v>
      </c>
      <c r="H2924" s="4">
        <v>0</v>
      </c>
      <c r="I2924" s="4">
        <v>0</v>
      </c>
      <c r="J2924" s="4">
        <v>753.49</v>
      </c>
      <c r="K2924" s="4">
        <v>1125</v>
      </c>
      <c r="L2924" s="4">
        <v>24375.51</v>
      </c>
    </row>
    <row r="2925" spans="1:12" s="2" customFormat="1" ht="39.950000000000003" customHeight="1" x14ac:dyDescent="0.25">
      <c r="A2925" s="3" t="s">
        <v>3792</v>
      </c>
      <c r="B2925" s="3" t="s">
        <v>422</v>
      </c>
      <c r="C2925" s="3" t="s">
        <v>676</v>
      </c>
      <c r="D2925" s="3" t="s">
        <v>562</v>
      </c>
      <c r="E2925" s="3" t="str">
        <f>VLOOKUP($A2925,[1]Consolidado!$C$2:$H$3834,4,FALSE)</f>
        <v>Activo</v>
      </c>
      <c r="F2925" s="3" t="str">
        <f>VLOOKUP($A2925,[1]Consolidado!$C$2:$H$3834,6,FALSE)</f>
        <v>Fijo</v>
      </c>
      <c r="G2925" s="4">
        <v>64671</v>
      </c>
      <c r="H2925" s="4">
        <v>4365.6378333333341</v>
      </c>
      <c r="I2925" s="4">
        <v>1966</v>
      </c>
      <c r="J2925" s="4">
        <v>1856.06</v>
      </c>
      <c r="K2925" s="4">
        <v>1331.8</v>
      </c>
      <c r="L2925" s="4">
        <v>55151.502166666665</v>
      </c>
    </row>
    <row r="2926" spans="1:12" s="2" customFormat="1" ht="39.950000000000003" customHeight="1" x14ac:dyDescent="0.25">
      <c r="A2926" s="3" t="s">
        <v>3793</v>
      </c>
      <c r="B2926" s="3" t="s">
        <v>421</v>
      </c>
      <c r="C2926" s="3" t="s">
        <v>582</v>
      </c>
      <c r="D2926" s="3" t="s">
        <v>114</v>
      </c>
      <c r="E2926" s="3" t="str">
        <f>VLOOKUP($A2926,[1]Consolidado!$C$2:$H$3834,4,FALSE)</f>
        <v>Activo</v>
      </c>
      <c r="F2926" s="3" t="str">
        <f>VLOOKUP($A2926,[1]Consolidado!$C$2:$H$3834,6,FALSE)</f>
        <v>Fijo</v>
      </c>
      <c r="G2926" s="4">
        <v>54453</v>
      </c>
      <c r="H2926" s="4">
        <v>2482.4743749999993</v>
      </c>
      <c r="I2926" s="4">
        <v>1655.37</v>
      </c>
      <c r="J2926" s="4">
        <v>1562.8</v>
      </c>
      <c r="K2926" s="4">
        <v>25</v>
      </c>
      <c r="L2926" s="4">
        <v>48727.355624999997</v>
      </c>
    </row>
    <row r="2927" spans="1:12" s="2" customFormat="1" ht="39.950000000000003" customHeight="1" x14ac:dyDescent="0.25">
      <c r="A2927" s="3" t="s">
        <v>3794</v>
      </c>
      <c r="B2927" s="3" t="s">
        <v>421</v>
      </c>
      <c r="C2927" s="3" t="s">
        <v>4078</v>
      </c>
      <c r="D2927" s="3" t="s">
        <v>486</v>
      </c>
      <c r="E2927" s="3" t="str">
        <f>VLOOKUP($A2927,[1]Consolidado!$C$2:$H$3834,4,FALSE)</f>
        <v>Activo</v>
      </c>
      <c r="F2927" s="3" t="str">
        <f>VLOOKUP($A2927,[1]Consolidado!$C$2:$H$3834,6,FALSE)</f>
        <v>Fijo</v>
      </c>
      <c r="G2927" s="4">
        <v>73028</v>
      </c>
      <c r="H2927" s="4">
        <v>5938.2598333333344</v>
      </c>
      <c r="I2927" s="4">
        <v>2220.0500000000002</v>
      </c>
      <c r="J2927" s="4">
        <v>2095.9</v>
      </c>
      <c r="K2927" s="4">
        <v>8112.3</v>
      </c>
      <c r="L2927" s="4">
        <v>54661.490166666663</v>
      </c>
    </row>
    <row r="2928" spans="1:12" s="2" customFormat="1" ht="39.950000000000003" customHeight="1" x14ac:dyDescent="0.25">
      <c r="A2928" s="3" t="s">
        <v>3795</v>
      </c>
      <c r="B2928" s="3" t="s">
        <v>421</v>
      </c>
      <c r="C2928" s="3" t="s">
        <v>677</v>
      </c>
      <c r="D2928" s="3" t="s">
        <v>528</v>
      </c>
      <c r="E2928" s="3" t="str">
        <f>VLOOKUP($A2928,[1]Consolidado!$C$2:$H$3834,4,FALSE)</f>
        <v>Activo</v>
      </c>
      <c r="F2928" s="3" t="str">
        <f>VLOOKUP($A2928,[1]Consolidado!$C$2:$H$3834,6,FALSE)</f>
        <v>Fijo</v>
      </c>
      <c r="G2928" s="4">
        <v>64671</v>
      </c>
      <c r="H2928" s="4">
        <v>4365.6378333333341</v>
      </c>
      <c r="I2928" s="4">
        <v>1966</v>
      </c>
      <c r="J2928" s="4">
        <v>1856.06</v>
      </c>
      <c r="K2928" s="4">
        <v>2935.1</v>
      </c>
      <c r="L2928" s="4">
        <v>53548.20216666667</v>
      </c>
    </row>
    <row r="2929" spans="1:12" s="2" customFormat="1" ht="39.950000000000003" customHeight="1" x14ac:dyDescent="0.25">
      <c r="A2929" s="3" t="s">
        <v>3796</v>
      </c>
      <c r="B2929" s="3" t="s">
        <v>422</v>
      </c>
      <c r="C2929" s="3" t="s">
        <v>678</v>
      </c>
      <c r="D2929" s="3" t="s">
        <v>254</v>
      </c>
      <c r="E2929" s="3" t="str">
        <f>VLOOKUP($A2929,[1]Consolidado!$C$2:$H$3834,4,FALSE)</f>
        <v>Activo</v>
      </c>
      <c r="F2929" s="3" t="str">
        <f>VLOOKUP($A2929,[1]Consolidado!$C$2:$H$3834,6,FALSE)</f>
        <v>Fijo</v>
      </c>
      <c r="G2929" s="4">
        <v>81688</v>
      </c>
      <c r="H2929" s="4">
        <v>7369.1297916666636</v>
      </c>
      <c r="I2929" s="4">
        <v>2483.3200000000002</v>
      </c>
      <c r="J2929" s="4">
        <v>2344.4499999999998</v>
      </c>
      <c r="K2929" s="4">
        <v>4671.82</v>
      </c>
      <c r="L2929" s="4">
        <v>64819.28020833333</v>
      </c>
    </row>
    <row r="2930" spans="1:12" s="2" customFormat="1" ht="39.950000000000003" customHeight="1" x14ac:dyDescent="0.25">
      <c r="A2930" s="3" t="s">
        <v>3797</v>
      </c>
      <c r="B2930" s="3" t="s">
        <v>422</v>
      </c>
      <c r="C2930" s="3" t="s">
        <v>610</v>
      </c>
      <c r="D2930" s="3" t="s">
        <v>440</v>
      </c>
      <c r="E2930" s="3" t="str">
        <f>VLOOKUP($A2930,[1]Consolidado!$C$2:$H$3834,4,FALSE)</f>
        <v>Activo</v>
      </c>
      <c r="F2930" s="3" t="str">
        <f>VLOOKUP($A2930,[1]Consolidado!$C$2:$H$3834,6,FALSE)</f>
        <v>Fijo</v>
      </c>
      <c r="G2930" s="4">
        <v>44730</v>
      </c>
      <c r="H2930" s="4">
        <v>1110.218875</v>
      </c>
      <c r="I2930" s="4">
        <v>1359.79</v>
      </c>
      <c r="J2930" s="4">
        <v>1283.75</v>
      </c>
      <c r="K2930" s="4">
        <v>14801.130000000001</v>
      </c>
      <c r="L2930" s="4">
        <v>26175.111124999999</v>
      </c>
    </row>
    <row r="2931" spans="1:12" s="2" customFormat="1" ht="39.950000000000003" customHeight="1" x14ac:dyDescent="0.25">
      <c r="A2931" s="3" t="s">
        <v>3798</v>
      </c>
      <c r="B2931" s="3" t="s">
        <v>422</v>
      </c>
      <c r="C2931" s="3" t="s">
        <v>3979</v>
      </c>
      <c r="D2931" s="3" t="s">
        <v>147</v>
      </c>
      <c r="E2931" s="3" t="str">
        <f>VLOOKUP($A2931,[1]Consolidado!$C$2:$H$3834,4,FALSE)</f>
        <v>Activo</v>
      </c>
      <c r="F2931" s="3" t="str">
        <f>VLOOKUP($A2931,[1]Consolidado!$C$2:$H$3834,6,FALSE)</f>
        <v>Fijo</v>
      </c>
      <c r="G2931" s="4">
        <v>54607</v>
      </c>
      <c r="H2931" s="4">
        <v>2504.2093749999999</v>
      </c>
      <c r="I2931" s="4">
        <v>1660.05</v>
      </c>
      <c r="J2931" s="4">
        <v>1567.22</v>
      </c>
      <c r="K2931" s="4">
        <v>11741.89</v>
      </c>
      <c r="L2931" s="4">
        <v>37133.630624999998</v>
      </c>
    </row>
    <row r="2932" spans="1:12" s="2" customFormat="1" ht="39.950000000000003" customHeight="1" x14ac:dyDescent="0.25">
      <c r="A2932" s="3" t="s">
        <v>3799</v>
      </c>
      <c r="B2932" s="3" t="s">
        <v>421</v>
      </c>
      <c r="C2932" s="3" t="s">
        <v>4315</v>
      </c>
      <c r="D2932" s="3" t="s">
        <v>11</v>
      </c>
      <c r="E2932" s="3" t="str">
        <f>VLOOKUP($A2932,[1]Consolidado!$C$2:$H$3834,4,FALSE)</f>
        <v>Activo</v>
      </c>
      <c r="F2932" s="3" t="str">
        <f>VLOOKUP($A2932,[1]Consolidado!$C$2:$H$3834,6,FALSE)</f>
        <v>Fijo</v>
      </c>
      <c r="G2932" s="4">
        <v>102952</v>
      </c>
      <c r="H2932" s="4">
        <v>12799.822291666665</v>
      </c>
      <c r="I2932" s="4">
        <v>3129.74</v>
      </c>
      <c r="J2932" s="4">
        <v>2954.72</v>
      </c>
      <c r="K2932" s="4">
        <v>48950.080000000002</v>
      </c>
      <c r="L2932" s="4">
        <v>35117.637708333321</v>
      </c>
    </row>
    <row r="2933" spans="1:12" s="2" customFormat="1" ht="39.950000000000003" customHeight="1" x14ac:dyDescent="0.25">
      <c r="A2933" s="3" t="s">
        <v>3800</v>
      </c>
      <c r="B2933" s="3" t="s">
        <v>421</v>
      </c>
      <c r="C2933" s="3" t="s">
        <v>679</v>
      </c>
      <c r="D2933" s="3" t="s">
        <v>530</v>
      </c>
      <c r="E2933" s="3" t="str">
        <f>VLOOKUP($A2933,[1]Consolidado!$C$2:$H$3834,4,FALSE)</f>
        <v>Activo</v>
      </c>
      <c r="F2933" s="3" t="str">
        <f>VLOOKUP($A2933,[1]Consolidado!$C$2:$H$3834,6,FALSE)</f>
        <v>Fijo</v>
      </c>
      <c r="G2933" s="4">
        <v>36952</v>
      </c>
      <c r="H2933" s="4">
        <v>12.470875000000524</v>
      </c>
      <c r="I2933" s="4">
        <v>1123.3399999999999</v>
      </c>
      <c r="J2933" s="4">
        <v>1060.52</v>
      </c>
      <c r="K2933" s="4">
        <v>3276.7</v>
      </c>
      <c r="L2933" s="4">
        <v>31478.969125000007</v>
      </c>
    </row>
    <row r="2934" spans="1:12" s="2" customFormat="1" ht="39.950000000000003" customHeight="1" x14ac:dyDescent="0.25">
      <c r="A2934" s="3" t="s">
        <v>3801</v>
      </c>
      <c r="B2934" s="3" t="s">
        <v>422</v>
      </c>
      <c r="C2934" s="3" t="s">
        <v>865</v>
      </c>
      <c r="D2934" s="3" t="s">
        <v>17</v>
      </c>
      <c r="E2934" s="3" t="str">
        <f>VLOOKUP($A2934,[1]Consolidado!$C$2:$H$3834,4,FALSE)</f>
        <v>Activo</v>
      </c>
      <c r="F2934" s="3" t="str">
        <f>VLOOKUP($A2934,[1]Consolidado!$C$2:$H$3834,6,FALSE)</f>
        <v>Fijo</v>
      </c>
      <c r="G2934" s="4">
        <v>81288</v>
      </c>
      <c r="H2934" s="4">
        <v>7703.904791666665</v>
      </c>
      <c r="I2934" s="4">
        <v>2471.16</v>
      </c>
      <c r="J2934" s="4">
        <v>2332.9699999999998</v>
      </c>
      <c r="K2934" s="4">
        <v>2163</v>
      </c>
      <c r="L2934" s="4">
        <v>66616.965208333335</v>
      </c>
    </row>
    <row r="2935" spans="1:12" s="2" customFormat="1" ht="39.950000000000003" customHeight="1" x14ac:dyDescent="0.25">
      <c r="A2935" s="3" t="s">
        <v>3802</v>
      </c>
      <c r="B2935" s="3" t="s">
        <v>422</v>
      </c>
      <c r="C2935" s="3" t="s">
        <v>4235</v>
      </c>
      <c r="D2935" s="3" t="s">
        <v>453</v>
      </c>
      <c r="E2935" s="3" t="str">
        <f>VLOOKUP($A2935,[1]Consolidado!$C$2:$H$3834,4,FALSE)</f>
        <v>Activo</v>
      </c>
      <c r="F2935" s="3" t="str">
        <f>VLOOKUP($A2935,[1]Consolidado!$C$2:$H$3834,6,FALSE)</f>
        <v>Fijo</v>
      </c>
      <c r="G2935" s="4">
        <v>64671</v>
      </c>
      <c r="H2935" s="4">
        <v>4365.6378333333341</v>
      </c>
      <c r="I2935" s="4">
        <v>1966</v>
      </c>
      <c r="J2935" s="4">
        <v>1856.06</v>
      </c>
      <c r="K2935" s="4">
        <v>1216.5999999999999</v>
      </c>
      <c r="L2935" s="4">
        <v>55266.70216666667</v>
      </c>
    </row>
    <row r="2936" spans="1:12" s="2" customFormat="1" ht="39.950000000000003" customHeight="1" x14ac:dyDescent="0.25">
      <c r="A2936" s="3" t="s">
        <v>3803</v>
      </c>
      <c r="B2936" s="3" t="s">
        <v>422</v>
      </c>
      <c r="C2936" s="3" t="s">
        <v>590</v>
      </c>
      <c r="D2936" s="3" t="s">
        <v>143</v>
      </c>
      <c r="E2936" s="3" t="str">
        <f>VLOOKUP($A2936,[1]Consolidado!$C$2:$H$3834,4,FALSE)</f>
        <v>Activo</v>
      </c>
      <c r="F2936" s="3" t="str">
        <f>VLOOKUP($A2936,[1]Consolidado!$C$2:$H$3834,6,FALSE)</f>
        <v>Fijo</v>
      </c>
      <c r="G2936" s="4">
        <v>36952</v>
      </c>
      <c r="H2936" s="4">
        <v>12.470875000000524</v>
      </c>
      <c r="I2936" s="4">
        <v>1123.3399999999999</v>
      </c>
      <c r="J2936" s="4">
        <v>1060.52</v>
      </c>
      <c r="K2936" s="4">
        <v>4670.2</v>
      </c>
      <c r="L2936" s="4">
        <v>30085.469125000007</v>
      </c>
    </row>
    <row r="2937" spans="1:12" s="2" customFormat="1" ht="39.950000000000003" customHeight="1" x14ac:dyDescent="0.25">
      <c r="A2937" s="3" t="s">
        <v>3804</v>
      </c>
      <c r="B2937" s="3" t="s">
        <v>422</v>
      </c>
      <c r="C2937" s="3" t="s">
        <v>4006</v>
      </c>
      <c r="D2937" s="3" t="s">
        <v>383</v>
      </c>
      <c r="E2937" s="3" t="str">
        <f>VLOOKUP($A2937,[1]Consolidado!$C$2:$H$3834,4,FALSE)</f>
        <v>Activo</v>
      </c>
      <c r="F2937" s="3" t="str">
        <f>VLOOKUP($A2937,[1]Consolidado!$C$2:$H$3834,6,FALSE)</f>
        <v>Fijo</v>
      </c>
      <c r="G2937" s="4">
        <v>18687</v>
      </c>
      <c r="H2937" s="4">
        <v>0</v>
      </c>
      <c r="I2937" s="4">
        <v>0</v>
      </c>
      <c r="J2937" s="4">
        <v>536.32000000000005</v>
      </c>
      <c r="K2937" s="4">
        <v>3709.7699999999995</v>
      </c>
      <c r="L2937" s="4">
        <v>14440.91</v>
      </c>
    </row>
    <row r="2938" spans="1:12" s="2" customFormat="1" ht="39.950000000000003" customHeight="1" x14ac:dyDescent="0.25">
      <c r="A2938" s="3" t="s">
        <v>3805</v>
      </c>
      <c r="B2938" s="3" t="s">
        <v>422</v>
      </c>
      <c r="C2938" s="3" t="s">
        <v>4000</v>
      </c>
      <c r="D2938" s="3" t="s">
        <v>104</v>
      </c>
      <c r="E2938" s="3" t="str">
        <f>VLOOKUP($A2938,[1]Consolidado!$C$2:$H$3834,4,FALSE)</f>
        <v>Activo</v>
      </c>
      <c r="F2938" s="3" t="str">
        <f>VLOOKUP($A2938,[1]Consolidado!$C$2:$H$3834,6,FALSE)</f>
        <v>Fijo</v>
      </c>
      <c r="G2938" s="4">
        <v>37574</v>
      </c>
      <c r="H2938" s="4">
        <v>100.25687499999913</v>
      </c>
      <c r="I2938" s="4">
        <v>1142.25</v>
      </c>
      <c r="J2938" s="4">
        <v>1078.3699999999999</v>
      </c>
      <c r="K2938" s="4">
        <v>1307.3</v>
      </c>
      <c r="L2938" s="4">
        <v>33945.823124999995</v>
      </c>
    </row>
    <row r="2939" spans="1:12" s="2" customFormat="1" ht="39.950000000000003" customHeight="1" x14ac:dyDescent="0.25">
      <c r="A2939" s="3" t="s">
        <v>3806</v>
      </c>
      <c r="B2939" s="3" t="s">
        <v>422</v>
      </c>
      <c r="C2939" s="3" t="s">
        <v>4033</v>
      </c>
      <c r="D2939" s="3" t="s">
        <v>434</v>
      </c>
      <c r="E2939" s="3" t="str">
        <f>VLOOKUP($A2939,[1]Consolidado!$C$2:$H$3834,4,FALSE)</f>
        <v>Activo</v>
      </c>
      <c r="F2939" s="3" t="str">
        <f>VLOOKUP($A2939,[1]Consolidado!$C$2:$H$3834,6,FALSE)</f>
        <v>Fijo</v>
      </c>
      <c r="G2939" s="4">
        <v>50096</v>
      </c>
      <c r="H2939" s="4">
        <v>1867.5478749999993</v>
      </c>
      <c r="I2939" s="4">
        <v>1522.92</v>
      </c>
      <c r="J2939" s="4">
        <v>1437.76</v>
      </c>
      <c r="K2939" s="4">
        <v>4251.72</v>
      </c>
      <c r="L2939" s="4">
        <v>41016.052125000002</v>
      </c>
    </row>
    <row r="2940" spans="1:12" s="2" customFormat="1" ht="39.950000000000003" customHeight="1" x14ac:dyDescent="0.25">
      <c r="A2940" s="3" t="s">
        <v>3807</v>
      </c>
      <c r="B2940" s="3" t="s">
        <v>422</v>
      </c>
      <c r="C2940" s="3" t="s">
        <v>847</v>
      </c>
      <c r="D2940" s="3" t="s">
        <v>204</v>
      </c>
      <c r="E2940" s="3" t="str">
        <f>VLOOKUP($A2940,[1]Consolidado!$C$2:$H$3834,4,FALSE)</f>
        <v>Activo</v>
      </c>
      <c r="F2940" s="3" t="str">
        <f>VLOOKUP($A2940,[1]Consolidado!$C$2:$H$3834,6,FALSE)</f>
        <v>Fijo</v>
      </c>
      <c r="G2940" s="4">
        <v>42784</v>
      </c>
      <c r="H2940" s="4">
        <v>835.57037500000013</v>
      </c>
      <c r="I2940" s="4">
        <v>1300.6300000000001</v>
      </c>
      <c r="J2940" s="4">
        <v>1227.9000000000001</v>
      </c>
      <c r="K2940" s="4">
        <v>331.2</v>
      </c>
      <c r="L2940" s="4">
        <v>39088.699625000001</v>
      </c>
    </row>
    <row r="2941" spans="1:12" s="2" customFormat="1" ht="39.950000000000003" customHeight="1" x14ac:dyDescent="0.25">
      <c r="A2941" s="3" t="s">
        <v>3808</v>
      </c>
      <c r="B2941" s="3" t="s">
        <v>422</v>
      </c>
      <c r="C2941" s="3" t="s">
        <v>584</v>
      </c>
      <c r="D2941" s="3" t="s">
        <v>30</v>
      </c>
      <c r="E2941" s="3" t="str">
        <f>VLOOKUP($A2941,[1]Consolidado!$C$2:$H$3834,4,FALSE)</f>
        <v>Activo</v>
      </c>
      <c r="F2941" s="3" t="str">
        <f>VLOOKUP($A2941,[1]Consolidado!$C$2:$H$3834,6,FALSE)</f>
        <v>Fijo</v>
      </c>
      <c r="G2941" s="4">
        <v>39312</v>
      </c>
      <c r="H2941" s="4">
        <v>345.55037499999958</v>
      </c>
      <c r="I2941" s="4">
        <v>1195.08</v>
      </c>
      <c r="J2941" s="4">
        <v>1128.25</v>
      </c>
      <c r="K2941" s="4">
        <v>2028.6</v>
      </c>
      <c r="L2941" s="4">
        <v>34614.519625000001</v>
      </c>
    </row>
    <row r="2942" spans="1:12" s="2" customFormat="1" ht="39.950000000000003" customHeight="1" x14ac:dyDescent="0.25">
      <c r="A2942" s="3" t="s">
        <v>3809</v>
      </c>
      <c r="B2942" s="3" t="s">
        <v>422</v>
      </c>
      <c r="C2942" s="3" t="s">
        <v>4007</v>
      </c>
      <c r="D2942" s="3" t="s">
        <v>57</v>
      </c>
      <c r="E2942" s="3" t="str">
        <f>VLOOKUP($A2942,[1]Consolidado!$C$2:$H$3834,4,FALSE)</f>
        <v>Activo</v>
      </c>
      <c r="F2942" s="3" t="str">
        <f>VLOOKUP($A2942,[1]Consolidado!$C$2:$H$3834,6,FALSE)</f>
        <v>Fijo</v>
      </c>
      <c r="G2942" s="4">
        <v>58252</v>
      </c>
      <c r="H2942" s="4">
        <v>3157.7118333333328</v>
      </c>
      <c r="I2942" s="4">
        <v>1770.86</v>
      </c>
      <c r="J2942" s="4">
        <v>1671.83</v>
      </c>
      <c r="K2942" s="4">
        <v>1038.5999999999999</v>
      </c>
      <c r="L2942" s="4">
        <v>50612.998166666664</v>
      </c>
    </row>
    <row r="2943" spans="1:12" s="2" customFormat="1" ht="39.950000000000003" customHeight="1" x14ac:dyDescent="0.25">
      <c r="A2943" s="3" t="s">
        <v>3810</v>
      </c>
      <c r="B2943" s="3" t="s">
        <v>422</v>
      </c>
      <c r="C2943" s="3" t="s">
        <v>635</v>
      </c>
      <c r="D2943" s="3" t="s">
        <v>330</v>
      </c>
      <c r="E2943" s="3" t="str">
        <f>VLOOKUP($A2943,[1]Consolidado!$C$2:$H$3834,4,FALSE)</f>
        <v>Activo</v>
      </c>
      <c r="F2943" s="3" t="str">
        <f>VLOOKUP($A2943,[1]Consolidado!$C$2:$H$3834,6,FALSE)</f>
        <v>Fijo</v>
      </c>
      <c r="G2943" s="4">
        <v>62620</v>
      </c>
      <c r="H2943" s="4">
        <v>3979.6818333333322</v>
      </c>
      <c r="I2943" s="4">
        <v>1903.65</v>
      </c>
      <c r="J2943" s="4">
        <v>1797.19</v>
      </c>
      <c r="K2943" s="4">
        <v>1438.6</v>
      </c>
      <c r="L2943" s="4">
        <v>53500.878166666662</v>
      </c>
    </row>
    <row r="2944" spans="1:12" s="2" customFormat="1" ht="39.950000000000003" customHeight="1" x14ac:dyDescent="0.25">
      <c r="A2944" s="3" t="s">
        <v>3811</v>
      </c>
      <c r="B2944" s="3" t="s">
        <v>422</v>
      </c>
      <c r="C2944" s="3" t="s">
        <v>580</v>
      </c>
      <c r="D2944" s="3" t="s">
        <v>471</v>
      </c>
      <c r="E2944" s="3" t="str">
        <f>VLOOKUP($A2944,[1]Consolidado!$C$2:$H$3834,4,FALSE)</f>
        <v>Activo</v>
      </c>
      <c r="F2944" s="3" t="str">
        <f>VLOOKUP($A2944,[1]Consolidado!$C$2:$H$3834,6,FALSE)</f>
        <v>Fijo</v>
      </c>
      <c r="G2944" s="4">
        <v>26254</v>
      </c>
      <c r="H2944" s="4">
        <v>0</v>
      </c>
      <c r="I2944" s="4">
        <v>0</v>
      </c>
      <c r="J2944" s="4">
        <v>753.49</v>
      </c>
      <c r="K2944" s="4">
        <v>6227.49</v>
      </c>
      <c r="L2944" s="4">
        <v>19273.019999999997</v>
      </c>
    </row>
    <row r="2945" spans="1:12" s="2" customFormat="1" ht="39.950000000000003" customHeight="1" x14ac:dyDescent="0.25">
      <c r="A2945" s="3" t="s">
        <v>3812</v>
      </c>
      <c r="B2945" s="3" t="s">
        <v>422</v>
      </c>
      <c r="C2945" s="3" t="s">
        <v>681</v>
      </c>
      <c r="D2945" s="3" t="s">
        <v>203</v>
      </c>
      <c r="E2945" s="3" t="str">
        <f>VLOOKUP($A2945,[1]Consolidado!$C$2:$H$3834,4,FALSE)</f>
        <v>Activo</v>
      </c>
      <c r="F2945" s="3" t="str">
        <f>VLOOKUP($A2945,[1]Consolidado!$C$2:$H$3834,6,FALSE)</f>
        <v>Fijo</v>
      </c>
      <c r="G2945" s="4">
        <v>81288</v>
      </c>
      <c r="H2945" s="4">
        <v>7703.904791666665</v>
      </c>
      <c r="I2945" s="4">
        <v>2471.16</v>
      </c>
      <c r="J2945" s="4">
        <v>2332.9699999999998</v>
      </c>
      <c r="K2945" s="4">
        <v>13714.599999999999</v>
      </c>
      <c r="L2945" s="4">
        <v>55065.365208333336</v>
      </c>
    </row>
    <row r="2946" spans="1:12" s="2" customFormat="1" ht="39.950000000000003" customHeight="1" x14ac:dyDescent="0.25">
      <c r="A2946" s="3" t="s">
        <v>3813</v>
      </c>
      <c r="B2946" s="3" t="s">
        <v>421</v>
      </c>
      <c r="C2946" s="3" t="s">
        <v>4316</v>
      </c>
      <c r="D2946" s="3" t="s">
        <v>208</v>
      </c>
      <c r="E2946" s="3" t="str">
        <f>VLOOKUP($A2946,[1]Consolidado!$C$2:$H$3834,4,FALSE)</f>
        <v>Activo</v>
      </c>
      <c r="F2946" s="3" t="str">
        <f>VLOOKUP($A2946,[1]Consolidado!$C$2:$H$3834,6,FALSE)</f>
        <v>Fijo</v>
      </c>
      <c r="G2946" s="4">
        <v>245366</v>
      </c>
      <c r="H2946" s="4">
        <v>46693.147291666675</v>
      </c>
      <c r="I2946" s="4">
        <v>5883.16</v>
      </c>
      <c r="J2946" s="4">
        <v>7042</v>
      </c>
      <c r="K2946" s="4">
        <v>15987.369999999999</v>
      </c>
      <c r="L2946" s="4">
        <v>169760.32270833332</v>
      </c>
    </row>
    <row r="2947" spans="1:12" s="2" customFormat="1" ht="39.950000000000003" customHeight="1" x14ac:dyDescent="0.25">
      <c r="A2947" s="3" t="s">
        <v>3814</v>
      </c>
      <c r="B2947" s="3" t="s">
        <v>421</v>
      </c>
      <c r="C2947" s="3" t="s">
        <v>834</v>
      </c>
      <c r="D2947" s="3" t="s">
        <v>226</v>
      </c>
      <c r="E2947" s="3" t="str">
        <f>VLOOKUP($A2947,[1]Consolidado!$C$2:$H$3834,4,FALSE)</f>
        <v>Cancelado</v>
      </c>
      <c r="F2947" s="3" t="str">
        <f>VLOOKUP($A2947,[1]Consolidado!$C$2:$H$3834,6,FALSE)</f>
        <v>Fijo</v>
      </c>
      <c r="G2947" s="4">
        <v>40644</v>
      </c>
      <c r="H2947" s="4">
        <v>533.54087499999878</v>
      </c>
      <c r="I2947" s="4">
        <v>1235.58</v>
      </c>
      <c r="J2947" s="4">
        <v>1166.48</v>
      </c>
      <c r="K2947" s="4">
        <v>5025</v>
      </c>
      <c r="L2947" s="4">
        <v>32683.399124999996</v>
      </c>
    </row>
    <row r="2948" spans="1:12" s="2" customFormat="1" ht="39.950000000000003" customHeight="1" x14ac:dyDescent="0.25">
      <c r="A2948" s="3" t="s">
        <v>3815</v>
      </c>
      <c r="B2948" s="3" t="s">
        <v>422</v>
      </c>
      <c r="C2948" s="3" t="s">
        <v>3980</v>
      </c>
      <c r="D2948" s="3" t="s">
        <v>525</v>
      </c>
      <c r="E2948" s="3" t="str">
        <f>VLOOKUP($A2948,[1]Consolidado!$C$2:$H$3834,4,FALSE)</f>
        <v>Activo</v>
      </c>
      <c r="F2948" s="3" t="str">
        <f>VLOOKUP($A2948,[1]Consolidado!$C$2:$H$3834,6,FALSE)</f>
        <v>Fijo</v>
      </c>
      <c r="G2948" s="4">
        <v>58757</v>
      </c>
      <c r="H2948" s="4">
        <v>3252.7418333333335</v>
      </c>
      <c r="I2948" s="4">
        <v>1786.21</v>
      </c>
      <c r="J2948" s="4">
        <v>1686.33</v>
      </c>
      <c r="K2948" s="4">
        <v>25378.49</v>
      </c>
      <c r="L2948" s="4">
        <v>26653.228166666664</v>
      </c>
    </row>
    <row r="2949" spans="1:12" s="2" customFormat="1" ht="39.950000000000003" customHeight="1" x14ac:dyDescent="0.25">
      <c r="A2949" s="3" t="s">
        <v>3816</v>
      </c>
      <c r="B2949" s="3" t="s">
        <v>421</v>
      </c>
      <c r="C2949" s="3" t="s">
        <v>4091</v>
      </c>
      <c r="D2949" s="3" t="s">
        <v>257</v>
      </c>
      <c r="E2949" s="3" t="str">
        <f>VLOOKUP($A2949,[1]Consolidado!$C$2:$H$3834,4,FALSE)</f>
        <v>Activo</v>
      </c>
      <c r="F2949" s="3" t="str">
        <f>VLOOKUP($A2949,[1]Consolidado!$C$2:$H$3834,6,FALSE)</f>
        <v>Fijo</v>
      </c>
      <c r="G2949" s="4">
        <v>64671</v>
      </c>
      <c r="H2949" s="4">
        <v>4365.6378333333341</v>
      </c>
      <c r="I2949" s="4">
        <v>1966</v>
      </c>
      <c r="J2949" s="4">
        <v>1856.06</v>
      </c>
      <c r="K2949" s="4">
        <v>11139.56</v>
      </c>
      <c r="L2949" s="4">
        <v>45343.742166666671</v>
      </c>
    </row>
    <row r="2950" spans="1:12" s="2" customFormat="1" ht="39.950000000000003" customHeight="1" x14ac:dyDescent="0.25">
      <c r="A2950" s="3" t="s">
        <v>3817</v>
      </c>
      <c r="B2950" s="3" t="s">
        <v>421</v>
      </c>
      <c r="C2950" s="3" t="s">
        <v>4076</v>
      </c>
      <c r="D2950" s="3" t="s">
        <v>154</v>
      </c>
      <c r="E2950" s="3" t="str">
        <f>VLOOKUP($A2950,[1]Consolidado!$C$2:$H$3834,4,FALSE)</f>
        <v>Activo</v>
      </c>
      <c r="F2950" s="3" t="str">
        <f>VLOOKUP($A2950,[1]Consolidado!$C$2:$H$3834,6,FALSE)</f>
        <v>Fijo</v>
      </c>
      <c r="G2950" s="4">
        <v>43175</v>
      </c>
      <c r="H2950" s="4">
        <v>890.75387499999988</v>
      </c>
      <c r="I2950" s="4">
        <v>1312.52</v>
      </c>
      <c r="J2950" s="4">
        <v>1239.1199999999999</v>
      </c>
      <c r="K2950" s="4">
        <v>8392.56</v>
      </c>
      <c r="L2950" s="4">
        <v>31340.046125000001</v>
      </c>
    </row>
    <row r="2951" spans="1:12" s="2" customFormat="1" ht="39.950000000000003" customHeight="1" x14ac:dyDescent="0.25">
      <c r="A2951" s="3" t="s">
        <v>3818</v>
      </c>
      <c r="B2951" s="3" t="s">
        <v>422</v>
      </c>
      <c r="C2951" s="3" t="s">
        <v>651</v>
      </c>
      <c r="D2951" s="3" t="s">
        <v>36</v>
      </c>
      <c r="E2951" s="3" t="str">
        <f>VLOOKUP($A2951,[1]Consolidado!$C$2:$H$3834,4,FALSE)</f>
        <v>Activo</v>
      </c>
      <c r="F2951" s="3" t="str">
        <f>VLOOKUP($A2951,[1]Consolidado!$C$2:$H$3834,6,FALSE)</f>
        <v>Fijo</v>
      </c>
      <c r="G2951" s="4">
        <v>35005</v>
      </c>
      <c r="H2951" s="4">
        <v>0</v>
      </c>
      <c r="I2951" s="4">
        <v>1064.1500000000001</v>
      </c>
      <c r="J2951" s="4">
        <v>1004.64</v>
      </c>
      <c r="K2951" s="4">
        <v>17092.91</v>
      </c>
      <c r="L2951" s="4">
        <v>15843.3</v>
      </c>
    </row>
    <row r="2952" spans="1:12" s="2" customFormat="1" ht="39.950000000000003" customHeight="1" x14ac:dyDescent="0.25">
      <c r="A2952" s="3" t="s">
        <v>3819</v>
      </c>
      <c r="B2952" s="3" t="s">
        <v>422</v>
      </c>
      <c r="C2952" s="3" t="s">
        <v>590</v>
      </c>
      <c r="D2952" s="3" t="s">
        <v>521</v>
      </c>
      <c r="E2952" s="3" t="str">
        <f>VLOOKUP($A2952,[1]Consolidado!$C$2:$H$3834,4,FALSE)</f>
        <v>Activo</v>
      </c>
      <c r="F2952" s="3" t="str">
        <f>VLOOKUP($A2952,[1]Consolidado!$C$2:$H$3834,6,FALSE)</f>
        <v>Fijo</v>
      </c>
      <c r="G2952" s="4">
        <v>36952</v>
      </c>
      <c r="H2952" s="4">
        <v>12.470875000000524</v>
      </c>
      <c r="I2952" s="4">
        <v>1123.3399999999999</v>
      </c>
      <c r="J2952" s="4">
        <v>1060.52</v>
      </c>
      <c r="K2952" s="4">
        <v>9116.65</v>
      </c>
      <c r="L2952" s="4">
        <v>25639.019125000006</v>
      </c>
    </row>
    <row r="2953" spans="1:12" s="2" customFormat="1" ht="39.950000000000003" customHeight="1" x14ac:dyDescent="0.25">
      <c r="A2953" s="3" t="s">
        <v>3820</v>
      </c>
      <c r="B2953" s="3" t="s">
        <v>422</v>
      </c>
      <c r="C2953" s="3" t="s">
        <v>585</v>
      </c>
      <c r="D2953" s="3" t="s">
        <v>180</v>
      </c>
      <c r="E2953" s="3" t="str">
        <f>VLOOKUP($A2953,[1]Consolidado!$C$2:$H$3834,4,FALSE)</f>
        <v>Activo</v>
      </c>
      <c r="F2953" s="3" t="str">
        <f>VLOOKUP($A2953,[1]Consolidado!$C$2:$H$3834,6,FALSE)</f>
        <v>Fijo</v>
      </c>
      <c r="G2953" s="4">
        <v>60288</v>
      </c>
      <c r="H2953" s="4">
        <v>3540.8438333333338</v>
      </c>
      <c r="I2953" s="4">
        <v>1832.76</v>
      </c>
      <c r="J2953" s="4">
        <v>1730.27</v>
      </c>
      <c r="K2953" s="4">
        <v>4161.8</v>
      </c>
      <c r="L2953" s="4">
        <v>49022.326166666666</v>
      </c>
    </row>
    <row r="2954" spans="1:12" s="2" customFormat="1" ht="39.950000000000003" customHeight="1" x14ac:dyDescent="0.25">
      <c r="A2954" s="3" t="s">
        <v>3821</v>
      </c>
      <c r="B2954" s="3" t="s">
        <v>421</v>
      </c>
      <c r="C2954" s="3" t="s">
        <v>4188</v>
      </c>
      <c r="D2954" s="3" t="s">
        <v>503</v>
      </c>
      <c r="E2954" s="3" t="str">
        <f>VLOOKUP($A2954,[1]Consolidado!$C$2:$H$3834,4,FALSE)</f>
        <v>Activo</v>
      </c>
      <c r="F2954" s="3" t="str">
        <f>VLOOKUP($A2954,[1]Consolidado!$C$2:$H$3834,6,FALSE)</f>
        <v>Fijo</v>
      </c>
      <c r="G2954" s="4">
        <v>81688</v>
      </c>
      <c r="H2954" s="4">
        <v>7797.994791666667</v>
      </c>
      <c r="I2954" s="4">
        <v>2483.3200000000002</v>
      </c>
      <c r="J2954" s="4">
        <v>2344.4499999999998</v>
      </c>
      <c r="K2954" s="4">
        <v>1231.8</v>
      </c>
      <c r="L2954" s="4">
        <v>67830.435208333321</v>
      </c>
    </row>
    <row r="2955" spans="1:12" s="2" customFormat="1" ht="39.950000000000003" customHeight="1" x14ac:dyDescent="0.25">
      <c r="A2955" s="3" t="s">
        <v>3822</v>
      </c>
      <c r="B2955" s="3" t="s">
        <v>421</v>
      </c>
      <c r="C2955" s="3" t="s">
        <v>714</v>
      </c>
      <c r="D2955" s="3" t="s">
        <v>382</v>
      </c>
      <c r="E2955" s="3" t="str">
        <f>VLOOKUP($A2955,[1]Consolidado!$C$2:$H$3834,4,FALSE)</f>
        <v>Activo</v>
      </c>
      <c r="F2955" s="3" t="str">
        <f>VLOOKUP($A2955,[1]Consolidado!$C$2:$H$3834,6,FALSE)</f>
        <v>Fijo</v>
      </c>
      <c r="G2955" s="4">
        <v>26254</v>
      </c>
      <c r="H2955" s="4">
        <v>0</v>
      </c>
      <c r="I2955" s="4">
        <v>0</v>
      </c>
      <c r="J2955" s="4">
        <v>753.49</v>
      </c>
      <c r="K2955" s="4">
        <v>5736.03</v>
      </c>
      <c r="L2955" s="4">
        <v>19764.48</v>
      </c>
    </row>
    <row r="2956" spans="1:12" s="2" customFormat="1" ht="39.950000000000003" customHeight="1" x14ac:dyDescent="0.25">
      <c r="A2956" s="3" t="s">
        <v>3823</v>
      </c>
      <c r="B2956" s="3" t="s">
        <v>421</v>
      </c>
      <c r="C2956" s="3" t="s">
        <v>606</v>
      </c>
      <c r="D2956" s="3" t="s">
        <v>395</v>
      </c>
      <c r="E2956" s="3" t="str">
        <f>VLOOKUP($A2956,[1]Consolidado!$C$2:$H$3834,4,FALSE)</f>
        <v>Activo</v>
      </c>
      <c r="F2956" s="3" t="str">
        <f>VLOOKUP($A2956,[1]Consolidado!$C$2:$H$3834,6,FALSE)</f>
        <v>Fijo</v>
      </c>
      <c r="G2956" s="4">
        <v>24273</v>
      </c>
      <c r="H2956" s="4">
        <v>0</v>
      </c>
      <c r="I2956" s="4">
        <v>0</v>
      </c>
      <c r="J2956" s="4">
        <v>696.64</v>
      </c>
      <c r="K2956" s="4">
        <v>6479.02</v>
      </c>
      <c r="L2956" s="4">
        <v>17097.34</v>
      </c>
    </row>
    <row r="2957" spans="1:12" s="2" customFormat="1" ht="39.950000000000003" customHeight="1" x14ac:dyDescent="0.25">
      <c r="A2957" s="3" t="s">
        <v>3824</v>
      </c>
      <c r="B2957" s="3" t="s">
        <v>422</v>
      </c>
      <c r="C2957" s="3" t="s">
        <v>584</v>
      </c>
      <c r="D2957" s="3" t="s">
        <v>211</v>
      </c>
      <c r="E2957" s="3" t="str">
        <f>VLOOKUP($A2957,[1]Consolidado!$C$2:$H$3834,4,FALSE)</f>
        <v>Activo</v>
      </c>
      <c r="F2957" s="3" t="str">
        <f>VLOOKUP($A2957,[1]Consolidado!$C$2:$H$3834,6,FALSE)</f>
        <v>Fijo</v>
      </c>
      <c r="G2957" s="4">
        <v>39312</v>
      </c>
      <c r="H2957" s="4">
        <v>345.55037499999958</v>
      </c>
      <c r="I2957" s="4">
        <v>1195.08</v>
      </c>
      <c r="J2957" s="4">
        <v>1128.25</v>
      </c>
      <c r="K2957" s="4">
        <v>25</v>
      </c>
      <c r="L2957" s="4">
        <v>36618.119624999999</v>
      </c>
    </row>
    <row r="2958" spans="1:12" s="2" customFormat="1" ht="39.950000000000003" customHeight="1" x14ac:dyDescent="0.25">
      <c r="A2958" s="3" t="s">
        <v>3825</v>
      </c>
      <c r="B2958" s="3" t="s">
        <v>422</v>
      </c>
      <c r="C2958" s="3" t="s">
        <v>3980</v>
      </c>
      <c r="D2958" s="3" t="s">
        <v>291</v>
      </c>
      <c r="E2958" s="3" t="str">
        <f>VLOOKUP($A2958,[1]Consolidado!$C$2:$H$3834,4,FALSE)</f>
        <v>Activo</v>
      </c>
      <c r="F2958" s="3" t="str">
        <f>VLOOKUP($A2958,[1]Consolidado!$C$2:$H$3834,6,FALSE)</f>
        <v>Fijo</v>
      </c>
      <c r="G2958" s="4">
        <v>58757</v>
      </c>
      <c r="H2958" s="4">
        <v>3252.7418333333335</v>
      </c>
      <c r="I2958" s="4">
        <v>1786.21</v>
      </c>
      <c r="J2958" s="4">
        <v>1686.33</v>
      </c>
      <c r="K2958" s="4">
        <v>897.6</v>
      </c>
      <c r="L2958" s="4">
        <v>51134.118166666667</v>
      </c>
    </row>
    <row r="2959" spans="1:12" s="2" customFormat="1" ht="39.950000000000003" customHeight="1" x14ac:dyDescent="0.25">
      <c r="A2959" s="3" t="s">
        <v>3826</v>
      </c>
      <c r="B2959" s="3" t="s">
        <v>421</v>
      </c>
      <c r="C2959" s="3" t="s">
        <v>675</v>
      </c>
      <c r="D2959" s="3" t="s">
        <v>257</v>
      </c>
      <c r="E2959" s="3" t="str">
        <f>VLOOKUP($A2959,[1]Consolidado!$C$2:$H$3834,4,FALSE)</f>
        <v>Activo</v>
      </c>
      <c r="F2959" s="3" t="str">
        <f>VLOOKUP($A2959,[1]Consolidado!$C$2:$H$3834,6,FALSE)</f>
        <v>Fijo</v>
      </c>
      <c r="G2959" s="4">
        <v>36864</v>
      </c>
      <c r="H2959" s="4">
        <v>4.9375000000145518E-2</v>
      </c>
      <c r="I2959" s="4">
        <v>1120.67</v>
      </c>
      <c r="J2959" s="4">
        <v>1058</v>
      </c>
      <c r="K2959" s="4">
        <v>597</v>
      </c>
      <c r="L2959" s="4">
        <v>34088.280624999999</v>
      </c>
    </row>
    <row r="2960" spans="1:12" s="2" customFormat="1" ht="39.950000000000003" customHeight="1" x14ac:dyDescent="0.25">
      <c r="A2960" s="3" t="s">
        <v>3827</v>
      </c>
      <c r="B2960" s="3" t="s">
        <v>422</v>
      </c>
      <c r="C2960" s="3" t="s">
        <v>656</v>
      </c>
      <c r="D2960" s="3" t="s">
        <v>254</v>
      </c>
      <c r="E2960" s="3" t="str">
        <f>VLOOKUP($A2960,[1]Consolidado!$C$2:$H$3834,4,FALSE)</f>
        <v>Cancelado</v>
      </c>
      <c r="F2960" s="3" t="str">
        <f>VLOOKUP($A2960,[1]Consolidado!$C$2:$H$3834,6,FALSE)</f>
        <v>Fijo</v>
      </c>
      <c r="G2960" s="4">
        <v>81688</v>
      </c>
      <c r="H2960" s="4">
        <v>7797.994791666667</v>
      </c>
      <c r="I2960" s="4">
        <v>2483.3200000000002</v>
      </c>
      <c r="J2960" s="4">
        <v>2344.4499999999998</v>
      </c>
      <c r="K2960" s="4">
        <v>231.8</v>
      </c>
      <c r="L2960" s="4">
        <v>68830.435208333321</v>
      </c>
    </row>
    <row r="2961" spans="1:12" s="2" customFormat="1" ht="39.950000000000003" customHeight="1" x14ac:dyDescent="0.25">
      <c r="A2961" s="3" t="s">
        <v>3828</v>
      </c>
      <c r="B2961" s="3" t="s">
        <v>422</v>
      </c>
      <c r="C2961" s="3" t="s">
        <v>656</v>
      </c>
      <c r="D2961" s="3" t="s">
        <v>254</v>
      </c>
      <c r="E2961" s="3" t="str">
        <f>VLOOKUP($A2961,[1]Consolidado!$C$2:$H$3834,4,FALSE)</f>
        <v>Activo</v>
      </c>
      <c r="F2961" s="3" t="str">
        <f>VLOOKUP($A2961,[1]Consolidado!$C$2:$H$3834,6,FALSE)</f>
        <v>Fijo</v>
      </c>
      <c r="G2961" s="4">
        <v>81688</v>
      </c>
      <c r="H2961" s="4">
        <v>7797.994791666667</v>
      </c>
      <c r="I2961" s="4">
        <v>2483.3200000000002</v>
      </c>
      <c r="J2961" s="4">
        <v>2344.4499999999998</v>
      </c>
      <c r="K2961" s="4">
        <v>231.8</v>
      </c>
      <c r="L2961" s="4">
        <v>68830.435208333321</v>
      </c>
    </row>
    <row r="2962" spans="1:12" s="2" customFormat="1" ht="39.950000000000003" customHeight="1" x14ac:dyDescent="0.25">
      <c r="A2962" s="3" t="s">
        <v>3829</v>
      </c>
      <c r="B2962" s="3" t="s">
        <v>421</v>
      </c>
      <c r="C2962" s="3" t="s">
        <v>684</v>
      </c>
      <c r="D2962" s="3" t="s">
        <v>548</v>
      </c>
      <c r="E2962" s="3" t="str">
        <f>VLOOKUP($A2962,[1]Consolidado!$C$2:$H$3834,4,FALSE)</f>
        <v>Activo</v>
      </c>
      <c r="F2962" s="3" t="str">
        <f>VLOOKUP($A2962,[1]Consolidado!$C$2:$H$3834,6,FALSE)</f>
        <v>Fijo</v>
      </c>
      <c r="G2962" s="4">
        <v>77999</v>
      </c>
      <c r="H2962" s="4">
        <v>6930.252291666664</v>
      </c>
      <c r="I2962" s="4">
        <v>2371.17</v>
      </c>
      <c r="J2962" s="4">
        <v>2238.5700000000002</v>
      </c>
      <c r="K2962" s="4">
        <v>1430.2</v>
      </c>
      <c r="L2962" s="4">
        <v>65028.807708333334</v>
      </c>
    </row>
    <row r="2963" spans="1:12" s="2" customFormat="1" ht="39.950000000000003" customHeight="1" x14ac:dyDescent="0.25">
      <c r="A2963" s="3" t="s">
        <v>3830</v>
      </c>
      <c r="B2963" s="3" t="s">
        <v>422</v>
      </c>
      <c r="C2963" s="3" t="s">
        <v>584</v>
      </c>
      <c r="D2963" s="3" t="s">
        <v>542</v>
      </c>
      <c r="E2963" s="3" t="str">
        <f>VLOOKUP($A2963,[1]Consolidado!$C$2:$H$3834,4,FALSE)</f>
        <v>Activo</v>
      </c>
      <c r="F2963" s="3" t="str">
        <f>VLOOKUP($A2963,[1]Consolidado!$C$2:$H$3834,6,FALSE)</f>
        <v>Fijo</v>
      </c>
      <c r="G2963" s="4">
        <v>39312</v>
      </c>
      <c r="H2963" s="4">
        <v>345.55037499999958</v>
      </c>
      <c r="I2963" s="4">
        <v>1195.08</v>
      </c>
      <c r="J2963" s="4">
        <v>1128.25</v>
      </c>
      <c r="K2963" s="4">
        <v>14253.76</v>
      </c>
      <c r="L2963" s="4">
        <v>22389.359624999997</v>
      </c>
    </row>
    <row r="2964" spans="1:12" s="2" customFormat="1" ht="39.950000000000003" customHeight="1" x14ac:dyDescent="0.25">
      <c r="A2964" s="3" t="s">
        <v>3831</v>
      </c>
      <c r="B2964" s="3" t="s">
        <v>421</v>
      </c>
      <c r="C2964" s="3" t="s">
        <v>686</v>
      </c>
      <c r="D2964" s="3" t="s">
        <v>236</v>
      </c>
      <c r="E2964" s="3" t="str">
        <f>VLOOKUP($A2964,[1]Consolidado!$C$2:$H$3834,4,FALSE)</f>
        <v>Activo</v>
      </c>
      <c r="F2964" s="3" t="str">
        <f>VLOOKUP($A2964,[1]Consolidado!$C$2:$H$3834,6,FALSE)</f>
        <v>Fijo</v>
      </c>
      <c r="G2964" s="4">
        <v>26254</v>
      </c>
      <c r="H2964" s="4">
        <v>0</v>
      </c>
      <c r="I2964" s="4">
        <v>0</v>
      </c>
      <c r="J2964" s="4">
        <v>753.49</v>
      </c>
      <c r="K2964" s="4">
        <v>3734.06</v>
      </c>
      <c r="L2964" s="4">
        <v>21766.449999999997</v>
      </c>
    </row>
    <row r="2965" spans="1:12" s="2" customFormat="1" ht="39.950000000000003" customHeight="1" x14ac:dyDescent="0.25">
      <c r="A2965" s="3" t="s">
        <v>3832</v>
      </c>
      <c r="B2965" s="3" t="s">
        <v>421</v>
      </c>
      <c r="C2965" s="3" t="s">
        <v>4006</v>
      </c>
      <c r="D2965" s="3" t="s">
        <v>383</v>
      </c>
      <c r="E2965" s="3" t="str">
        <f>VLOOKUP($A2965,[1]Consolidado!$C$2:$H$3834,4,FALSE)</f>
        <v>Activo</v>
      </c>
      <c r="F2965" s="3" t="str">
        <f>VLOOKUP($A2965,[1]Consolidado!$C$2:$H$3834,6,FALSE)</f>
        <v>Fijo</v>
      </c>
      <c r="G2965" s="4">
        <v>18687</v>
      </c>
      <c r="H2965" s="4">
        <v>0</v>
      </c>
      <c r="I2965" s="4">
        <v>0</v>
      </c>
      <c r="J2965" s="4">
        <v>536.32000000000005</v>
      </c>
      <c r="K2965" s="4">
        <v>6752.17</v>
      </c>
      <c r="L2965" s="4">
        <v>11398.51</v>
      </c>
    </row>
    <row r="2966" spans="1:12" s="2" customFormat="1" ht="39.950000000000003" customHeight="1" x14ac:dyDescent="0.25">
      <c r="A2966" s="3" t="s">
        <v>3833</v>
      </c>
      <c r="B2966" s="3" t="s">
        <v>421</v>
      </c>
      <c r="C2966" s="3" t="s">
        <v>3</v>
      </c>
      <c r="D2966" s="3" t="s">
        <v>73</v>
      </c>
      <c r="E2966" s="3" t="str">
        <f>VLOOKUP($A2966,[1]Consolidado!$C$2:$H$3834,4,FALSE)</f>
        <v>Activo</v>
      </c>
      <c r="F2966" s="3" t="str">
        <f>VLOOKUP($A2966,[1]Consolidado!$C$2:$H$3834,6,FALSE)</f>
        <v>Fijo</v>
      </c>
      <c r="G2966" s="4">
        <v>26254</v>
      </c>
      <c r="H2966" s="4">
        <v>0</v>
      </c>
      <c r="I2966" s="4">
        <v>0</v>
      </c>
      <c r="J2966" s="4">
        <v>753.49</v>
      </c>
      <c r="K2966" s="4">
        <v>15572.73</v>
      </c>
      <c r="L2966" s="4">
        <v>9927.7799999999988</v>
      </c>
    </row>
    <row r="2967" spans="1:12" s="2" customFormat="1" ht="39.950000000000003" customHeight="1" x14ac:dyDescent="0.25">
      <c r="A2967" s="3" t="s">
        <v>3834</v>
      </c>
      <c r="B2967" s="3" t="s">
        <v>421</v>
      </c>
      <c r="C2967" s="3" t="s">
        <v>685</v>
      </c>
      <c r="D2967" s="3" t="s">
        <v>274</v>
      </c>
      <c r="E2967" s="3" t="str">
        <f>VLOOKUP($A2967,[1]Consolidado!$C$2:$H$3834,4,FALSE)</f>
        <v>Activo</v>
      </c>
      <c r="F2967" s="3" t="str">
        <f>VLOOKUP($A2967,[1]Consolidado!$C$2:$H$3834,6,FALSE)</f>
        <v>Fijo</v>
      </c>
      <c r="G2967" s="4">
        <v>35006</v>
      </c>
      <c r="H2967" s="4">
        <v>0</v>
      </c>
      <c r="I2967" s="4">
        <v>1064.18</v>
      </c>
      <c r="J2967" s="4">
        <v>1004.67</v>
      </c>
      <c r="K2967" s="4">
        <v>6140.77</v>
      </c>
      <c r="L2967" s="4">
        <v>26796.38</v>
      </c>
    </row>
    <row r="2968" spans="1:12" s="2" customFormat="1" ht="39.950000000000003" customHeight="1" x14ac:dyDescent="0.25">
      <c r="A2968" s="3" t="s">
        <v>3835</v>
      </c>
      <c r="B2968" s="3" t="s">
        <v>422</v>
      </c>
      <c r="C2968" s="3" t="s">
        <v>857</v>
      </c>
      <c r="D2968" s="3" t="s">
        <v>219</v>
      </c>
      <c r="E2968" s="3" t="str">
        <f>VLOOKUP($A2968,[1]Consolidado!$C$2:$H$3834,4,FALSE)</f>
        <v>Activo</v>
      </c>
      <c r="F2968" s="3" t="str">
        <f>VLOOKUP($A2968,[1]Consolidado!$C$2:$H$3834,6,FALSE)</f>
        <v>Fijo</v>
      </c>
      <c r="G2968" s="4">
        <v>81688</v>
      </c>
      <c r="H2968" s="4">
        <v>7797.994791666667</v>
      </c>
      <c r="I2968" s="4">
        <v>2483.3200000000002</v>
      </c>
      <c r="J2968" s="4">
        <v>2344.4499999999998</v>
      </c>
      <c r="K2968" s="4">
        <v>3525</v>
      </c>
      <c r="L2968" s="4">
        <v>65537.235208333324</v>
      </c>
    </row>
    <row r="2969" spans="1:12" s="2" customFormat="1" ht="39.950000000000003" customHeight="1" x14ac:dyDescent="0.25">
      <c r="A2969" s="3" t="s">
        <v>3836</v>
      </c>
      <c r="B2969" s="3" t="s">
        <v>421</v>
      </c>
      <c r="C2969" s="3" t="s">
        <v>857</v>
      </c>
      <c r="D2969" s="3" t="s">
        <v>219</v>
      </c>
      <c r="E2969" s="3" t="str">
        <f>VLOOKUP($A2969,[1]Consolidado!$C$2:$H$3834,4,FALSE)</f>
        <v>Activo</v>
      </c>
      <c r="F2969" s="3" t="str">
        <f>VLOOKUP($A2969,[1]Consolidado!$C$2:$H$3834,6,FALSE)</f>
        <v>Fijo</v>
      </c>
      <c r="G2969" s="4">
        <v>81688</v>
      </c>
      <c r="H2969" s="4">
        <v>7797.994791666667</v>
      </c>
      <c r="I2969" s="4">
        <v>2483.3200000000002</v>
      </c>
      <c r="J2969" s="4">
        <v>2344.4499999999998</v>
      </c>
      <c r="K2969" s="4">
        <v>5025</v>
      </c>
      <c r="L2969" s="4">
        <v>64037.235208333324</v>
      </c>
    </row>
    <row r="2970" spans="1:12" s="2" customFormat="1" ht="39.950000000000003" customHeight="1" x14ac:dyDescent="0.25">
      <c r="A2970" s="3" t="s">
        <v>3837</v>
      </c>
      <c r="B2970" s="3" t="s">
        <v>421</v>
      </c>
      <c r="C2970" s="3" t="s">
        <v>857</v>
      </c>
      <c r="D2970" s="3" t="s">
        <v>219</v>
      </c>
      <c r="E2970" s="3" t="str">
        <f>VLOOKUP($A2970,[1]Consolidado!$C$2:$H$3834,4,FALSE)</f>
        <v>Activo</v>
      </c>
      <c r="F2970" s="3" t="str">
        <f>VLOOKUP($A2970,[1]Consolidado!$C$2:$H$3834,6,FALSE)</f>
        <v>Fijo</v>
      </c>
      <c r="G2970" s="4">
        <v>81688</v>
      </c>
      <c r="H2970" s="4">
        <v>7369.1297916666636</v>
      </c>
      <c r="I2970" s="4">
        <v>2483.3200000000002</v>
      </c>
      <c r="J2970" s="4">
        <v>2344.4499999999998</v>
      </c>
      <c r="K2970" s="4">
        <v>7056.52</v>
      </c>
      <c r="L2970" s="4">
        <v>62434.580208333326</v>
      </c>
    </row>
    <row r="2971" spans="1:12" s="2" customFormat="1" ht="39.950000000000003" customHeight="1" x14ac:dyDescent="0.25">
      <c r="A2971" s="3" t="s">
        <v>3838</v>
      </c>
      <c r="B2971" s="3" t="s">
        <v>422</v>
      </c>
      <c r="C2971" s="3" t="s">
        <v>686</v>
      </c>
      <c r="D2971" s="3" t="s">
        <v>236</v>
      </c>
      <c r="E2971" s="3" t="str">
        <f>VLOOKUP($A2971,[1]Consolidado!$C$2:$H$3834,4,FALSE)</f>
        <v>Activo</v>
      </c>
      <c r="F2971" s="3" t="str">
        <f>VLOOKUP($A2971,[1]Consolidado!$C$2:$H$3834,6,FALSE)</f>
        <v>Fijo</v>
      </c>
      <c r="G2971" s="4">
        <v>26254</v>
      </c>
      <c r="H2971" s="4">
        <v>0</v>
      </c>
      <c r="I2971" s="4">
        <v>0</v>
      </c>
      <c r="J2971" s="4">
        <v>753.49</v>
      </c>
      <c r="K2971" s="4">
        <v>6743.1900000000005</v>
      </c>
      <c r="L2971" s="4">
        <v>18757.32</v>
      </c>
    </row>
    <row r="2972" spans="1:12" s="2" customFormat="1" ht="39.950000000000003" customHeight="1" x14ac:dyDescent="0.25">
      <c r="A2972" s="3" t="s">
        <v>3839</v>
      </c>
      <c r="B2972" s="3" t="s">
        <v>421</v>
      </c>
      <c r="C2972" s="3" t="s">
        <v>686</v>
      </c>
      <c r="D2972" s="3" t="s">
        <v>236</v>
      </c>
      <c r="E2972" s="3" t="str">
        <f>VLOOKUP($A2972,[1]Consolidado!$C$2:$H$3834,4,FALSE)</f>
        <v>Activo</v>
      </c>
      <c r="F2972" s="3" t="str">
        <f>VLOOKUP($A2972,[1]Consolidado!$C$2:$H$3834,6,FALSE)</f>
        <v>Fijo</v>
      </c>
      <c r="G2972" s="4">
        <v>26254</v>
      </c>
      <c r="H2972" s="4">
        <v>0</v>
      </c>
      <c r="I2972" s="4">
        <v>0</v>
      </c>
      <c r="J2972" s="4">
        <v>753.49</v>
      </c>
      <c r="K2972" s="4">
        <v>8699.15</v>
      </c>
      <c r="L2972" s="4">
        <v>16801.36</v>
      </c>
    </row>
    <row r="2973" spans="1:12" s="2" customFormat="1" ht="39.950000000000003" customHeight="1" x14ac:dyDescent="0.25">
      <c r="A2973" s="3" t="s">
        <v>3840</v>
      </c>
      <c r="B2973" s="3" t="s">
        <v>421</v>
      </c>
      <c r="C2973" s="3" t="s">
        <v>686</v>
      </c>
      <c r="D2973" s="3" t="s">
        <v>236</v>
      </c>
      <c r="E2973" s="3" t="str">
        <f>VLOOKUP($A2973,[1]Consolidado!$C$2:$H$3834,4,FALSE)</f>
        <v>Activo</v>
      </c>
      <c r="F2973" s="3" t="str">
        <f>VLOOKUP($A2973,[1]Consolidado!$C$2:$H$3834,6,FALSE)</f>
        <v>Fijo</v>
      </c>
      <c r="G2973" s="4">
        <v>26254</v>
      </c>
      <c r="H2973" s="4">
        <v>0</v>
      </c>
      <c r="I2973" s="4">
        <v>0</v>
      </c>
      <c r="J2973" s="4">
        <v>753.49</v>
      </c>
      <c r="K2973" s="4">
        <v>3098.79</v>
      </c>
      <c r="L2973" s="4">
        <v>22401.719999999998</v>
      </c>
    </row>
    <row r="2974" spans="1:12" s="2" customFormat="1" ht="39.950000000000003" customHeight="1" x14ac:dyDescent="0.25">
      <c r="A2974" s="3" t="s">
        <v>3841</v>
      </c>
      <c r="B2974" s="3" t="s">
        <v>422</v>
      </c>
      <c r="C2974" s="3" t="s">
        <v>580</v>
      </c>
      <c r="D2974" s="3" t="s">
        <v>471</v>
      </c>
      <c r="E2974" s="3" t="str">
        <f>VLOOKUP($A2974,[1]Consolidado!$C$2:$H$3834,4,FALSE)</f>
        <v>Activo</v>
      </c>
      <c r="F2974" s="3" t="str">
        <f>VLOOKUP($A2974,[1]Consolidado!$C$2:$H$3834,6,FALSE)</f>
        <v>Fijo</v>
      </c>
      <c r="G2974" s="4">
        <v>26254</v>
      </c>
      <c r="H2974" s="4">
        <v>0</v>
      </c>
      <c r="I2974" s="4">
        <v>0</v>
      </c>
      <c r="J2974" s="4">
        <v>753.49</v>
      </c>
      <c r="K2974" s="4">
        <v>2577.19</v>
      </c>
      <c r="L2974" s="4">
        <v>22923.32</v>
      </c>
    </row>
    <row r="2975" spans="1:12" s="2" customFormat="1" ht="39.950000000000003" customHeight="1" x14ac:dyDescent="0.25">
      <c r="A2975" s="3" t="s">
        <v>3842</v>
      </c>
      <c r="B2975" s="3" t="s">
        <v>421</v>
      </c>
      <c r="C2975" s="3" t="s">
        <v>651</v>
      </c>
      <c r="D2975" s="3" t="s">
        <v>467</v>
      </c>
      <c r="E2975" s="3" t="str">
        <f>VLOOKUP($A2975,[1]Consolidado!$C$2:$H$3834,4,FALSE)</f>
        <v>Activo</v>
      </c>
      <c r="F2975" s="3" t="str">
        <f>VLOOKUP($A2975,[1]Consolidado!$C$2:$H$3834,6,FALSE)</f>
        <v>Fijo</v>
      </c>
      <c r="G2975" s="4">
        <v>35005</v>
      </c>
      <c r="H2975" s="4">
        <v>0</v>
      </c>
      <c r="I2975" s="4">
        <v>1064.1500000000001</v>
      </c>
      <c r="J2975" s="4">
        <v>1004.64</v>
      </c>
      <c r="K2975" s="4">
        <v>4392.6000000000004</v>
      </c>
      <c r="L2975" s="4">
        <v>28543.61</v>
      </c>
    </row>
    <row r="2976" spans="1:12" s="2" customFormat="1" ht="39.950000000000003" customHeight="1" x14ac:dyDescent="0.25">
      <c r="A2976" s="3" t="s">
        <v>3843</v>
      </c>
      <c r="B2976" s="3" t="s">
        <v>422</v>
      </c>
      <c r="C2976" s="3" t="s">
        <v>4063</v>
      </c>
      <c r="D2976" s="3" t="s">
        <v>172</v>
      </c>
      <c r="E2976" s="3" t="str">
        <f>VLOOKUP($A2976,[1]Consolidado!$C$2:$H$3834,4,FALSE)</f>
        <v>Activo</v>
      </c>
      <c r="F2976" s="3" t="str">
        <f>VLOOKUP($A2976,[1]Consolidado!$C$2:$H$3834,6,FALSE)</f>
        <v>Fijo</v>
      </c>
      <c r="G2976" s="4">
        <v>50890</v>
      </c>
      <c r="H2976" s="4">
        <v>1979.6098750000003</v>
      </c>
      <c r="I2976" s="4">
        <v>1547.06</v>
      </c>
      <c r="J2976" s="4">
        <v>1460.54</v>
      </c>
      <c r="K2976" s="4">
        <v>5645.4</v>
      </c>
      <c r="L2976" s="4">
        <v>40257.390124999998</v>
      </c>
    </row>
    <row r="2977" spans="1:12" s="2" customFormat="1" ht="39.950000000000003" customHeight="1" x14ac:dyDescent="0.25">
      <c r="A2977" s="3" t="s">
        <v>3844</v>
      </c>
      <c r="B2977" s="3" t="s">
        <v>422</v>
      </c>
      <c r="C2977" s="3" t="s">
        <v>4078</v>
      </c>
      <c r="D2977" s="3" t="s">
        <v>486</v>
      </c>
      <c r="E2977" s="3" t="str">
        <f>VLOOKUP($A2977,[1]Consolidado!$C$2:$H$3834,4,FALSE)</f>
        <v>Cancelado</v>
      </c>
      <c r="F2977" s="3" t="str">
        <f>VLOOKUP($A2977,[1]Consolidado!$C$2:$H$3834,6,FALSE)</f>
        <v>Fijo</v>
      </c>
      <c r="G2977" s="4">
        <v>73028</v>
      </c>
      <c r="H2977" s="4">
        <v>5938.2598333333344</v>
      </c>
      <c r="I2977" s="4">
        <v>2220.0500000000002</v>
      </c>
      <c r="J2977" s="4">
        <v>2095.9</v>
      </c>
      <c r="K2977" s="4">
        <v>25</v>
      </c>
      <c r="L2977" s="4">
        <v>62748.790166666666</v>
      </c>
    </row>
    <row r="2978" spans="1:12" s="2" customFormat="1" ht="39.950000000000003" customHeight="1" x14ac:dyDescent="0.25">
      <c r="A2978" s="3" t="s">
        <v>3845</v>
      </c>
      <c r="B2978" s="3" t="s">
        <v>421</v>
      </c>
      <c r="C2978" s="3" t="s">
        <v>627</v>
      </c>
      <c r="D2978" s="3" t="s">
        <v>534</v>
      </c>
      <c r="E2978" s="3" t="str">
        <f>VLOOKUP($A2978,[1]Consolidado!$C$2:$H$3834,4,FALSE)</f>
        <v>Activo</v>
      </c>
      <c r="F2978" s="3" t="str">
        <f>VLOOKUP($A2978,[1]Consolidado!$C$2:$H$3834,6,FALSE)</f>
        <v>Fijo</v>
      </c>
      <c r="G2978" s="4">
        <v>44730</v>
      </c>
      <c r="H2978" s="4">
        <v>1110.218875</v>
      </c>
      <c r="I2978" s="4">
        <v>1359.79</v>
      </c>
      <c r="J2978" s="4">
        <v>1283.75</v>
      </c>
      <c r="K2978" s="4">
        <v>4248.8900000000003</v>
      </c>
      <c r="L2978" s="4">
        <v>36727.351125000001</v>
      </c>
    </row>
    <row r="2979" spans="1:12" s="2" customFormat="1" ht="39.950000000000003" customHeight="1" x14ac:dyDescent="0.25">
      <c r="A2979" s="3" t="s">
        <v>3846</v>
      </c>
      <c r="B2979" s="3" t="s">
        <v>421</v>
      </c>
      <c r="C2979" s="3" t="s">
        <v>4006</v>
      </c>
      <c r="D2979" s="3" t="s">
        <v>341</v>
      </c>
      <c r="E2979" s="3" t="str">
        <f>VLOOKUP($A2979,[1]Consolidado!$C$2:$H$3834,4,FALSE)</f>
        <v>Activo</v>
      </c>
      <c r="F2979" s="3" t="str">
        <f>VLOOKUP($A2979,[1]Consolidado!$C$2:$H$3834,6,FALSE)</f>
        <v>Fijo</v>
      </c>
      <c r="G2979" s="4">
        <v>18687</v>
      </c>
      <c r="H2979" s="4">
        <v>0</v>
      </c>
      <c r="I2979" s="4">
        <v>0</v>
      </c>
      <c r="J2979" s="4">
        <v>536.32000000000005</v>
      </c>
      <c r="K2979" s="4">
        <v>13051.58</v>
      </c>
      <c r="L2979" s="4">
        <v>5099.1000000000004</v>
      </c>
    </row>
    <row r="2980" spans="1:12" s="2" customFormat="1" ht="39.950000000000003" customHeight="1" x14ac:dyDescent="0.25">
      <c r="A2980" s="3" t="s">
        <v>3847</v>
      </c>
      <c r="B2980" s="3" t="s">
        <v>421</v>
      </c>
      <c r="C2980" s="3" t="s">
        <v>606</v>
      </c>
      <c r="D2980" s="3" t="s">
        <v>395</v>
      </c>
      <c r="E2980" s="3" t="str">
        <f>VLOOKUP($A2980,[1]Consolidado!$C$2:$H$3834,4,FALSE)</f>
        <v>Activo</v>
      </c>
      <c r="F2980" s="3" t="str">
        <f>VLOOKUP($A2980,[1]Consolidado!$C$2:$H$3834,6,FALSE)</f>
        <v>Fijo</v>
      </c>
      <c r="G2980" s="4">
        <v>24273</v>
      </c>
      <c r="H2980" s="4">
        <v>0</v>
      </c>
      <c r="I2980" s="4">
        <v>0</v>
      </c>
      <c r="J2980" s="4">
        <v>696.64</v>
      </c>
      <c r="K2980" s="4">
        <v>13118.1</v>
      </c>
      <c r="L2980" s="4">
        <v>10458.26</v>
      </c>
    </row>
    <row r="2981" spans="1:12" s="2" customFormat="1" ht="39.950000000000003" customHeight="1" x14ac:dyDescent="0.25">
      <c r="A2981" s="3" t="s">
        <v>3848</v>
      </c>
      <c r="B2981" s="3" t="s">
        <v>422</v>
      </c>
      <c r="C2981" s="3" t="s">
        <v>576</v>
      </c>
      <c r="D2981" s="3" t="s">
        <v>5</v>
      </c>
      <c r="E2981" s="3" t="str">
        <f>VLOOKUP($A2981,[1]Consolidado!$C$2:$H$3834,4,FALSE)</f>
        <v>Activo</v>
      </c>
      <c r="F2981" s="3" t="str">
        <f>VLOOKUP($A2981,[1]Consolidado!$C$2:$H$3834,6,FALSE)</f>
        <v>Fijo</v>
      </c>
      <c r="G2981" s="4">
        <v>35005</v>
      </c>
      <c r="H2981" s="4">
        <v>0</v>
      </c>
      <c r="I2981" s="4">
        <v>1064.1500000000001</v>
      </c>
      <c r="J2981" s="4">
        <v>1004.64</v>
      </c>
      <c r="K2981" s="4">
        <v>22949.51</v>
      </c>
      <c r="L2981" s="4">
        <v>9986.7000000000007</v>
      </c>
    </row>
    <row r="2982" spans="1:12" s="2" customFormat="1" ht="39.950000000000003" customHeight="1" x14ac:dyDescent="0.25">
      <c r="A2982" s="3" t="s">
        <v>3849</v>
      </c>
      <c r="B2982" s="3" t="s">
        <v>422</v>
      </c>
      <c r="C2982" s="3" t="s">
        <v>687</v>
      </c>
      <c r="D2982" s="3" t="s">
        <v>221</v>
      </c>
      <c r="E2982" s="3" t="str">
        <f>VLOOKUP($A2982,[1]Consolidado!$C$2:$H$3834,4,FALSE)</f>
        <v>Activo</v>
      </c>
      <c r="F2982" s="3" t="str">
        <f>VLOOKUP($A2982,[1]Consolidado!$C$2:$H$3834,6,FALSE)</f>
        <v>Fijo</v>
      </c>
      <c r="G2982" s="4">
        <v>36952</v>
      </c>
      <c r="H2982" s="4">
        <v>12.470875000000524</v>
      </c>
      <c r="I2982" s="4">
        <v>1123.3399999999999</v>
      </c>
      <c r="J2982" s="4">
        <v>1060.52</v>
      </c>
      <c r="K2982" s="4">
        <v>2447.6999999999998</v>
      </c>
      <c r="L2982" s="4">
        <v>32307.969125000007</v>
      </c>
    </row>
    <row r="2983" spans="1:12" s="2" customFormat="1" ht="39.950000000000003" customHeight="1" x14ac:dyDescent="0.25">
      <c r="A2983" s="3" t="s">
        <v>3850</v>
      </c>
      <c r="B2983" s="3" t="s">
        <v>421</v>
      </c>
      <c r="C2983" s="3" t="s">
        <v>686</v>
      </c>
      <c r="D2983" s="3" t="s">
        <v>236</v>
      </c>
      <c r="E2983" s="3" t="str">
        <f>VLOOKUP($A2983,[1]Consolidado!$C$2:$H$3834,4,FALSE)</f>
        <v>Activo</v>
      </c>
      <c r="F2983" s="3" t="str">
        <f>VLOOKUP($A2983,[1]Consolidado!$C$2:$H$3834,6,FALSE)</f>
        <v>Fijo</v>
      </c>
      <c r="G2983" s="4">
        <v>26254</v>
      </c>
      <c r="H2983" s="4">
        <v>0</v>
      </c>
      <c r="I2983" s="4">
        <v>0</v>
      </c>
      <c r="J2983" s="4">
        <v>753.49</v>
      </c>
      <c r="K2983" s="4">
        <v>2966.2</v>
      </c>
      <c r="L2983" s="4">
        <v>22534.309999999998</v>
      </c>
    </row>
    <row r="2984" spans="1:12" s="2" customFormat="1" ht="39.950000000000003" customHeight="1" x14ac:dyDescent="0.25">
      <c r="A2984" s="3" t="s">
        <v>3851</v>
      </c>
      <c r="B2984" s="3" t="s">
        <v>422</v>
      </c>
      <c r="C2984" s="3" t="s">
        <v>686</v>
      </c>
      <c r="D2984" s="3" t="s">
        <v>236</v>
      </c>
      <c r="E2984" s="3" t="str">
        <f>VLOOKUP($A2984,[1]Consolidado!$C$2:$H$3834,4,FALSE)</f>
        <v>Activo</v>
      </c>
      <c r="F2984" s="3" t="str">
        <f>VLOOKUP($A2984,[1]Consolidado!$C$2:$H$3834,6,FALSE)</f>
        <v>Fijo</v>
      </c>
      <c r="G2984" s="4">
        <v>26254</v>
      </c>
      <c r="H2984" s="4">
        <v>0</v>
      </c>
      <c r="I2984" s="4">
        <v>0</v>
      </c>
      <c r="J2984" s="4">
        <v>753.49</v>
      </c>
      <c r="K2984" s="4">
        <v>2887.78</v>
      </c>
      <c r="L2984" s="4">
        <v>22612.73</v>
      </c>
    </row>
    <row r="2985" spans="1:12" s="2" customFormat="1" ht="39.950000000000003" customHeight="1" x14ac:dyDescent="0.25">
      <c r="A2985" s="3" t="s">
        <v>3852</v>
      </c>
      <c r="B2985" s="3" t="s">
        <v>421</v>
      </c>
      <c r="C2985" s="3" t="s">
        <v>577</v>
      </c>
      <c r="D2985" s="3" t="s">
        <v>338</v>
      </c>
      <c r="E2985" s="3" t="str">
        <f>VLOOKUP($A2985,[1]Consolidado!$C$2:$H$3834,4,FALSE)</f>
        <v>Activo</v>
      </c>
      <c r="F2985" s="3" t="str">
        <f>VLOOKUP($A2985,[1]Consolidado!$C$2:$H$3834,6,FALSE)</f>
        <v>Fijo</v>
      </c>
      <c r="G2985" s="4">
        <v>22874</v>
      </c>
      <c r="H2985" s="4">
        <v>0</v>
      </c>
      <c r="I2985" s="4">
        <v>0</v>
      </c>
      <c r="J2985" s="4">
        <v>656.48</v>
      </c>
      <c r="K2985" s="4">
        <v>3900.45</v>
      </c>
      <c r="L2985" s="4">
        <v>18317.07</v>
      </c>
    </row>
    <row r="2986" spans="1:12" s="2" customFormat="1" ht="39.950000000000003" customHeight="1" x14ac:dyDescent="0.25">
      <c r="A2986" s="3" t="s">
        <v>3853</v>
      </c>
      <c r="B2986" s="3" t="s">
        <v>421</v>
      </c>
      <c r="C2986" s="3" t="s">
        <v>845</v>
      </c>
      <c r="D2986" s="3" t="s">
        <v>225</v>
      </c>
      <c r="E2986" s="3" t="str">
        <f>VLOOKUP($A2986,[1]Consolidado!$C$2:$H$3834,4,FALSE)</f>
        <v>Activo</v>
      </c>
      <c r="F2986" s="3" t="str">
        <f>VLOOKUP($A2986,[1]Consolidado!$C$2:$H$3834,6,FALSE)</f>
        <v>Fijo</v>
      </c>
      <c r="G2986" s="4">
        <v>81288</v>
      </c>
      <c r="H2986" s="4">
        <v>7703.904791666665</v>
      </c>
      <c r="I2986" s="4">
        <v>2471.16</v>
      </c>
      <c r="J2986" s="4">
        <v>2332.9699999999998</v>
      </c>
      <c r="K2986" s="4">
        <v>4424.8999999999996</v>
      </c>
      <c r="L2986" s="4">
        <v>64355.065208333333</v>
      </c>
    </row>
    <row r="2987" spans="1:12" s="2" customFormat="1" ht="39.950000000000003" customHeight="1" x14ac:dyDescent="0.25">
      <c r="A2987" s="3" t="s">
        <v>3854</v>
      </c>
      <c r="B2987" s="3" t="s">
        <v>422</v>
      </c>
      <c r="C2987" s="3" t="s">
        <v>4006</v>
      </c>
      <c r="D2987" s="3" t="s">
        <v>338</v>
      </c>
      <c r="E2987" s="3" t="str">
        <f>VLOOKUP($A2987,[1]Consolidado!$C$2:$H$3834,4,FALSE)</f>
        <v>Activo</v>
      </c>
      <c r="F2987" s="3" t="str">
        <f>VLOOKUP($A2987,[1]Consolidado!$C$2:$H$3834,6,FALSE)</f>
        <v>Fijo</v>
      </c>
      <c r="G2987" s="4">
        <v>18688</v>
      </c>
      <c r="H2987" s="4">
        <v>0</v>
      </c>
      <c r="I2987" s="4">
        <v>0</v>
      </c>
      <c r="J2987" s="4">
        <v>536.35</v>
      </c>
      <c r="K2987" s="4">
        <v>625</v>
      </c>
      <c r="L2987" s="4">
        <v>17526.650000000001</v>
      </c>
    </row>
    <row r="2988" spans="1:12" s="2" customFormat="1" ht="39.950000000000003" customHeight="1" x14ac:dyDescent="0.25">
      <c r="A2988" s="3" t="s">
        <v>3855</v>
      </c>
      <c r="B2988" s="3" t="s">
        <v>421</v>
      </c>
      <c r="C2988" s="3" t="s">
        <v>4188</v>
      </c>
      <c r="D2988" s="3" t="s">
        <v>503</v>
      </c>
      <c r="E2988" s="3" t="str">
        <f>VLOOKUP($A2988,[1]Consolidado!$C$2:$H$3834,4,FALSE)</f>
        <v>Activo</v>
      </c>
      <c r="F2988" s="3" t="str">
        <f>VLOOKUP($A2988,[1]Consolidado!$C$2:$H$3834,6,FALSE)</f>
        <v>Fijo</v>
      </c>
      <c r="G2988" s="4">
        <v>81688</v>
      </c>
      <c r="H2988" s="4">
        <v>7797.994791666667</v>
      </c>
      <c r="I2988" s="4">
        <v>2483.3200000000002</v>
      </c>
      <c r="J2988" s="4">
        <v>2344.4499999999998</v>
      </c>
      <c r="K2988" s="4">
        <v>25</v>
      </c>
      <c r="L2988" s="4">
        <v>69037.235208333324</v>
      </c>
    </row>
    <row r="2989" spans="1:12" s="2" customFormat="1" ht="39.950000000000003" customHeight="1" x14ac:dyDescent="0.25">
      <c r="A2989" s="3" t="s">
        <v>3856</v>
      </c>
      <c r="B2989" s="3" t="s">
        <v>421</v>
      </c>
      <c r="C2989" s="3" t="s">
        <v>4006</v>
      </c>
      <c r="D2989" s="3" t="s">
        <v>383</v>
      </c>
      <c r="E2989" s="3" t="str">
        <f>VLOOKUP($A2989,[1]Consolidado!$C$2:$H$3834,4,FALSE)</f>
        <v>Activo</v>
      </c>
      <c r="F2989" s="3" t="str">
        <f>VLOOKUP($A2989,[1]Consolidado!$C$2:$H$3834,6,FALSE)</f>
        <v>Fijo</v>
      </c>
      <c r="G2989" s="4">
        <v>18688</v>
      </c>
      <c r="H2989" s="4">
        <v>0</v>
      </c>
      <c r="I2989" s="4">
        <v>0</v>
      </c>
      <c r="J2989" s="4">
        <v>536.35</v>
      </c>
      <c r="K2989" s="4">
        <v>5371.75</v>
      </c>
      <c r="L2989" s="4">
        <v>12779.900000000001</v>
      </c>
    </row>
    <row r="2990" spans="1:12" s="2" customFormat="1" ht="39.950000000000003" customHeight="1" x14ac:dyDescent="0.25">
      <c r="A2990" s="3" t="s">
        <v>3857</v>
      </c>
      <c r="B2990" s="3" t="s">
        <v>421</v>
      </c>
      <c r="C2990" s="3" t="s">
        <v>606</v>
      </c>
      <c r="D2990" s="3" t="s">
        <v>395</v>
      </c>
      <c r="E2990" s="3" t="str">
        <f>VLOOKUP($A2990,[1]Consolidado!$C$2:$H$3834,4,FALSE)</f>
        <v>Activo</v>
      </c>
      <c r="F2990" s="3" t="str">
        <f>VLOOKUP($A2990,[1]Consolidado!$C$2:$H$3834,6,FALSE)</f>
        <v>Fijo</v>
      </c>
      <c r="G2990" s="4">
        <v>24273</v>
      </c>
      <c r="H2990" s="4">
        <v>0</v>
      </c>
      <c r="I2990" s="4">
        <v>0</v>
      </c>
      <c r="J2990" s="4">
        <v>696.64</v>
      </c>
      <c r="K2990" s="4">
        <v>11225.25</v>
      </c>
      <c r="L2990" s="4">
        <v>12351.11</v>
      </c>
    </row>
    <row r="2991" spans="1:12" s="2" customFormat="1" ht="39.950000000000003" customHeight="1" x14ac:dyDescent="0.25">
      <c r="A2991" s="3" t="s">
        <v>3858</v>
      </c>
      <c r="B2991" s="3" t="s">
        <v>421</v>
      </c>
      <c r="C2991" s="3" t="s">
        <v>606</v>
      </c>
      <c r="D2991" s="3" t="s">
        <v>395</v>
      </c>
      <c r="E2991" s="3" t="str">
        <f>VLOOKUP($A2991,[1]Consolidado!$C$2:$H$3834,4,FALSE)</f>
        <v>Activo</v>
      </c>
      <c r="F2991" s="3" t="str">
        <f>VLOOKUP($A2991,[1]Consolidado!$C$2:$H$3834,6,FALSE)</f>
        <v>Fijo</v>
      </c>
      <c r="G2991" s="4">
        <v>24273</v>
      </c>
      <c r="H2991" s="4">
        <v>0</v>
      </c>
      <c r="I2991" s="4">
        <v>0</v>
      </c>
      <c r="J2991" s="4">
        <v>696.64</v>
      </c>
      <c r="K2991" s="4">
        <v>7653.98</v>
      </c>
      <c r="L2991" s="4">
        <v>15922.380000000001</v>
      </c>
    </row>
    <row r="2992" spans="1:12" s="2" customFormat="1" ht="39.950000000000003" customHeight="1" x14ac:dyDescent="0.25">
      <c r="A2992" s="3" t="s">
        <v>3859</v>
      </c>
      <c r="B2992" s="3" t="s">
        <v>422</v>
      </c>
      <c r="C2992" s="3" t="s">
        <v>592</v>
      </c>
      <c r="D2992" s="3" t="s">
        <v>336</v>
      </c>
      <c r="E2992" s="3" t="str">
        <f>VLOOKUP($A2992,[1]Consolidado!$C$2:$H$3834,4,FALSE)</f>
        <v>Activo</v>
      </c>
      <c r="F2992" s="3" t="str">
        <f>VLOOKUP($A2992,[1]Consolidado!$C$2:$H$3834,6,FALSE)</f>
        <v>Fijo</v>
      </c>
      <c r="G2992" s="4">
        <v>57529</v>
      </c>
      <c r="H2992" s="4">
        <v>3021.6578333333327</v>
      </c>
      <c r="I2992" s="4">
        <v>1748.88</v>
      </c>
      <c r="J2992" s="4">
        <v>1651.08</v>
      </c>
      <c r="K2992" s="4">
        <v>7697.9</v>
      </c>
      <c r="L2992" s="4">
        <v>43409.482166666668</v>
      </c>
    </row>
    <row r="2993" spans="1:12" s="2" customFormat="1" ht="39.950000000000003" customHeight="1" x14ac:dyDescent="0.25">
      <c r="A2993" s="3" t="s">
        <v>3860</v>
      </c>
      <c r="B2993" s="3" t="s">
        <v>422</v>
      </c>
      <c r="C2993" s="3" t="s">
        <v>866</v>
      </c>
      <c r="D2993" s="3" t="s">
        <v>424</v>
      </c>
      <c r="E2993" s="3" t="str">
        <f>VLOOKUP($A2993,[1]Consolidado!$C$2:$H$3834,4,FALSE)</f>
        <v>Activo</v>
      </c>
      <c r="F2993" s="3" t="str">
        <f>VLOOKUP($A2993,[1]Consolidado!$C$2:$H$3834,6,FALSE)</f>
        <v>Fijo</v>
      </c>
      <c r="G2993" s="4">
        <v>26254</v>
      </c>
      <c r="H2993" s="4">
        <v>0</v>
      </c>
      <c r="I2993" s="4">
        <v>0</v>
      </c>
      <c r="J2993" s="4">
        <v>753.49</v>
      </c>
      <c r="K2993" s="4">
        <v>1692</v>
      </c>
      <c r="L2993" s="4">
        <v>23808.51</v>
      </c>
    </row>
    <row r="2994" spans="1:12" s="2" customFormat="1" ht="39.950000000000003" customHeight="1" x14ac:dyDescent="0.25">
      <c r="A2994" s="3" t="s">
        <v>3861</v>
      </c>
      <c r="B2994" s="3" t="s">
        <v>422</v>
      </c>
      <c r="C2994" s="3" t="s">
        <v>3980</v>
      </c>
      <c r="D2994" s="3" t="s">
        <v>296</v>
      </c>
      <c r="E2994" s="3" t="str">
        <f>VLOOKUP($A2994,[1]Consolidado!$C$2:$H$3834,4,FALSE)</f>
        <v>Activo</v>
      </c>
      <c r="F2994" s="3" t="str">
        <f>VLOOKUP($A2994,[1]Consolidado!$C$2:$H$3834,6,FALSE)</f>
        <v>Fijo</v>
      </c>
      <c r="G2994" s="4">
        <v>58757</v>
      </c>
      <c r="H2994" s="4">
        <v>3252.7418333333335</v>
      </c>
      <c r="I2994" s="4">
        <v>1786.21</v>
      </c>
      <c r="J2994" s="4">
        <v>1686.33</v>
      </c>
      <c r="K2994" s="4">
        <v>25</v>
      </c>
      <c r="L2994" s="4">
        <v>52006.718166666666</v>
      </c>
    </row>
    <row r="2995" spans="1:12" s="2" customFormat="1" ht="39.950000000000003" customHeight="1" x14ac:dyDescent="0.25">
      <c r="A2995" s="3" t="s">
        <v>3862</v>
      </c>
      <c r="B2995" s="3" t="s">
        <v>422</v>
      </c>
      <c r="C2995" s="3" t="s">
        <v>4006</v>
      </c>
      <c r="D2995" s="3" t="s">
        <v>339</v>
      </c>
      <c r="E2995" s="3" t="str">
        <f>VLOOKUP($A2995,[1]Consolidado!$C$2:$H$3834,4,FALSE)</f>
        <v>Activo</v>
      </c>
      <c r="F2995" s="3" t="str">
        <f>VLOOKUP($A2995,[1]Consolidado!$C$2:$H$3834,6,FALSE)</f>
        <v>Fijo</v>
      </c>
      <c r="G2995" s="4">
        <v>18688</v>
      </c>
      <c r="H2995" s="4">
        <v>0</v>
      </c>
      <c r="I2995" s="4">
        <v>0</v>
      </c>
      <c r="J2995" s="4">
        <v>536.35</v>
      </c>
      <c r="K2995" s="4">
        <v>2252.75</v>
      </c>
      <c r="L2995" s="4">
        <v>15898.900000000001</v>
      </c>
    </row>
    <row r="2996" spans="1:12" s="2" customFormat="1" ht="39.950000000000003" customHeight="1" x14ac:dyDescent="0.25">
      <c r="A2996" s="3" t="s">
        <v>3863</v>
      </c>
      <c r="B2996" s="3" t="s">
        <v>422</v>
      </c>
      <c r="C2996" s="3" t="s">
        <v>591</v>
      </c>
      <c r="D2996" s="3" t="s">
        <v>352</v>
      </c>
      <c r="E2996" s="3" t="str">
        <f>VLOOKUP($A2996,[1]Consolidado!$C$2:$H$3834,4,FALSE)</f>
        <v>Activo</v>
      </c>
      <c r="F2996" s="3" t="str">
        <f>VLOOKUP($A2996,[1]Consolidado!$C$2:$H$3834,6,FALSE)</f>
        <v>Fijo</v>
      </c>
      <c r="G2996" s="4">
        <v>49008</v>
      </c>
      <c r="H2996" s="4">
        <v>1456.6753750000005</v>
      </c>
      <c r="I2996" s="4">
        <v>1489.84</v>
      </c>
      <c r="J2996" s="4">
        <v>1406.53</v>
      </c>
      <c r="K2996" s="4">
        <v>1708.22</v>
      </c>
      <c r="L2996" s="4">
        <v>42946.734625000005</v>
      </c>
    </row>
    <row r="2997" spans="1:12" s="2" customFormat="1" ht="39.950000000000003" customHeight="1" x14ac:dyDescent="0.25">
      <c r="A2997" s="3" t="s">
        <v>3864</v>
      </c>
      <c r="B2997" s="3" t="s">
        <v>422</v>
      </c>
      <c r="C2997" s="3" t="s">
        <v>787</v>
      </c>
      <c r="D2997" s="3" t="s">
        <v>276</v>
      </c>
      <c r="E2997" s="3" t="str">
        <f>VLOOKUP($A2997,[1]Consolidado!$C$2:$H$3834,4,FALSE)</f>
        <v>Activo</v>
      </c>
      <c r="F2997" s="3" t="str">
        <f>VLOOKUP($A2997,[1]Consolidado!$C$2:$H$3834,6,FALSE)</f>
        <v>Fijo</v>
      </c>
      <c r="G2997" s="4">
        <v>93591</v>
      </c>
      <c r="H2997" s="4">
        <v>10597.879791666666</v>
      </c>
      <c r="I2997" s="4">
        <v>2845.17</v>
      </c>
      <c r="J2997" s="4">
        <v>2686.06</v>
      </c>
      <c r="K2997" s="4">
        <v>5466.3</v>
      </c>
      <c r="L2997" s="4">
        <v>71995.590208333335</v>
      </c>
    </row>
    <row r="2998" spans="1:12" s="2" customFormat="1" ht="39.950000000000003" customHeight="1" x14ac:dyDescent="0.25">
      <c r="A2998" s="3" t="s">
        <v>3865</v>
      </c>
      <c r="B2998" s="3" t="s">
        <v>422</v>
      </c>
      <c r="C2998" s="3" t="s">
        <v>576</v>
      </c>
      <c r="D2998" s="3" t="s">
        <v>397</v>
      </c>
      <c r="E2998" s="3" t="str">
        <f>VLOOKUP($A2998,[1]Consolidado!$C$2:$H$3834,4,FALSE)</f>
        <v>Activo</v>
      </c>
      <c r="F2998" s="3" t="str">
        <f>VLOOKUP($A2998,[1]Consolidado!$C$2:$H$3834,6,FALSE)</f>
        <v>Fijo</v>
      </c>
      <c r="G2998" s="4">
        <v>35005</v>
      </c>
      <c r="H2998" s="4">
        <v>0</v>
      </c>
      <c r="I2998" s="4">
        <v>1064.1500000000001</v>
      </c>
      <c r="J2998" s="4">
        <v>1004.64</v>
      </c>
      <c r="K2998" s="4">
        <v>438.6</v>
      </c>
      <c r="L2998" s="4">
        <v>32497.61</v>
      </c>
    </row>
    <row r="2999" spans="1:12" s="2" customFormat="1" ht="39.950000000000003" customHeight="1" x14ac:dyDescent="0.25">
      <c r="A2999" s="3" t="s">
        <v>3866</v>
      </c>
      <c r="B2999" s="3" t="s">
        <v>422</v>
      </c>
      <c r="C2999" s="3" t="s">
        <v>580</v>
      </c>
      <c r="D2999" s="3" t="s">
        <v>268</v>
      </c>
      <c r="E2999" s="3" t="str">
        <f>VLOOKUP($A2999,[1]Consolidado!$C$2:$H$3834,4,FALSE)</f>
        <v>Activo</v>
      </c>
      <c r="F2999" s="3" t="str">
        <f>VLOOKUP($A2999,[1]Consolidado!$C$2:$H$3834,6,FALSE)</f>
        <v>Fijo</v>
      </c>
      <c r="G2999" s="4">
        <v>26254</v>
      </c>
      <c r="H2999" s="4">
        <v>0</v>
      </c>
      <c r="I2999" s="4">
        <v>0</v>
      </c>
      <c r="J2999" s="4">
        <v>753.49</v>
      </c>
      <c r="K2999" s="4">
        <v>3112.7</v>
      </c>
      <c r="L2999" s="4">
        <v>22387.809999999998</v>
      </c>
    </row>
    <row r="3000" spans="1:12" s="2" customFormat="1" ht="39.950000000000003" customHeight="1" x14ac:dyDescent="0.25">
      <c r="A3000" s="3" t="s">
        <v>3867</v>
      </c>
      <c r="B3000" s="3" t="s">
        <v>421</v>
      </c>
      <c r="C3000" s="3" t="s">
        <v>580</v>
      </c>
      <c r="D3000" s="3" t="s">
        <v>221</v>
      </c>
      <c r="E3000" s="3" t="str">
        <f>VLOOKUP($A3000,[1]Consolidado!$C$2:$H$3834,4,FALSE)</f>
        <v>Activo</v>
      </c>
      <c r="F3000" s="3" t="str">
        <f>VLOOKUP($A3000,[1]Consolidado!$C$2:$H$3834,6,FALSE)</f>
        <v>Fijo</v>
      </c>
      <c r="G3000" s="4">
        <v>26254</v>
      </c>
      <c r="H3000" s="4">
        <v>0</v>
      </c>
      <c r="I3000" s="4">
        <v>0</v>
      </c>
      <c r="J3000" s="4">
        <v>753.49</v>
      </c>
      <c r="K3000" s="4">
        <v>2715.2</v>
      </c>
      <c r="L3000" s="4">
        <v>22785.309999999998</v>
      </c>
    </row>
    <row r="3001" spans="1:12" s="2" customFormat="1" ht="39.950000000000003" customHeight="1" x14ac:dyDescent="0.25">
      <c r="A3001" s="3" t="s">
        <v>3868</v>
      </c>
      <c r="B3001" s="3" t="s">
        <v>422</v>
      </c>
      <c r="C3001" s="3" t="s">
        <v>681</v>
      </c>
      <c r="D3001" s="3" t="s">
        <v>337</v>
      </c>
      <c r="E3001" s="3" t="str">
        <f>VLOOKUP($A3001,[1]Consolidado!$C$2:$H$3834,4,FALSE)</f>
        <v>Activo</v>
      </c>
      <c r="F3001" s="3" t="str">
        <f>VLOOKUP($A3001,[1]Consolidado!$C$2:$H$3834,6,FALSE)</f>
        <v>Fijo</v>
      </c>
      <c r="G3001" s="4">
        <v>86554</v>
      </c>
      <c r="H3001" s="4">
        <v>8942.6022916666643</v>
      </c>
      <c r="I3001" s="4">
        <v>2631.24</v>
      </c>
      <c r="J3001" s="4">
        <v>2484.1</v>
      </c>
      <c r="K3001" s="4">
        <v>5891.8</v>
      </c>
      <c r="L3001" s="4">
        <v>66604.257708333316</v>
      </c>
    </row>
    <row r="3002" spans="1:12" s="2" customFormat="1" ht="39.950000000000003" customHeight="1" x14ac:dyDescent="0.25">
      <c r="A3002" s="3" t="s">
        <v>3869</v>
      </c>
      <c r="B3002" s="3" t="s">
        <v>421</v>
      </c>
      <c r="C3002" s="3" t="s">
        <v>626</v>
      </c>
      <c r="D3002" s="3" t="s">
        <v>358</v>
      </c>
      <c r="E3002" s="3" t="str">
        <f>VLOOKUP($A3002,[1]Consolidado!$C$2:$H$3834,4,FALSE)</f>
        <v>Activo</v>
      </c>
      <c r="F3002" s="3" t="str">
        <f>VLOOKUP($A3002,[1]Consolidado!$C$2:$H$3834,6,FALSE)</f>
        <v>Fijo</v>
      </c>
      <c r="G3002" s="4">
        <v>36952</v>
      </c>
      <c r="H3002" s="4">
        <v>12.470875000000524</v>
      </c>
      <c r="I3002" s="4">
        <v>1123.3399999999999</v>
      </c>
      <c r="J3002" s="4">
        <v>1060.52</v>
      </c>
      <c r="K3002" s="4">
        <v>1025</v>
      </c>
      <c r="L3002" s="4">
        <v>33730.669125000008</v>
      </c>
    </row>
    <row r="3003" spans="1:12" s="2" customFormat="1" ht="39.950000000000003" customHeight="1" x14ac:dyDescent="0.25">
      <c r="A3003" s="3" t="s">
        <v>3870</v>
      </c>
      <c r="B3003" s="3" t="s">
        <v>421</v>
      </c>
      <c r="C3003" s="3" t="s">
        <v>4317</v>
      </c>
      <c r="D3003" s="3" t="s">
        <v>542</v>
      </c>
      <c r="E3003" s="3" t="str">
        <f>VLOOKUP($A3003,[1]Consolidado!$C$2:$H$3834,4,FALSE)</f>
        <v>Activo</v>
      </c>
      <c r="F3003" s="3" t="str">
        <f>VLOOKUP($A3003,[1]Consolidado!$C$2:$H$3834,6,FALSE)</f>
        <v>Fijo</v>
      </c>
      <c r="G3003" s="4">
        <v>145856</v>
      </c>
      <c r="H3003" s="4">
        <v>22891.914791666666</v>
      </c>
      <c r="I3003" s="4">
        <v>4434.0200000000004</v>
      </c>
      <c r="J3003" s="4">
        <v>4186.07</v>
      </c>
      <c r="K3003" s="4">
        <v>35729.440000000002</v>
      </c>
      <c r="L3003" s="4">
        <v>78614.555208333317</v>
      </c>
    </row>
    <row r="3004" spans="1:12" s="2" customFormat="1" ht="39.950000000000003" customHeight="1" x14ac:dyDescent="0.25">
      <c r="A3004" s="3" t="s">
        <v>3871</v>
      </c>
      <c r="B3004" s="3" t="s">
        <v>421</v>
      </c>
      <c r="C3004" s="3" t="s">
        <v>4083</v>
      </c>
      <c r="D3004" s="3" t="s">
        <v>867</v>
      </c>
      <c r="E3004" s="3" t="str">
        <f>VLOOKUP($A3004,[1]Consolidado!$C$2:$H$3834,4,FALSE)</f>
        <v>Activo</v>
      </c>
      <c r="F3004" s="3" t="str">
        <f>VLOOKUP($A3004,[1]Consolidado!$C$2:$H$3834,6,FALSE)</f>
        <v>Fijo</v>
      </c>
      <c r="G3004" s="4">
        <v>53419</v>
      </c>
      <c r="H3004" s="4">
        <v>2336.5393750000003</v>
      </c>
      <c r="I3004" s="4">
        <v>1623.94</v>
      </c>
      <c r="J3004" s="4">
        <v>1533.13</v>
      </c>
      <c r="K3004" s="4">
        <v>1231.8</v>
      </c>
      <c r="L3004" s="4">
        <v>46693.590624999997</v>
      </c>
    </row>
    <row r="3005" spans="1:12" s="2" customFormat="1" ht="39.950000000000003" customHeight="1" x14ac:dyDescent="0.25">
      <c r="A3005" s="3" t="s">
        <v>3872</v>
      </c>
      <c r="B3005" s="3" t="s">
        <v>421</v>
      </c>
      <c r="C3005" s="3" t="s">
        <v>3982</v>
      </c>
      <c r="D3005" s="3" t="s">
        <v>163</v>
      </c>
      <c r="E3005" s="3" t="str">
        <f>VLOOKUP($A3005,[1]Consolidado!$C$2:$H$3834,4,FALSE)</f>
        <v>Activo</v>
      </c>
      <c r="F3005" s="3" t="str">
        <f>VLOOKUP($A3005,[1]Consolidado!$C$2:$H$3834,6,FALSE)</f>
        <v>Fijo</v>
      </c>
      <c r="G3005" s="4">
        <v>155580</v>
      </c>
      <c r="H3005" s="4">
        <v>25179.242291666669</v>
      </c>
      <c r="I3005" s="4">
        <v>4729.63</v>
      </c>
      <c r="J3005" s="4">
        <v>4465.1499999999996</v>
      </c>
      <c r="K3005" s="4">
        <v>74844.479999999996</v>
      </c>
      <c r="L3005" s="4">
        <v>46361.497708333336</v>
      </c>
    </row>
    <row r="3006" spans="1:12" s="2" customFormat="1" ht="39.950000000000003" customHeight="1" x14ac:dyDescent="0.25">
      <c r="A3006" s="3" t="s">
        <v>3873</v>
      </c>
      <c r="B3006" s="3" t="s">
        <v>422</v>
      </c>
      <c r="C3006" s="3" t="s">
        <v>605</v>
      </c>
      <c r="D3006" s="3" t="s">
        <v>358</v>
      </c>
      <c r="E3006" s="3" t="str">
        <f>VLOOKUP($A3006,[1]Consolidado!$C$2:$H$3834,4,FALSE)</f>
        <v>Activo</v>
      </c>
      <c r="F3006" s="3" t="str">
        <f>VLOOKUP($A3006,[1]Consolidado!$C$2:$H$3834,6,FALSE)</f>
        <v>Fijo</v>
      </c>
      <c r="G3006" s="4">
        <v>26254</v>
      </c>
      <c r="H3006" s="4">
        <v>0</v>
      </c>
      <c r="I3006" s="4">
        <v>0</v>
      </c>
      <c r="J3006" s="4">
        <v>753.49</v>
      </c>
      <c r="K3006" s="4">
        <v>1310.4000000000001</v>
      </c>
      <c r="L3006" s="4">
        <v>24190.109999999997</v>
      </c>
    </row>
    <row r="3007" spans="1:12" s="2" customFormat="1" ht="39.950000000000003" customHeight="1" x14ac:dyDescent="0.25">
      <c r="A3007" s="3" t="s">
        <v>3874</v>
      </c>
      <c r="B3007" s="3" t="s">
        <v>421</v>
      </c>
      <c r="C3007" s="3" t="s">
        <v>762</v>
      </c>
      <c r="D3007" s="3" t="s">
        <v>427</v>
      </c>
      <c r="E3007" s="3" t="str">
        <f>VLOOKUP($A3007,[1]Consolidado!$C$2:$H$3834,4,FALSE)</f>
        <v>Activo</v>
      </c>
      <c r="F3007" s="3" t="str">
        <f>VLOOKUP($A3007,[1]Consolidado!$C$2:$H$3834,6,FALSE)</f>
        <v>Fijo</v>
      </c>
      <c r="G3007" s="4">
        <v>42784</v>
      </c>
      <c r="H3007" s="4">
        <v>835.57037500000013</v>
      </c>
      <c r="I3007" s="4">
        <v>1300.6300000000001</v>
      </c>
      <c r="J3007" s="4">
        <v>1227.9000000000001</v>
      </c>
      <c r="K3007" s="4">
        <v>525</v>
      </c>
      <c r="L3007" s="4">
        <v>38894.899624999998</v>
      </c>
    </row>
    <row r="3008" spans="1:12" s="2" customFormat="1" ht="39.950000000000003" customHeight="1" x14ac:dyDescent="0.25">
      <c r="A3008" s="3" t="s">
        <v>3875</v>
      </c>
      <c r="B3008" s="3" t="s">
        <v>421</v>
      </c>
      <c r="C3008" s="3" t="s">
        <v>4047</v>
      </c>
      <c r="D3008" s="3" t="s">
        <v>295</v>
      </c>
      <c r="E3008" s="3" t="str">
        <f>VLOOKUP($A3008,[1]Consolidado!$C$2:$H$3834,4,FALSE)</f>
        <v>Activo</v>
      </c>
      <c r="F3008" s="3" t="str">
        <f>VLOOKUP($A3008,[1]Consolidado!$C$2:$H$3834,6,FALSE)</f>
        <v>Fijo</v>
      </c>
      <c r="G3008" s="4">
        <v>54454</v>
      </c>
      <c r="H3008" s="4">
        <v>2482.6153749999999</v>
      </c>
      <c r="I3008" s="4">
        <v>1655.4</v>
      </c>
      <c r="J3008" s="4">
        <v>1562.83</v>
      </c>
      <c r="K3008" s="4">
        <v>1231.8</v>
      </c>
      <c r="L3008" s="4">
        <v>47521.354624999993</v>
      </c>
    </row>
    <row r="3009" spans="1:12" s="2" customFormat="1" ht="39.950000000000003" customHeight="1" x14ac:dyDescent="0.25">
      <c r="A3009" s="3" t="s">
        <v>3876</v>
      </c>
      <c r="B3009" s="3" t="s">
        <v>421</v>
      </c>
      <c r="C3009" s="3" t="s">
        <v>591</v>
      </c>
      <c r="D3009" s="3" t="s">
        <v>480</v>
      </c>
      <c r="E3009" s="3" t="str">
        <f>VLOOKUP($A3009,[1]Consolidado!$C$2:$H$3834,4,FALSE)</f>
        <v>Activo</v>
      </c>
      <c r="F3009" s="3" t="str">
        <f>VLOOKUP($A3009,[1]Consolidado!$C$2:$H$3834,6,FALSE)</f>
        <v>Fijo</v>
      </c>
      <c r="G3009" s="4">
        <v>49008</v>
      </c>
      <c r="H3009" s="4">
        <v>1713.9943750000004</v>
      </c>
      <c r="I3009" s="4">
        <v>1489.84</v>
      </c>
      <c r="J3009" s="4">
        <v>1406.53</v>
      </c>
      <c r="K3009" s="4">
        <v>525</v>
      </c>
      <c r="L3009" s="4">
        <v>43872.635625000003</v>
      </c>
    </row>
    <row r="3010" spans="1:12" s="2" customFormat="1" ht="39.950000000000003" customHeight="1" x14ac:dyDescent="0.25">
      <c r="A3010" s="3" t="s">
        <v>3877</v>
      </c>
      <c r="B3010" s="3" t="s">
        <v>421</v>
      </c>
      <c r="C3010" s="3" t="s">
        <v>667</v>
      </c>
      <c r="D3010" s="3" t="s">
        <v>361</v>
      </c>
      <c r="E3010" s="3" t="str">
        <f>VLOOKUP($A3010,[1]Consolidado!$C$2:$H$3834,4,FALSE)</f>
        <v>Activo</v>
      </c>
      <c r="F3010" s="3" t="str">
        <f>VLOOKUP($A3010,[1]Consolidado!$C$2:$H$3834,6,FALSE)</f>
        <v>Fijo</v>
      </c>
      <c r="G3010" s="4">
        <v>64671</v>
      </c>
      <c r="H3010" s="4">
        <v>4365.6378333333341</v>
      </c>
      <c r="I3010" s="4">
        <v>1966</v>
      </c>
      <c r="J3010" s="4">
        <v>1856.06</v>
      </c>
      <c r="K3010" s="4">
        <v>4391.8</v>
      </c>
      <c r="L3010" s="4">
        <v>52091.502166666665</v>
      </c>
    </row>
    <row r="3011" spans="1:12" s="2" customFormat="1" ht="39.950000000000003" customHeight="1" x14ac:dyDescent="0.25">
      <c r="A3011" s="3" t="s">
        <v>3878</v>
      </c>
      <c r="B3011" s="3" t="s">
        <v>422</v>
      </c>
      <c r="C3011" s="3" t="s">
        <v>578</v>
      </c>
      <c r="D3011" s="3" t="s">
        <v>408</v>
      </c>
      <c r="E3011" s="3" t="str">
        <f>VLOOKUP($A3011,[1]Consolidado!$C$2:$H$3834,4,FALSE)</f>
        <v>Activo</v>
      </c>
      <c r="F3011" s="3" t="str">
        <f>VLOOKUP($A3011,[1]Consolidado!$C$2:$H$3834,6,FALSE)</f>
        <v>Fijo</v>
      </c>
      <c r="G3011" s="4">
        <v>37921</v>
      </c>
      <c r="H3011" s="4">
        <v>149.23037499999919</v>
      </c>
      <c r="I3011" s="4">
        <v>1152.8</v>
      </c>
      <c r="J3011" s="4">
        <v>1088.33</v>
      </c>
      <c r="K3011" s="4">
        <v>3072.92</v>
      </c>
      <c r="L3011" s="4">
        <v>32457.719624999998</v>
      </c>
    </row>
    <row r="3012" spans="1:12" s="2" customFormat="1" ht="39.950000000000003" customHeight="1" x14ac:dyDescent="0.25">
      <c r="A3012" s="3" t="s">
        <v>3879</v>
      </c>
      <c r="B3012" s="3" t="s">
        <v>421</v>
      </c>
      <c r="C3012" s="3" t="s">
        <v>868</v>
      </c>
      <c r="D3012" s="3" t="s">
        <v>867</v>
      </c>
      <c r="E3012" s="3" t="str">
        <f>VLOOKUP($A3012,[1]Consolidado!$C$2:$H$3834,4,FALSE)</f>
        <v>Activo</v>
      </c>
      <c r="F3012" s="3" t="str">
        <f>VLOOKUP($A3012,[1]Consolidado!$C$2:$H$3834,6,FALSE)</f>
        <v>Fijo</v>
      </c>
      <c r="G3012" s="4">
        <v>44731</v>
      </c>
      <c r="H3012" s="4">
        <v>853.04087500000014</v>
      </c>
      <c r="I3012" s="4">
        <v>1359.82</v>
      </c>
      <c r="J3012" s="4">
        <v>1283.78</v>
      </c>
      <c r="K3012" s="4">
        <v>4099.0200000000004</v>
      </c>
      <c r="L3012" s="4">
        <v>37135.339124999999</v>
      </c>
    </row>
    <row r="3013" spans="1:12" s="2" customFormat="1" ht="39.950000000000003" customHeight="1" x14ac:dyDescent="0.25">
      <c r="A3013" s="3" t="s">
        <v>3880</v>
      </c>
      <c r="B3013" s="3" t="s">
        <v>421</v>
      </c>
      <c r="C3013" s="3" t="s">
        <v>4308</v>
      </c>
      <c r="D3013" s="3" t="s">
        <v>503</v>
      </c>
      <c r="E3013" s="3" t="str">
        <f>VLOOKUP($A3013,[1]Consolidado!$C$2:$H$3834,4,FALSE)</f>
        <v>Activo</v>
      </c>
      <c r="F3013" s="3" t="str">
        <f>VLOOKUP($A3013,[1]Consolidado!$C$2:$H$3834,6,FALSE)</f>
        <v>Fijo</v>
      </c>
      <c r="G3013" s="4">
        <v>60544</v>
      </c>
      <c r="H3013" s="4">
        <v>3589.0198333333324</v>
      </c>
      <c r="I3013" s="4">
        <v>1840.54</v>
      </c>
      <c r="J3013" s="4">
        <v>1737.61</v>
      </c>
      <c r="K3013" s="4">
        <v>3025</v>
      </c>
      <c r="L3013" s="4">
        <v>50351.830166666667</v>
      </c>
    </row>
    <row r="3014" spans="1:12" s="2" customFormat="1" ht="39.950000000000003" customHeight="1" x14ac:dyDescent="0.25">
      <c r="A3014" s="3" t="s">
        <v>3881</v>
      </c>
      <c r="B3014" s="3" t="s">
        <v>421</v>
      </c>
      <c r="C3014" s="3" t="s">
        <v>660</v>
      </c>
      <c r="D3014" s="3" t="s">
        <v>561</v>
      </c>
      <c r="E3014" s="3" t="str">
        <f>VLOOKUP($A3014,[1]Consolidado!$C$2:$H$3834,4,FALSE)</f>
        <v>Activo</v>
      </c>
      <c r="F3014" s="3" t="str">
        <f>VLOOKUP($A3014,[1]Consolidado!$C$2:$H$3834,6,FALSE)</f>
        <v>Fijo</v>
      </c>
      <c r="G3014" s="4">
        <v>93591</v>
      </c>
      <c r="H3014" s="4">
        <v>10597.879791666666</v>
      </c>
      <c r="I3014" s="4">
        <v>2845.17</v>
      </c>
      <c r="J3014" s="4">
        <v>2686.06</v>
      </c>
      <c r="K3014" s="4">
        <v>2323.1999999999998</v>
      </c>
      <c r="L3014" s="4">
        <v>75138.690208333341</v>
      </c>
    </row>
    <row r="3015" spans="1:12" s="2" customFormat="1" ht="39.950000000000003" customHeight="1" x14ac:dyDescent="0.25">
      <c r="A3015" s="3" t="s">
        <v>3882</v>
      </c>
      <c r="B3015" s="3" t="s">
        <v>422</v>
      </c>
      <c r="C3015" s="3" t="s">
        <v>603</v>
      </c>
      <c r="D3015" s="3" t="s">
        <v>107</v>
      </c>
      <c r="E3015" s="3" t="str">
        <f>VLOOKUP($A3015,[1]Consolidado!$C$2:$H$3834,4,FALSE)</f>
        <v>Activo</v>
      </c>
      <c r="F3015" s="3" t="str">
        <f>VLOOKUP($A3015,[1]Consolidado!$C$2:$H$3834,6,FALSE)</f>
        <v>Fijo</v>
      </c>
      <c r="G3015" s="4">
        <v>39312</v>
      </c>
      <c r="H3015" s="4">
        <v>345.55037499999958</v>
      </c>
      <c r="I3015" s="4">
        <v>1195.08</v>
      </c>
      <c r="J3015" s="4">
        <v>1128.25</v>
      </c>
      <c r="K3015" s="4">
        <v>2328.1999999999998</v>
      </c>
      <c r="L3015" s="4">
        <v>34314.919625000002</v>
      </c>
    </row>
    <row r="3016" spans="1:12" s="2" customFormat="1" ht="39.950000000000003" customHeight="1" x14ac:dyDescent="0.25">
      <c r="A3016" s="3" t="s">
        <v>3883</v>
      </c>
      <c r="B3016" s="3" t="s">
        <v>421</v>
      </c>
      <c r="C3016" s="3" t="s">
        <v>3</v>
      </c>
      <c r="D3016" s="3" t="s">
        <v>328</v>
      </c>
      <c r="E3016" s="3" t="str">
        <f>VLOOKUP($A3016,[1]Consolidado!$C$2:$H$3834,4,FALSE)</f>
        <v>Activo</v>
      </c>
      <c r="F3016" s="3" t="str">
        <f>VLOOKUP($A3016,[1]Consolidado!$C$2:$H$3834,6,FALSE)</f>
        <v>Fijo</v>
      </c>
      <c r="G3016" s="4">
        <v>26254</v>
      </c>
      <c r="H3016" s="4">
        <v>0</v>
      </c>
      <c r="I3016" s="4">
        <v>0</v>
      </c>
      <c r="J3016" s="4">
        <v>753.49</v>
      </c>
      <c r="K3016" s="4">
        <v>5005.8500000000004</v>
      </c>
      <c r="L3016" s="4">
        <v>20494.659999999996</v>
      </c>
    </row>
    <row r="3017" spans="1:12" s="2" customFormat="1" ht="39.950000000000003" customHeight="1" x14ac:dyDescent="0.25">
      <c r="A3017" s="3" t="s">
        <v>3884</v>
      </c>
      <c r="B3017" s="3" t="s">
        <v>421</v>
      </c>
      <c r="C3017" s="3" t="s">
        <v>606</v>
      </c>
      <c r="D3017" s="3" t="s">
        <v>55</v>
      </c>
      <c r="E3017" s="3" t="str">
        <f>VLOOKUP($A3017,[1]Consolidado!$C$2:$H$3834,4,FALSE)</f>
        <v>Activo</v>
      </c>
      <c r="F3017" s="3" t="str">
        <f>VLOOKUP($A3017,[1]Consolidado!$C$2:$H$3834,6,FALSE)</f>
        <v>Fijo</v>
      </c>
      <c r="G3017" s="4">
        <v>24273</v>
      </c>
      <c r="H3017" s="4">
        <v>0</v>
      </c>
      <c r="I3017" s="4">
        <v>0</v>
      </c>
      <c r="J3017" s="4">
        <v>696.64</v>
      </c>
      <c r="K3017" s="4">
        <v>3400.47</v>
      </c>
      <c r="L3017" s="4">
        <v>20175.89</v>
      </c>
    </row>
    <row r="3018" spans="1:12" s="2" customFormat="1" ht="39.950000000000003" customHeight="1" x14ac:dyDescent="0.25">
      <c r="A3018" s="3" t="s">
        <v>3885</v>
      </c>
      <c r="B3018" s="3" t="s">
        <v>422</v>
      </c>
      <c r="C3018" s="3" t="s">
        <v>580</v>
      </c>
      <c r="D3018" s="3" t="s">
        <v>560</v>
      </c>
      <c r="E3018" s="3" t="str">
        <f>VLOOKUP($A3018,[1]Consolidado!$C$2:$H$3834,4,FALSE)</f>
        <v>Activo</v>
      </c>
      <c r="F3018" s="3" t="str">
        <f>VLOOKUP($A3018,[1]Consolidado!$C$2:$H$3834,6,FALSE)</f>
        <v>Fijo</v>
      </c>
      <c r="G3018" s="4">
        <v>26254</v>
      </c>
      <c r="H3018" s="4">
        <v>0</v>
      </c>
      <c r="I3018" s="4">
        <v>0</v>
      </c>
      <c r="J3018" s="4">
        <v>753.49</v>
      </c>
      <c r="K3018" s="4">
        <v>231.8</v>
      </c>
      <c r="L3018" s="4">
        <v>25268.71</v>
      </c>
    </row>
    <row r="3019" spans="1:12" s="2" customFormat="1" ht="39.950000000000003" customHeight="1" x14ac:dyDescent="0.25">
      <c r="A3019" s="3" t="s">
        <v>3886</v>
      </c>
      <c r="B3019" s="3" t="s">
        <v>422</v>
      </c>
      <c r="C3019" s="3" t="s">
        <v>4038</v>
      </c>
      <c r="D3019" s="3" t="s">
        <v>158</v>
      </c>
      <c r="E3019" s="3" t="str">
        <f>VLOOKUP($A3019,[1]Consolidado!$C$2:$H$3834,4,FALSE)</f>
        <v>Activo</v>
      </c>
      <c r="F3019" s="3" t="str">
        <f>VLOOKUP($A3019,[1]Consolidado!$C$2:$H$3834,6,FALSE)</f>
        <v>Fijo</v>
      </c>
      <c r="G3019" s="4">
        <v>47062</v>
      </c>
      <c r="H3019" s="4">
        <v>1439.3458749999991</v>
      </c>
      <c r="I3019" s="4">
        <v>1430.68</v>
      </c>
      <c r="J3019" s="4">
        <v>1350.68</v>
      </c>
      <c r="K3019" s="4">
        <v>1352.2</v>
      </c>
      <c r="L3019" s="4">
        <v>41489.094125000003</v>
      </c>
    </row>
    <row r="3020" spans="1:12" s="2" customFormat="1" ht="39.950000000000003" customHeight="1" x14ac:dyDescent="0.25">
      <c r="A3020" s="3" t="s">
        <v>3887</v>
      </c>
      <c r="B3020" s="3" t="s">
        <v>422</v>
      </c>
      <c r="C3020" s="3" t="s">
        <v>3980</v>
      </c>
      <c r="D3020" s="3" t="s">
        <v>567</v>
      </c>
      <c r="E3020" s="3" t="str">
        <f>VLOOKUP($A3020,[1]Consolidado!$C$2:$H$3834,4,FALSE)</f>
        <v>Activo</v>
      </c>
      <c r="F3020" s="3" t="str">
        <f>VLOOKUP($A3020,[1]Consolidado!$C$2:$H$3834,6,FALSE)</f>
        <v>Fijo</v>
      </c>
      <c r="G3020" s="4">
        <v>58757</v>
      </c>
      <c r="H3020" s="4">
        <v>3252.7418333333335</v>
      </c>
      <c r="I3020" s="4">
        <v>1786.21</v>
      </c>
      <c r="J3020" s="4">
        <v>1686.33</v>
      </c>
      <c r="K3020" s="4">
        <v>35004.21</v>
      </c>
      <c r="L3020" s="4">
        <v>17027.508166666667</v>
      </c>
    </row>
    <row r="3021" spans="1:12" s="2" customFormat="1" ht="39.950000000000003" customHeight="1" x14ac:dyDescent="0.25">
      <c r="A3021" s="3" t="s">
        <v>3888</v>
      </c>
      <c r="B3021" s="3" t="s">
        <v>422</v>
      </c>
      <c r="C3021" s="3" t="s">
        <v>4318</v>
      </c>
      <c r="D3021" s="3" t="s">
        <v>66</v>
      </c>
      <c r="E3021" s="3" t="str">
        <f>VLOOKUP($A3021,[1]Consolidado!$C$2:$H$3834,4,FALSE)</f>
        <v>Activo</v>
      </c>
      <c r="F3021" s="3" t="str">
        <f>VLOOKUP($A3021,[1]Consolidado!$C$2:$H$3834,6,FALSE)</f>
        <v>Fijo</v>
      </c>
      <c r="G3021" s="4">
        <v>81680</v>
      </c>
      <c r="H3021" s="4">
        <v>7796.1147916666641</v>
      </c>
      <c r="I3021" s="4">
        <v>2483.0700000000002</v>
      </c>
      <c r="J3021" s="4">
        <v>2344.2199999999998</v>
      </c>
      <c r="K3021" s="4">
        <v>25</v>
      </c>
      <c r="L3021" s="4">
        <v>69031.595208333325</v>
      </c>
    </row>
    <row r="3022" spans="1:12" s="2" customFormat="1" ht="39.950000000000003" customHeight="1" x14ac:dyDescent="0.25">
      <c r="A3022" s="3" t="s">
        <v>3889</v>
      </c>
      <c r="B3022" s="3" t="s">
        <v>422</v>
      </c>
      <c r="C3022" s="3" t="s">
        <v>597</v>
      </c>
      <c r="D3022" s="3" t="s">
        <v>108</v>
      </c>
      <c r="E3022" s="3" t="str">
        <f>VLOOKUP($A3022,[1]Consolidado!$C$2:$H$3834,4,FALSE)</f>
        <v>Activo</v>
      </c>
      <c r="F3022" s="3" t="str">
        <f>VLOOKUP($A3022,[1]Consolidado!$C$2:$H$3834,6,FALSE)</f>
        <v>Fijo</v>
      </c>
      <c r="G3022" s="4">
        <v>36952</v>
      </c>
      <c r="H3022" s="4">
        <v>12.470875000000524</v>
      </c>
      <c r="I3022" s="4">
        <v>1123.3399999999999</v>
      </c>
      <c r="J3022" s="4">
        <v>1060.52</v>
      </c>
      <c r="K3022" s="4">
        <v>10852.2</v>
      </c>
      <c r="L3022" s="4">
        <v>23903.469125000007</v>
      </c>
    </row>
    <row r="3023" spans="1:12" s="2" customFormat="1" ht="39.950000000000003" customHeight="1" x14ac:dyDescent="0.25">
      <c r="A3023" s="3" t="s">
        <v>3890</v>
      </c>
      <c r="B3023" s="3" t="s">
        <v>422</v>
      </c>
      <c r="C3023" s="3" t="s">
        <v>4004</v>
      </c>
      <c r="D3023" s="3" t="s">
        <v>90</v>
      </c>
      <c r="E3023" s="3" t="str">
        <f>VLOOKUP($A3023,[1]Consolidado!$C$2:$H$3834,4,FALSE)</f>
        <v>Activo</v>
      </c>
      <c r="F3023" s="3" t="str">
        <f>VLOOKUP($A3023,[1]Consolidado!$C$2:$H$3834,6,FALSE)</f>
        <v>Fijo</v>
      </c>
      <c r="G3023" s="4">
        <v>31312</v>
      </c>
      <c r="H3023" s="4">
        <v>0</v>
      </c>
      <c r="I3023" s="4">
        <v>0</v>
      </c>
      <c r="J3023" s="4">
        <v>898.65</v>
      </c>
      <c r="K3023" s="4">
        <v>1025</v>
      </c>
      <c r="L3023" s="4">
        <v>29388.35</v>
      </c>
    </row>
    <row r="3024" spans="1:12" s="2" customFormat="1" ht="39.950000000000003" customHeight="1" x14ac:dyDescent="0.25">
      <c r="A3024" s="3" t="s">
        <v>3891</v>
      </c>
      <c r="B3024" s="3" t="s">
        <v>421</v>
      </c>
      <c r="C3024" s="3" t="s">
        <v>3980</v>
      </c>
      <c r="D3024" s="3" t="s">
        <v>291</v>
      </c>
      <c r="E3024" s="3" t="str">
        <f>VLOOKUP($A3024,[1]Consolidado!$C$2:$H$3834,4,FALSE)</f>
        <v>Activo</v>
      </c>
      <c r="F3024" s="3" t="str">
        <f>VLOOKUP($A3024,[1]Consolidado!$C$2:$H$3834,6,FALSE)</f>
        <v>Fijo</v>
      </c>
      <c r="G3024" s="4">
        <v>58757</v>
      </c>
      <c r="H3024" s="4">
        <v>3252.7418333333335</v>
      </c>
      <c r="I3024" s="4">
        <v>1786.21</v>
      </c>
      <c r="J3024" s="4">
        <v>1686.33</v>
      </c>
      <c r="K3024" s="4">
        <v>2025</v>
      </c>
      <c r="L3024" s="4">
        <v>50006.718166666666</v>
      </c>
    </row>
    <row r="3025" spans="1:12" s="2" customFormat="1" ht="39.950000000000003" customHeight="1" x14ac:dyDescent="0.25">
      <c r="A3025" s="3" t="s">
        <v>3892</v>
      </c>
      <c r="B3025" s="3" t="s">
        <v>421</v>
      </c>
      <c r="C3025" s="3" t="s">
        <v>579</v>
      </c>
      <c r="D3025" s="3" t="s">
        <v>431</v>
      </c>
      <c r="E3025" s="3" t="str">
        <f>VLOOKUP($A3025,[1]Consolidado!$C$2:$H$3834,4,FALSE)</f>
        <v>Activo</v>
      </c>
      <c r="F3025" s="3" t="str">
        <f>VLOOKUP($A3025,[1]Consolidado!$C$2:$H$3834,6,FALSE)</f>
        <v>Fijo</v>
      </c>
      <c r="G3025" s="4">
        <v>54453</v>
      </c>
      <c r="H3025" s="4">
        <v>2482.4743749999993</v>
      </c>
      <c r="I3025" s="4">
        <v>1655.37</v>
      </c>
      <c r="J3025" s="4">
        <v>1562.8</v>
      </c>
      <c r="K3025" s="4">
        <v>4698</v>
      </c>
      <c r="L3025" s="4">
        <v>44054.355624999997</v>
      </c>
    </row>
    <row r="3026" spans="1:12" s="2" customFormat="1" ht="39.950000000000003" customHeight="1" x14ac:dyDescent="0.25">
      <c r="A3026" s="3" t="s">
        <v>3893</v>
      </c>
      <c r="B3026" s="3" t="s">
        <v>422</v>
      </c>
      <c r="C3026" s="3" t="s">
        <v>580</v>
      </c>
      <c r="D3026" s="3" t="s">
        <v>485</v>
      </c>
      <c r="E3026" s="3" t="str">
        <f>VLOOKUP($A3026,[1]Consolidado!$C$2:$H$3834,4,FALSE)</f>
        <v>Activo</v>
      </c>
      <c r="F3026" s="3" t="str">
        <f>VLOOKUP($A3026,[1]Consolidado!$C$2:$H$3834,6,FALSE)</f>
        <v>Fijo</v>
      </c>
      <c r="G3026" s="4">
        <v>26254</v>
      </c>
      <c r="H3026" s="4">
        <v>0</v>
      </c>
      <c r="I3026" s="4">
        <v>0</v>
      </c>
      <c r="J3026" s="4">
        <v>753.49</v>
      </c>
      <c r="K3026" s="4">
        <v>656.4</v>
      </c>
      <c r="L3026" s="4">
        <v>24844.109999999997</v>
      </c>
    </row>
    <row r="3027" spans="1:12" s="2" customFormat="1" ht="39.950000000000003" customHeight="1" x14ac:dyDescent="0.25">
      <c r="A3027" s="3" t="s">
        <v>3894</v>
      </c>
      <c r="B3027" s="3" t="s">
        <v>422</v>
      </c>
      <c r="C3027" s="3" t="s">
        <v>576</v>
      </c>
      <c r="D3027" s="3" t="s">
        <v>406</v>
      </c>
      <c r="E3027" s="3" t="str">
        <f>VLOOKUP($A3027,[1]Consolidado!$C$2:$H$3834,4,FALSE)</f>
        <v>Activo</v>
      </c>
      <c r="F3027" s="3" t="str">
        <f>VLOOKUP($A3027,[1]Consolidado!$C$2:$H$3834,6,FALSE)</f>
        <v>Fijo</v>
      </c>
      <c r="G3027" s="4">
        <v>35005</v>
      </c>
      <c r="H3027" s="4">
        <v>0</v>
      </c>
      <c r="I3027" s="4">
        <v>1064.1500000000001</v>
      </c>
      <c r="J3027" s="4">
        <v>1004.64</v>
      </c>
      <c r="K3027" s="4">
        <v>1438.6</v>
      </c>
      <c r="L3027" s="4">
        <v>31497.61</v>
      </c>
    </row>
    <row r="3028" spans="1:12" s="2" customFormat="1" ht="39.950000000000003" customHeight="1" x14ac:dyDescent="0.25">
      <c r="A3028" s="3" t="s">
        <v>3895</v>
      </c>
      <c r="B3028" s="3" t="s">
        <v>422</v>
      </c>
      <c r="C3028" s="3" t="s">
        <v>4038</v>
      </c>
      <c r="D3028" s="3" t="s">
        <v>151</v>
      </c>
      <c r="E3028" s="3" t="str">
        <f>VLOOKUP($A3028,[1]Consolidado!$C$2:$H$3834,4,FALSE)</f>
        <v>Activo</v>
      </c>
      <c r="F3028" s="3" t="str">
        <f>VLOOKUP($A3028,[1]Consolidado!$C$2:$H$3834,6,FALSE)</f>
        <v>Fijo</v>
      </c>
      <c r="G3028" s="4">
        <v>47062</v>
      </c>
      <c r="H3028" s="4">
        <v>1439.3458749999991</v>
      </c>
      <c r="I3028" s="4">
        <v>1430.68</v>
      </c>
      <c r="J3028" s="4">
        <v>1350.68</v>
      </c>
      <c r="K3028" s="4">
        <v>5025</v>
      </c>
      <c r="L3028" s="4">
        <v>37816.294125</v>
      </c>
    </row>
    <row r="3029" spans="1:12" s="2" customFormat="1" ht="39.950000000000003" customHeight="1" x14ac:dyDescent="0.25">
      <c r="A3029" s="3" t="s">
        <v>3896</v>
      </c>
      <c r="B3029" s="3" t="s">
        <v>421</v>
      </c>
      <c r="C3029" s="3" t="s">
        <v>606</v>
      </c>
      <c r="D3029" s="3" t="s">
        <v>395</v>
      </c>
      <c r="E3029" s="3" t="str">
        <f>VLOOKUP($A3029,[1]Consolidado!$C$2:$H$3834,4,FALSE)</f>
        <v>Activo</v>
      </c>
      <c r="F3029" s="3" t="str">
        <f>VLOOKUP($A3029,[1]Consolidado!$C$2:$H$3834,6,FALSE)</f>
        <v>Fijo</v>
      </c>
      <c r="G3029" s="4">
        <v>24273</v>
      </c>
      <c r="H3029" s="4">
        <v>0</v>
      </c>
      <c r="I3029" s="4">
        <v>0</v>
      </c>
      <c r="J3029" s="4">
        <v>696.64</v>
      </c>
      <c r="K3029" s="4">
        <v>2878</v>
      </c>
      <c r="L3029" s="4">
        <v>20698.36</v>
      </c>
    </row>
    <row r="3030" spans="1:12" s="2" customFormat="1" ht="39.950000000000003" customHeight="1" x14ac:dyDescent="0.25">
      <c r="A3030" s="3" t="s">
        <v>3897</v>
      </c>
      <c r="B3030" s="3" t="s">
        <v>422</v>
      </c>
      <c r="C3030" s="3" t="s">
        <v>4060</v>
      </c>
      <c r="D3030" s="3" t="s">
        <v>558</v>
      </c>
      <c r="E3030" s="3" t="str">
        <f>VLOOKUP($A3030,[1]Consolidado!$C$2:$H$3834,4,FALSE)</f>
        <v>Activo</v>
      </c>
      <c r="F3030" s="3" t="str">
        <f>VLOOKUP($A3030,[1]Consolidado!$C$2:$H$3834,6,FALSE)</f>
        <v>Fijo</v>
      </c>
      <c r="G3030" s="4">
        <v>85667</v>
      </c>
      <c r="H3030" s="4">
        <v>8733.9572916666657</v>
      </c>
      <c r="I3030" s="4">
        <v>2604.2800000000002</v>
      </c>
      <c r="J3030" s="4">
        <v>2458.64</v>
      </c>
      <c r="K3030" s="4">
        <v>2025</v>
      </c>
      <c r="L3030" s="4">
        <v>69845.122708333336</v>
      </c>
    </row>
    <row r="3031" spans="1:12" s="2" customFormat="1" ht="39.950000000000003" customHeight="1" x14ac:dyDescent="0.25">
      <c r="A3031" s="3" t="s">
        <v>3898</v>
      </c>
      <c r="B3031" s="3" t="s">
        <v>422</v>
      </c>
      <c r="C3031" s="3" t="s">
        <v>3</v>
      </c>
      <c r="D3031" s="3" t="s">
        <v>571</v>
      </c>
      <c r="E3031" s="3" t="str">
        <f>VLOOKUP($A3031,[1]Consolidado!$C$2:$H$3834,4,FALSE)</f>
        <v>Activo</v>
      </c>
      <c r="F3031" s="3" t="str">
        <f>VLOOKUP($A3031,[1]Consolidado!$C$2:$H$3834,6,FALSE)</f>
        <v>Fijo</v>
      </c>
      <c r="G3031" s="4">
        <v>26254</v>
      </c>
      <c r="H3031" s="4">
        <v>0</v>
      </c>
      <c r="I3031" s="4">
        <v>0</v>
      </c>
      <c r="J3031" s="4">
        <v>753.49</v>
      </c>
      <c r="K3031" s="4">
        <v>1125</v>
      </c>
      <c r="L3031" s="4">
        <v>24375.51</v>
      </c>
    </row>
    <row r="3032" spans="1:12" s="2" customFormat="1" ht="39.950000000000003" customHeight="1" x14ac:dyDescent="0.25">
      <c r="A3032" s="3" t="s">
        <v>3899</v>
      </c>
      <c r="B3032" s="3" t="s">
        <v>422</v>
      </c>
      <c r="C3032" s="3" t="s">
        <v>579</v>
      </c>
      <c r="D3032" s="3" t="s">
        <v>431</v>
      </c>
      <c r="E3032" s="3" t="str">
        <f>VLOOKUP($A3032,[1]Consolidado!$C$2:$H$3834,4,FALSE)</f>
        <v>Activo</v>
      </c>
      <c r="F3032" s="3" t="str">
        <f>VLOOKUP($A3032,[1]Consolidado!$C$2:$H$3834,6,FALSE)</f>
        <v>Fijo</v>
      </c>
      <c r="G3032" s="4">
        <v>54453</v>
      </c>
      <c r="H3032" s="4">
        <v>2482.4743749999993</v>
      </c>
      <c r="I3032" s="4">
        <v>1655.37</v>
      </c>
      <c r="J3032" s="4">
        <v>1562.8</v>
      </c>
      <c r="K3032" s="4">
        <v>2070.3000000000002</v>
      </c>
      <c r="L3032" s="4">
        <v>46682.055624999994</v>
      </c>
    </row>
    <row r="3033" spans="1:12" s="2" customFormat="1" ht="39.950000000000003" customHeight="1" x14ac:dyDescent="0.25">
      <c r="A3033" s="3" t="s">
        <v>3900</v>
      </c>
      <c r="B3033" s="3" t="s">
        <v>422</v>
      </c>
      <c r="C3033" s="3" t="s">
        <v>580</v>
      </c>
      <c r="D3033" s="3" t="s">
        <v>165</v>
      </c>
      <c r="E3033" s="3" t="str">
        <f>VLOOKUP($A3033,[1]Consolidado!$C$2:$H$3834,4,FALSE)</f>
        <v>Activo</v>
      </c>
      <c r="F3033" s="3" t="str">
        <f>VLOOKUP($A3033,[1]Consolidado!$C$2:$H$3834,6,FALSE)</f>
        <v>Fijo</v>
      </c>
      <c r="G3033" s="4">
        <v>26254</v>
      </c>
      <c r="H3033" s="4">
        <v>0</v>
      </c>
      <c r="I3033" s="4">
        <v>0</v>
      </c>
      <c r="J3033" s="4">
        <v>753.49</v>
      </c>
      <c r="K3033" s="4">
        <v>1965</v>
      </c>
      <c r="L3033" s="4">
        <v>23535.51</v>
      </c>
    </row>
    <row r="3034" spans="1:12" s="2" customFormat="1" ht="39.950000000000003" customHeight="1" x14ac:dyDescent="0.25">
      <c r="A3034" s="3" t="s">
        <v>3901</v>
      </c>
      <c r="B3034" s="3" t="s">
        <v>421</v>
      </c>
      <c r="C3034" s="3" t="s">
        <v>628</v>
      </c>
      <c r="D3034" s="3" t="s">
        <v>267</v>
      </c>
      <c r="E3034" s="3" t="str">
        <f>VLOOKUP($A3034,[1]Consolidado!$C$2:$H$3834,4,FALSE)</f>
        <v>Activo</v>
      </c>
      <c r="F3034" s="3" t="str">
        <f>VLOOKUP($A3034,[1]Consolidado!$C$2:$H$3834,6,FALSE)</f>
        <v>Fijo</v>
      </c>
      <c r="G3034" s="4">
        <v>35005</v>
      </c>
      <c r="H3034" s="4">
        <v>0</v>
      </c>
      <c r="I3034" s="4">
        <v>1064.1500000000001</v>
      </c>
      <c r="J3034" s="4">
        <v>1004.64</v>
      </c>
      <c r="K3034" s="4">
        <v>1525</v>
      </c>
      <c r="L3034" s="4">
        <v>31411.21</v>
      </c>
    </row>
    <row r="3035" spans="1:12" s="2" customFormat="1" ht="39.950000000000003" customHeight="1" x14ac:dyDescent="0.25">
      <c r="A3035" s="3" t="s">
        <v>3902</v>
      </c>
      <c r="B3035" s="3" t="s">
        <v>422</v>
      </c>
      <c r="C3035" s="3" t="s">
        <v>4006</v>
      </c>
      <c r="D3035" s="3" t="s">
        <v>58</v>
      </c>
      <c r="E3035" s="3" t="str">
        <f>VLOOKUP($A3035,[1]Consolidado!$C$2:$H$3834,4,FALSE)</f>
        <v>Activo</v>
      </c>
      <c r="F3035" s="3" t="str">
        <f>VLOOKUP($A3035,[1]Consolidado!$C$2:$H$3834,6,FALSE)</f>
        <v>Fijo</v>
      </c>
      <c r="G3035" s="4">
        <v>18688</v>
      </c>
      <c r="H3035" s="4">
        <v>0</v>
      </c>
      <c r="I3035" s="4">
        <v>0</v>
      </c>
      <c r="J3035" s="4">
        <v>536.35</v>
      </c>
      <c r="K3035" s="4">
        <v>4282.38</v>
      </c>
      <c r="L3035" s="4">
        <v>13869.27</v>
      </c>
    </row>
    <row r="3036" spans="1:12" s="2" customFormat="1" ht="39.950000000000003" customHeight="1" x14ac:dyDescent="0.25">
      <c r="A3036" s="3" t="s">
        <v>3903</v>
      </c>
      <c r="B3036" s="3" t="s">
        <v>422</v>
      </c>
      <c r="C3036" s="3" t="s">
        <v>4083</v>
      </c>
      <c r="D3036" s="3" t="s">
        <v>867</v>
      </c>
      <c r="E3036" s="3" t="str">
        <f>VLOOKUP($A3036,[1]Consolidado!$C$2:$H$3834,4,FALSE)</f>
        <v>Activo</v>
      </c>
      <c r="F3036" s="3" t="str">
        <f>VLOOKUP($A3036,[1]Consolidado!$C$2:$H$3834,6,FALSE)</f>
        <v>Fijo</v>
      </c>
      <c r="G3036" s="4">
        <v>53419</v>
      </c>
      <c r="H3036" s="4">
        <v>2336.5393750000003</v>
      </c>
      <c r="I3036" s="4">
        <v>1623.94</v>
      </c>
      <c r="J3036" s="4">
        <v>1533.13</v>
      </c>
      <c r="K3036" s="4">
        <v>25</v>
      </c>
      <c r="L3036" s="4">
        <v>47900.390625</v>
      </c>
    </row>
    <row r="3037" spans="1:12" s="2" customFormat="1" ht="39.950000000000003" customHeight="1" x14ac:dyDescent="0.25">
      <c r="A3037" s="3" t="s">
        <v>3904</v>
      </c>
      <c r="B3037" s="3" t="s">
        <v>422</v>
      </c>
      <c r="C3037" s="3" t="s">
        <v>591</v>
      </c>
      <c r="D3037" s="3" t="s">
        <v>115</v>
      </c>
      <c r="E3037" s="3" t="str">
        <f>VLOOKUP($A3037,[1]Consolidado!$C$2:$H$3834,4,FALSE)</f>
        <v>Activo</v>
      </c>
      <c r="F3037" s="3" t="str">
        <f>VLOOKUP($A3037,[1]Consolidado!$C$2:$H$3834,6,FALSE)</f>
        <v>Fijo</v>
      </c>
      <c r="G3037" s="4">
        <v>49008</v>
      </c>
      <c r="H3037" s="4">
        <v>1713.9943750000004</v>
      </c>
      <c r="I3037" s="4">
        <v>1489.84</v>
      </c>
      <c r="J3037" s="4">
        <v>1406.53</v>
      </c>
      <c r="K3037" s="4">
        <v>3231.8</v>
      </c>
      <c r="L3037" s="4">
        <v>41165.835625</v>
      </c>
    </row>
    <row r="3038" spans="1:12" s="2" customFormat="1" ht="39.950000000000003" customHeight="1" x14ac:dyDescent="0.25">
      <c r="A3038" s="3" t="s">
        <v>3905</v>
      </c>
      <c r="B3038" s="3" t="s">
        <v>422</v>
      </c>
      <c r="C3038" s="3" t="s">
        <v>591</v>
      </c>
      <c r="D3038" s="3" t="s">
        <v>115</v>
      </c>
      <c r="E3038" s="3" t="str">
        <f>VLOOKUP($A3038,[1]Consolidado!$C$2:$H$3834,4,FALSE)</f>
        <v>Activo</v>
      </c>
      <c r="F3038" s="3" t="str">
        <f>VLOOKUP($A3038,[1]Consolidado!$C$2:$H$3834,6,FALSE)</f>
        <v>Fijo</v>
      </c>
      <c r="G3038" s="4">
        <v>49008</v>
      </c>
      <c r="H3038" s="4">
        <v>1713.9943750000004</v>
      </c>
      <c r="I3038" s="4">
        <v>1489.84</v>
      </c>
      <c r="J3038" s="4">
        <v>1406.53</v>
      </c>
      <c r="K3038" s="4">
        <v>3025</v>
      </c>
      <c r="L3038" s="4">
        <v>41372.635625000003</v>
      </c>
    </row>
    <row r="3039" spans="1:12" s="2" customFormat="1" ht="39.950000000000003" customHeight="1" x14ac:dyDescent="0.25">
      <c r="A3039" s="3" t="s">
        <v>3906</v>
      </c>
      <c r="B3039" s="3" t="s">
        <v>422</v>
      </c>
      <c r="C3039" s="3" t="s">
        <v>869</v>
      </c>
      <c r="D3039" s="3" t="s">
        <v>545</v>
      </c>
      <c r="E3039" s="3" t="str">
        <f>VLOOKUP($A3039,[1]Consolidado!$C$2:$H$3834,4,FALSE)</f>
        <v>Activo</v>
      </c>
      <c r="F3039" s="3" t="str">
        <f>VLOOKUP($A3039,[1]Consolidado!$C$2:$H$3834,6,FALSE)</f>
        <v>Fijo</v>
      </c>
      <c r="G3039" s="4">
        <v>77999</v>
      </c>
      <c r="H3039" s="4">
        <v>6930.252291666664</v>
      </c>
      <c r="I3039" s="4">
        <v>2371.17</v>
      </c>
      <c r="J3039" s="4">
        <v>2238.5700000000002</v>
      </c>
      <c r="K3039" s="4">
        <v>25</v>
      </c>
      <c r="L3039" s="4">
        <v>66434.007708333331</v>
      </c>
    </row>
    <row r="3040" spans="1:12" s="2" customFormat="1" ht="39.950000000000003" customHeight="1" x14ac:dyDescent="0.25">
      <c r="A3040" s="3" t="s">
        <v>3907</v>
      </c>
      <c r="B3040" s="3" t="s">
        <v>422</v>
      </c>
      <c r="C3040" s="3" t="s">
        <v>819</v>
      </c>
      <c r="D3040" s="3" t="s">
        <v>523</v>
      </c>
      <c r="E3040" s="3" t="str">
        <f>VLOOKUP($A3040,[1]Consolidado!$C$2:$H$3834,4,FALSE)</f>
        <v>Activo</v>
      </c>
      <c r="F3040" s="3" t="str">
        <f>VLOOKUP($A3040,[1]Consolidado!$C$2:$H$3834,6,FALSE)</f>
        <v>Fijo</v>
      </c>
      <c r="G3040" s="4">
        <v>45367</v>
      </c>
      <c r="H3040" s="4">
        <v>1200.1213749999995</v>
      </c>
      <c r="I3040" s="4">
        <v>1379.16</v>
      </c>
      <c r="J3040" s="4">
        <v>1302.03</v>
      </c>
      <c r="K3040" s="4">
        <v>449.2</v>
      </c>
      <c r="L3040" s="4">
        <v>41036.488624999998</v>
      </c>
    </row>
    <row r="3041" spans="1:12" s="2" customFormat="1" ht="39.950000000000003" customHeight="1" x14ac:dyDescent="0.25">
      <c r="A3041" s="3" t="s">
        <v>3908</v>
      </c>
      <c r="B3041" s="3" t="s">
        <v>422</v>
      </c>
      <c r="C3041" s="3" t="s">
        <v>4006</v>
      </c>
      <c r="D3041" s="3" t="s">
        <v>45</v>
      </c>
      <c r="E3041" s="3" t="str">
        <f>VLOOKUP($A3041,[1]Consolidado!$C$2:$H$3834,4,FALSE)</f>
        <v>Activo</v>
      </c>
      <c r="F3041" s="3" t="str">
        <f>VLOOKUP($A3041,[1]Consolidado!$C$2:$H$3834,6,FALSE)</f>
        <v>Fijo</v>
      </c>
      <c r="G3041" s="4">
        <v>18688</v>
      </c>
      <c r="H3041" s="4">
        <v>0</v>
      </c>
      <c r="I3041" s="4">
        <v>0</v>
      </c>
      <c r="J3041" s="4">
        <v>536.35</v>
      </c>
      <c r="K3041" s="4">
        <v>438.6</v>
      </c>
      <c r="L3041" s="4">
        <v>17713.050000000003</v>
      </c>
    </row>
    <row r="3042" spans="1:12" s="2" customFormat="1" ht="39.950000000000003" customHeight="1" x14ac:dyDescent="0.25">
      <c r="A3042" s="3" t="s">
        <v>3909</v>
      </c>
      <c r="B3042" s="3" t="s">
        <v>422</v>
      </c>
      <c r="C3042" s="3" t="s">
        <v>580</v>
      </c>
      <c r="D3042" s="3" t="s">
        <v>119</v>
      </c>
      <c r="E3042" s="3" t="str">
        <f>VLOOKUP($A3042,[1]Consolidado!$C$2:$H$3834,4,FALSE)</f>
        <v>Activo</v>
      </c>
      <c r="F3042" s="3" t="str">
        <f>VLOOKUP($A3042,[1]Consolidado!$C$2:$H$3834,6,FALSE)</f>
        <v>Fijo</v>
      </c>
      <c r="G3042" s="4">
        <v>26254</v>
      </c>
      <c r="H3042" s="4">
        <v>0</v>
      </c>
      <c r="I3042" s="4">
        <v>0</v>
      </c>
      <c r="J3042" s="4">
        <v>753.49</v>
      </c>
      <c r="K3042" s="4">
        <v>1025</v>
      </c>
      <c r="L3042" s="4">
        <v>24475.51</v>
      </c>
    </row>
    <row r="3043" spans="1:12" s="2" customFormat="1" ht="39.950000000000003" customHeight="1" x14ac:dyDescent="0.25">
      <c r="A3043" s="3" t="s">
        <v>3910</v>
      </c>
      <c r="B3043" s="3" t="s">
        <v>421</v>
      </c>
      <c r="C3043" s="3" t="s">
        <v>628</v>
      </c>
      <c r="D3043" s="3" t="s">
        <v>266</v>
      </c>
      <c r="E3043" s="3" t="str">
        <f>VLOOKUP($A3043,[1]Consolidado!$C$2:$H$3834,4,FALSE)</f>
        <v>Activo</v>
      </c>
      <c r="F3043" s="3" t="str">
        <f>VLOOKUP($A3043,[1]Consolidado!$C$2:$H$3834,6,FALSE)</f>
        <v>Fijo</v>
      </c>
      <c r="G3043" s="4">
        <v>35381</v>
      </c>
      <c r="H3043" s="4">
        <v>0</v>
      </c>
      <c r="I3043" s="4">
        <v>1075.58</v>
      </c>
      <c r="J3043" s="4">
        <v>1015.43</v>
      </c>
      <c r="K3043" s="4">
        <v>25</v>
      </c>
      <c r="L3043" s="4">
        <v>33264.99</v>
      </c>
    </row>
    <row r="3044" spans="1:12" s="2" customFormat="1" ht="39.950000000000003" customHeight="1" x14ac:dyDescent="0.25">
      <c r="A3044" s="3" t="s">
        <v>3911</v>
      </c>
      <c r="B3044" s="3" t="s">
        <v>422</v>
      </c>
      <c r="C3044" s="3" t="s">
        <v>4105</v>
      </c>
      <c r="D3044" s="3" t="s">
        <v>443</v>
      </c>
      <c r="E3044" s="3" t="str">
        <f>VLOOKUP($A3044,[1]Consolidado!$C$2:$H$3834,4,FALSE)</f>
        <v>Activo</v>
      </c>
      <c r="F3044" s="3" t="str">
        <f>VLOOKUP($A3044,[1]Consolidado!$C$2:$H$3834,6,FALSE)</f>
        <v>Fijo</v>
      </c>
      <c r="G3044" s="4">
        <v>60288</v>
      </c>
      <c r="H3044" s="4">
        <v>3540.8438333333338</v>
      </c>
      <c r="I3044" s="4">
        <v>1832.76</v>
      </c>
      <c r="J3044" s="4">
        <v>1730.27</v>
      </c>
      <c r="K3044" s="4">
        <v>1637.4</v>
      </c>
      <c r="L3044" s="4">
        <v>51546.726166666667</v>
      </c>
    </row>
    <row r="3045" spans="1:12" s="2" customFormat="1" ht="39.950000000000003" customHeight="1" x14ac:dyDescent="0.25">
      <c r="A3045" s="3" t="s">
        <v>3912</v>
      </c>
      <c r="B3045" s="3" t="s">
        <v>422</v>
      </c>
      <c r="C3045" s="3" t="s">
        <v>584</v>
      </c>
      <c r="D3045" s="3" t="s">
        <v>167</v>
      </c>
      <c r="E3045" s="3" t="str">
        <f>VLOOKUP($A3045,[1]Consolidado!$C$2:$H$3834,4,FALSE)</f>
        <v>Activo</v>
      </c>
      <c r="F3045" s="3" t="str">
        <f>VLOOKUP($A3045,[1]Consolidado!$C$2:$H$3834,6,FALSE)</f>
        <v>Fijo</v>
      </c>
      <c r="G3045" s="4">
        <v>39312</v>
      </c>
      <c r="H3045" s="4">
        <v>88.231375000000114</v>
      </c>
      <c r="I3045" s="4">
        <v>1195.08</v>
      </c>
      <c r="J3045" s="4">
        <v>1128.25</v>
      </c>
      <c r="K3045" s="4">
        <v>5058.79</v>
      </c>
      <c r="L3045" s="4">
        <v>31841.648624999994</v>
      </c>
    </row>
    <row r="3046" spans="1:12" s="2" customFormat="1" ht="39.950000000000003" customHeight="1" x14ac:dyDescent="0.25">
      <c r="A3046" s="3" t="s">
        <v>3913</v>
      </c>
      <c r="B3046" s="3" t="s">
        <v>421</v>
      </c>
      <c r="C3046" s="3" t="s">
        <v>4014</v>
      </c>
      <c r="D3046" s="3" t="s">
        <v>443</v>
      </c>
      <c r="E3046" s="3" t="str">
        <f>VLOOKUP($A3046,[1]Consolidado!$C$2:$H$3834,4,FALSE)</f>
        <v>Activo</v>
      </c>
      <c r="F3046" s="3" t="str">
        <f>VLOOKUP($A3046,[1]Consolidado!$C$2:$H$3834,6,FALSE)</f>
        <v>Fijo</v>
      </c>
      <c r="G3046" s="4">
        <v>21209</v>
      </c>
      <c r="H3046" s="4">
        <v>0</v>
      </c>
      <c r="I3046" s="4">
        <v>0</v>
      </c>
      <c r="J3046" s="4">
        <v>608.70000000000005</v>
      </c>
      <c r="K3046" s="4">
        <v>4730.0499999999993</v>
      </c>
      <c r="L3046" s="4">
        <v>15870.25</v>
      </c>
    </row>
    <row r="3047" spans="1:12" s="2" customFormat="1" ht="39.950000000000003" customHeight="1" x14ac:dyDescent="0.25">
      <c r="A3047" s="3" t="s">
        <v>3914</v>
      </c>
      <c r="B3047" s="3" t="s">
        <v>422</v>
      </c>
      <c r="C3047" s="3" t="s">
        <v>591</v>
      </c>
      <c r="D3047" s="3" t="s">
        <v>480</v>
      </c>
      <c r="E3047" s="3" t="str">
        <f>VLOOKUP($A3047,[1]Consolidado!$C$2:$H$3834,4,FALSE)</f>
        <v>Activo</v>
      </c>
      <c r="F3047" s="3" t="str">
        <f>VLOOKUP($A3047,[1]Consolidado!$C$2:$H$3834,6,FALSE)</f>
        <v>Fijo</v>
      </c>
      <c r="G3047" s="4">
        <v>49008</v>
      </c>
      <c r="H3047" s="4">
        <v>1713.9943750000004</v>
      </c>
      <c r="I3047" s="4">
        <v>1489.84</v>
      </c>
      <c r="J3047" s="4">
        <v>1406.53</v>
      </c>
      <c r="K3047" s="4">
        <v>645.4</v>
      </c>
      <c r="L3047" s="4">
        <v>43752.235625000001</v>
      </c>
    </row>
    <row r="3048" spans="1:12" s="2" customFormat="1" ht="39.950000000000003" customHeight="1" x14ac:dyDescent="0.25">
      <c r="A3048" s="3" t="s">
        <v>3915</v>
      </c>
      <c r="B3048" s="3" t="s">
        <v>422</v>
      </c>
      <c r="C3048" s="3" t="s">
        <v>4007</v>
      </c>
      <c r="D3048" s="3" t="s">
        <v>43</v>
      </c>
      <c r="E3048" s="3" t="str">
        <f>VLOOKUP($A3048,[1]Consolidado!$C$2:$H$3834,4,FALSE)</f>
        <v>Activo</v>
      </c>
      <c r="F3048" s="3" t="str">
        <f>VLOOKUP($A3048,[1]Consolidado!$C$2:$H$3834,6,FALSE)</f>
        <v>Fijo</v>
      </c>
      <c r="G3048" s="4">
        <v>58252</v>
      </c>
      <c r="H3048" s="4">
        <v>2504.008374999999</v>
      </c>
      <c r="I3048" s="4">
        <v>1770.86</v>
      </c>
      <c r="J3048" s="4">
        <v>1671.83</v>
      </c>
      <c r="K3048" s="4">
        <v>5105.04</v>
      </c>
      <c r="L3048" s="4">
        <v>47200.261624999999</v>
      </c>
    </row>
    <row r="3049" spans="1:12" s="2" customFormat="1" ht="39.950000000000003" customHeight="1" x14ac:dyDescent="0.25">
      <c r="A3049" s="3" t="s">
        <v>3916</v>
      </c>
      <c r="B3049" s="3" t="s">
        <v>421</v>
      </c>
      <c r="C3049" s="3" t="s">
        <v>829</v>
      </c>
      <c r="D3049" s="3" t="s">
        <v>329</v>
      </c>
      <c r="E3049" s="3" t="str">
        <f>VLOOKUP($A3049,[1]Consolidado!$C$2:$H$3834,4,FALSE)</f>
        <v>Activo</v>
      </c>
      <c r="F3049" s="3" t="str">
        <f>VLOOKUP($A3049,[1]Consolidado!$C$2:$H$3834,6,FALSE)</f>
        <v>Fijo</v>
      </c>
      <c r="G3049" s="4">
        <v>81288</v>
      </c>
      <c r="H3049" s="4">
        <v>7703.904791666665</v>
      </c>
      <c r="I3049" s="4">
        <v>2471.16</v>
      </c>
      <c r="J3049" s="4">
        <v>2332.9699999999998</v>
      </c>
      <c r="K3049" s="4">
        <v>6059</v>
      </c>
      <c r="L3049" s="4">
        <v>62720.965208333335</v>
      </c>
    </row>
    <row r="3050" spans="1:12" s="2" customFormat="1" ht="39.950000000000003" customHeight="1" x14ac:dyDescent="0.25">
      <c r="A3050" s="3" t="s">
        <v>3917</v>
      </c>
      <c r="B3050" s="3" t="s">
        <v>421</v>
      </c>
      <c r="C3050" s="3" t="s">
        <v>4105</v>
      </c>
      <c r="D3050" s="3" t="s">
        <v>443</v>
      </c>
      <c r="E3050" s="3" t="str">
        <f>VLOOKUP($A3050,[1]Consolidado!$C$2:$H$3834,4,FALSE)</f>
        <v>Activo</v>
      </c>
      <c r="F3050" s="3" t="str">
        <f>VLOOKUP($A3050,[1]Consolidado!$C$2:$H$3834,6,FALSE)</f>
        <v>Fijo</v>
      </c>
      <c r="G3050" s="4">
        <v>60288</v>
      </c>
      <c r="H3050" s="4">
        <v>3540.8438333333338</v>
      </c>
      <c r="I3050" s="4">
        <v>1832.76</v>
      </c>
      <c r="J3050" s="4">
        <v>1730.27</v>
      </c>
      <c r="K3050" s="4">
        <v>6626.5</v>
      </c>
      <c r="L3050" s="4">
        <v>46557.626166666669</v>
      </c>
    </row>
    <row r="3051" spans="1:12" s="2" customFormat="1" ht="39.950000000000003" customHeight="1" x14ac:dyDescent="0.25">
      <c r="A3051" s="3" t="s">
        <v>3918</v>
      </c>
      <c r="B3051" s="3" t="s">
        <v>422</v>
      </c>
      <c r="C3051" s="3" t="s">
        <v>4105</v>
      </c>
      <c r="D3051" s="3" t="s">
        <v>443</v>
      </c>
      <c r="E3051" s="3" t="str">
        <f>VLOOKUP($A3051,[1]Consolidado!$C$2:$H$3834,4,FALSE)</f>
        <v>Activo</v>
      </c>
      <c r="F3051" s="3" t="str">
        <f>VLOOKUP($A3051,[1]Consolidado!$C$2:$H$3834,6,FALSE)</f>
        <v>Fijo</v>
      </c>
      <c r="G3051" s="4">
        <v>60288</v>
      </c>
      <c r="H3051" s="4">
        <v>3197.7518333333333</v>
      </c>
      <c r="I3051" s="4">
        <v>1832.76</v>
      </c>
      <c r="J3051" s="4">
        <v>1730.27</v>
      </c>
      <c r="K3051" s="4">
        <v>15245.92</v>
      </c>
      <c r="L3051" s="4">
        <v>38281.298166666667</v>
      </c>
    </row>
    <row r="3052" spans="1:12" s="2" customFormat="1" ht="39.950000000000003" customHeight="1" x14ac:dyDescent="0.25">
      <c r="A3052" s="3" t="s">
        <v>3919</v>
      </c>
      <c r="B3052" s="3" t="s">
        <v>421</v>
      </c>
      <c r="C3052" s="3" t="s">
        <v>4105</v>
      </c>
      <c r="D3052" s="3" t="s">
        <v>443</v>
      </c>
      <c r="E3052" s="3" t="str">
        <f>VLOOKUP($A3052,[1]Consolidado!$C$2:$H$3834,4,FALSE)</f>
        <v>Activo</v>
      </c>
      <c r="F3052" s="3" t="str">
        <f>VLOOKUP($A3052,[1]Consolidado!$C$2:$H$3834,6,FALSE)</f>
        <v>Fijo</v>
      </c>
      <c r="G3052" s="4">
        <v>60288</v>
      </c>
      <c r="H3052" s="4">
        <v>3540.8438333333338</v>
      </c>
      <c r="I3052" s="4">
        <v>1832.76</v>
      </c>
      <c r="J3052" s="4">
        <v>1730.27</v>
      </c>
      <c r="K3052" s="4">
        <v>3249.8</v>
      </c>
      <c r="L3052" s="4">
        <v>49934.326166666666</v>
      </c>
    </row>
    <row r="3053" spans="1:12" s="2" customFormat="1" ht="39.950000000000003" customHeight="1" x14ac:dyDescent="0.25">
      <c r="A3053" s="3" t="s">
        <v>3920</v>
      </c>
      <c r="B3053" s="3" t="s">
        <v>422</v>
      </c>
      <c r="C3053" s="3" t="s">
        <v>4105</v>
      </c>
      <c r="D3053" s="3" t="s">
        <v>443</v>
      </c>
      <c r="E3053" s="3" t="str">
        <f>VLOOKUP($A3053,[1]Consolidado!$C$2:$H$3834,4,FALSE)</f>
        <v>Activo</v>
      </c>
      <c r="F3053" s="3" t="str">
        <f>VLOOKUP($A3053,[1]Consolidado!$C$2:$H$3834,6,FALSE)</f>
        <v>Fijo</v>
      </c>
      <c r="G3053" s="4">
        <v>60288</v>
      </c>
      <c r="H3053" s="4">
        <v>3540.8438333333338</v>
      </c>
      <c r="I3053" s="4">
        <v>1832.76</v>
      </c>
      <c r="J3053" s="4">
        <v>1730.27</v>
      </c>
      <c r="K3053" s="4">
        <v>11425.02</v>
      </c>
      <c r="L3053" s="4">
        <v>41759.106166666665</v>
      </c>
    </row>
    <row r="3054" spans="1:12" s="2" customFormat="1" ht="39.950000000000003" customHeight="1" x14ac:dyDescent="0.25">
      <c r="A3054" s="3" t="s">
        <v>3921</v>
      </c>
      <c r="B3054" s="3" t="s">
        <v>422</v>
      </c>
      <c r="C3054" s="3" t="s">
        <v>4006</v>
      </c>
      <c r="D3054" s="3" t="s">
        <v>52</v>
      </c>
      <c r="E3054" s="3" t="str">
        <f>VLOOKUP($A3054,[1]Consolidado!$C$2:$H$3834,4,FALSE)</f>
        <v>Activo</v>
      </c>
      <c r="F3054" s="3" t="str">
        <f>VLOOKUP($A3054,[1]Consolidado!$C$2:$H$3834,6,FALSE)</f>
        <v>Fijo</v>
      </c>
      <c r="G3054" s="4">
        <v>18688</v>
      </c>
      <c r="H3054" s="4">
        <v>0</v>
      </c>
      <c r="I3054" s="4">
        <v>0</v>
      </c>
      <c r="J3054" s="4">
        <v>536.35</v>
      </c>
      <c r="K3054" s="4">
        <v>525</v>
      </c>
      <c r="L3054" s="4">
        <v>17626.650000000001</v>
      </c>
    </row>
    <row r="3055" spans="1:12" s="2" customFormat="1" ht="39.950000000000003" customHeight="1" x14ac:dyDescent="0.25">
      <c r="A3055" s="3" t="s">
        <v>3922</v>
      </c>
      <c r="B3055" s="3" t="s">
        <v>422</v>
      </c>
      <c r="C3055" s="3" t="s">
        <v>579</v>
      </c>
      <c r="D3055" s="3" t="s">
        <v>107</v>
      </c>
      <c r="E3055" s="3" t="str">
        <f>VLOOKUP($A3055,[1]Consolidado!$C$2:$H$3834,4,FALSE)</f>
        <v>Activo</v>
      </c>
      <c r="F3055" s="3" t="str">
        <f>VLOOKUP($A3055,[1]Consolidado!$C$2:$H$3834,6,FALSE)</f>
        <v>Fijo</v>
      </c>
      <c r="G3055" s="4">
        <v>54453</v>
      </c>
      <c r="H3055" s="4">
        <v>2482.4743749999993</v>
      </c>
      <c r="I3055" s="4">
        <v>1655.37</v>
      </c>
      <c r="J3055" s="4">
        <v>1562.8</v>
      </c>
      <c r="K3055" s="4">
        <v>25</v>
      </c>
      <c r="L3055" s="4">
        <v>48727.355624999997</v>
      </c>
    </row>
    <row r="3056" spans="1:12" s="2" customFormat="1" ht="39.950000000000003" customHeight="1" x14ac:dyDescent="0.25">
      <c r="A3056" s="3" t="s">
        <v>3923</v>
      </c>
      <c r="B3056" s="3" t="s">
        <v>421</v>
      </c>
      <c r="C3056" s="3" t="s">
        <v>4332</v>
      </c>
      <c r="D3056" s="3" t="s">
        <v>407</v>
      </c>
      <c r="E3056" s="3" t="str">
        <f>VLOOKUP($A3056,[1]Consolidado!$C$2:$H$3834,4,FALSE)</f>
        <v>Cancelado</v>
      </c>
      <c r="F3056" s="3" t="str">
        <f>VLOOKUP($A3056,[1]Consolidado!$C$2:$H$3834,6,FALSE)</f>
        <v>Fijo</v>
      </c>
      <c r="G3056" s="4">
        <v>85667</v>
      </c>
      <c r="H3056" s="4">
        <v>8733.9572916666657</v>
      </c>
      <c r="I3056" s="4">
        <v>2604.2800000000002</v>
      </c>
      <c r="J3056" s="4">
        <v>2458.64</v>
      </c>
      <c r="K3056" s="4">
        <v>25</v>
      </c>
      <c r="L3056" s="4">
        <v>71845.122708333336</v>
      </c>
    </row>
    <row r="3057" spans="1:12" s="2" customFormat="1" ht="39.950000000000003" customHeight="1" x14ac:dyDescent="0.25">
      <c r="A3057" s="3" t="s">
        <v>3924</v>
      </c>
      <c r="B3057" s="3" t="s">
        <v>422</v>
      </c>
      <c r="C3057" s="3" t="s">
        <v>584</v>
      </c>
      <c r="D3057" s="3" t="s">
        <v>568</v>
      </c>
      <c r="E3057" s="3" t="str">
        <f>VLOOKUP($A3057,[1]Consolidado!$C$2:$H$3834,4,FALSE)</f>
        <v>Activo</v>
      </c>
      <c r="F3057" s="3" t="str">
        <f>VLOOKUP($A3057,[1]Consolidado!$C$2:$H$3834,6,FALSE)</f>
        <v>Fijo</v>
      </c>
      <c r="G3057" s="4">
        <v>39312</v>
      </c>
      <c r="H3057" s="4">
        <v>345.55037499999958</v>
      </c>
      <c r="I3057" s="4">
        <v>1195.08</v>
      </c>
      <c r="J3057" s="4">
        <v>1128.25</v>
      </c>
      <c r="K3057" s="4">
        <v>2025</v>
      </c>
      <c r="L3057" s="4">
        <v>34618.119624999999</v>
      </c>
    </row>
    <row r="3058" spans="1:12" s="2" customFormat="1" ht="39.950000000000003" customHeight="1" x14ac:dyDescent="0.25">
      <c r="A3058" s="3" t="s">
        <v>3925</v>
      </c>
      <c r="B3058" s="3" t="s">
        <v>421</v>
      </c>
      <c r="C3058" s="3" t="s">
        <v>3991</v>
      </c>
      <c r="D3058" s="3" t="s">
        <v>230</v>
      </c>
      <c r="E3058" s="3" t="str">
        <f>VLOOKUP($A3058,[1]Consolidado!$C$2:$H$3834,4,FALSE)</f>
        <v>Activo</v>
      </c>
      <c r="F3058" s="3" t="str">
        <f>VLOOKUP($A3058,[1]Consolidado!$C$2:$H$3834,6,FALSE)</f>
        <v>Fijo</v>
      </c>
      <c r="G3058" s="4">
        <v>62619</v>
      </c>
      <c r="H3058" s="4">
        <v>3979.4918333333335</v>
      </c>
      <c r="I3058" s="4">
        <v>1903.62</v>
      </c>
      <c r="J3058" s="4">
        <v>1797.17</v>
      </c>
      <c r="K3058" s="4">
        <v>7134.1</v>
      </c>
      <c r="L3058" s="4">
        <v>47804.618166666667</v>
      </c>
    </row>
    <row r="3059" spans="1:12" s="2" customFormat="1" ht="39.950000000000003" customHeight="1" x14ac:dyDescent="0.25">
      <c r="A3059" s="3" t="s">
        <v>3926</v>
      </c>
      <c r="B3059" s="3" t="s">
        <v>422</v>
      </c>
      <c r="C3059" s="3" t="s">
        <v>605</v>
      </c>
      <c r="D3059" s="3" t="s">
        <v>358</v>
      </c>
      <c r="E3059" s="3" t="str">
        <f>VLOOKUP($A3059,[1]Consolidado!$C$2:$H$3834,4,FALSE)</f>
        <v>Activo</v>
      </c>
      <c r="F3059" s="3" t="str">
        <f>VLOOKUP($A3059,[1]Consolidado!$C$2:$H$3834,6,FALSE)</f>
        <v>Fijo</v>
      </c>
      <c r="G3059" s="4">
        <v>26254</v>
      </c>
      <c r="H3059" s="4">
        <v>0</v>
      </c>
      <c r="I3059" s="4">
        <v>0</v>
      </c>
      <c r="J3059" s="4">
        <v>753.49</v>
      </c>
      <c r="K3059" s="4">
        <v>5616.5</v>
      </c>
      <c r="L3059" s="4">
        <v>19884.009999999998</v>
      </c>
    </row>
    <row r="3060" spans="1:12" s="2" customFormat="1" ht="39.950000000000003" customHeight="1" x14ac:dyDescent="0.25">
      <c r="A3060" s="3" t="s">
        <v>3927</v>
      </c>
      <c r="B3060" s="3" t="s">
        <v>421</v>
      </c>
      <c r="C3060" s="3" t="s">
        <v>3</v>
      </c>
      <c r="D3060" s="3" t="s">
        <v>78</v>
      </c>
      <c r="E3060" s="3" t="str">
        <f>VLOOKUP($A3060,[1]Consolidado!$C$2:$H$3834,4,FALSE)</f>
        <v>Activo</v>
      </c>
      <c r="F3060" s="3" t="str">
        <f>VLOOKUP($A3060,[1]Consolidado!$C$2:$H$3834,6,FALSE)</f>
        <v>Fijo</v>
      </c>
      <c r="G3060" s="4">
        <v>26254</v>
      </c>
      <c r="H3060" s="4">
        <v>0</v>
      </c>
      <c r="I3060" s="4">
        <v>0</v>
      </c>
      <c r="J3060" s="4">
        <v>753.49</v>
      </c>
      <c r="K3060" s="4">
        <v>3025</v>
      </c>
      <c r="L3060" s="4">
        <v>22475.51</v>
      </c>
    </row>
    <row r="3061" spans="1:12" s="2" customFormat="1" ht="39.950000000000003" customHeight="1" x14ac:dyDescent="0.25">
      <c r="A3061" s="3" t="s">
        <v>3928</v>
      </c>
      <c r="B3061" s="3" t="s">
        <v>421</v>
      </c>
      <c r="C3061" s="3" t="s">
        <v>606</v>
      </c>
      <c r="D3061" s="3" t="s">
        <v>341</v>
      </c>
      <c r="E3061" s="3" t="str">
        <f>VLOOKUP($A3061,[1]Consolidado!$C$2:$H$3834,4,FALSE)</f>
        <v>Activo</v>
      </c>
      <c r="F3061" s="3" t="str">
        <f>VLOOKUP($A3061,[1]Consolidado!$C$2:$H$3834,6,FALSE)</f>
        <v>Fijo</v>
      </c>
      <c r="G3061" s="4">
        <v>24273</v>
      </c>
      <c r="H3061" s="4">
        <v>0</v>
      </c>
      <c r="I3061" s="4">
        <v>0</v>
      </c>
      <c r="J3061" s="4">
        <v>696.64</v>
      </c>
      <c r="K3061" s="4">
        <v>1623.4</v>
      </c>
      <c r="L3061" s="4">
        <v>21952.959999999999</v>
      </c>
    </row>
    <row r="3062" spans="1:12" s="2" customFormat="1" ht="39.950000000000003" customHeight="1" x14ac:dyDescent="0.25">
      <c r="A3062" s="3" t="s">
        <v>3929</v>
      </c>
      <c r="B3062" s="3" t="s">
        <v>422</v>
      </c>
      <c r="C3062" s="3" t="s">
        <v>578</v>
      </c>
      <c r="D3062" s="3" t="s">
        <v>410</v>
      </c>
      <c r="E3062" s="3" t="str">
        <f>VLOOKUP($A3062,[1]Consolidado!$C$2:$H$3834,4,FALSE)</f>
        <v>Activo</v>
      </c>
      <c r="F3062" s="3" t="str">
        <f>VLOOKUP($A3062,[1]Consolidado!$C$2:$H$3834,6,FALSE)</f>
        <v>Fijo</v>
      </c>
      <c r="G3062" s="4">
        <v>37921</v>
      </c>
      <c r="H3062" s="4">
        <v>149.23037499999919</v>
      </c>
      <c r="I3062" s="4">
        <v>1152.8</v>
      </c>
      <c r="J3062" s="4">
        <v>1088.33</v>
      </c>
      <c r="K3062" s="4">
        <v>25</v>
      </c>
      <c r="L3062" s="4">
        <v>35505.639624999996</v>
      </c>
    </row>
    <row r="3063" spans="1:12" s="2" customFormat="1" ht="39.950000000000003" customHeight="1" x14ac:dyDescent="0.25">
      <c r="A3063" s="3" t="s">
        <v>3930</v>
      </c>
      <c r="B3063" s="3" t="s">
        <v>421</v>
      </c>
      <c r="C3063" s="3" t="s">
        <v>4105</v>
      </c>
      <c r="D3063" s="3" t="s">
        <v>459</v>
      </c>
      <c r="E3063" s="3" t="str">
        <f>VLOOKUP($A3063,[1]Consolidado!$C$2:$H$3834,4,FALSE)</f>
        <v>Activo</v>
      </c>
      <c r="F3063" s="3" t="str">
        <f>VLOOKUP($A3063,[1]Consolidado!$C$2:$H$3834,6,FALSE)</f>
        <v>Fijo</v>
      </c>
      <c r="G3063" s="4">
        <v>60288</v>
      </c>
      <c r="H3063" s="4">
        <v>3540.8438333333338</v>
      </c>
      <c r="I3063" s="4">
        <v>1832.76</v>
      </c>
      <c r="J3063" s="4">
        <v>1730.27</v>
      </c>
      <c r="K3063" s="4">
        <v>18074.39</v>
      </c>
      <c r="L3063" s="4">
        <v>35109.736166666669</v>
      </c>
    </row>
    <row r="3064" spans="1:12" s="2" customFormat="1" ht="39.950000000000003" customHeight="1" x14ac:dyDescent="0.25">
      <c r="A3064" s="3" t="s">
        <v>3931</v>
      </c>
      <c r="B3064" s="3" t="s">
        <v>421</v>
      </c>
      <c r="C3064" s="3" t="s">
        <v>705</v>
      </c>
      <c r="D3064" s="3" t="s">
        <v>524</v>
      </c>
      <c r="E3064" s="3" t="str">
        <f>VLOOKUP($A3064,[1]Consolidado!$C$2:$H$3834,4,FALSE)</f>
        <v>Activo</v>
      </c>
      <c r="F3064" s="3" t="str">
        <f>VLOOKUP($A3064,[1]Consolidado!$C$2:$H$3834,6,FALSE)</f>
        <v>Fijo</v>
      </c>
      <c r="G3064" s="4">
        <v>91327</v>
      </c>
      <c r="H3064" s="4">
        <v>10065.332291666666</v>
      </c>
      <c r="I3064" s="4">
        <v>2776.34</v>
      </c>
      <c r="J3064" s="4">
        <v>2621.08</v>
      </c>
      <c r="K3064" s="4">
        <v>890.7</v>
      </c>
      <c r="L3064" s="4">
        <v>74973.547708333339</v>
      </c>
    </row>
    <row r="3065" spans="1:12" s="2" customFormat="1" ht="39.950000000000003" customHeight="1" x14ac:dyDescent="0.25">
      <c r="A3065" s="3" t="s">
        <v>3932</v>
      </c>
      <c r="B3065" s="3" t="s">
        <v>422</v>
      </c>
      <c r="C3065" s="3" t="s">
        <v>4319</v>
      </c>
      <c r="D3065" s="3" t="s">
        <v>528</v>
      </c>
      <c r="E3065" s="3" t="str">
        <f>VLOOKUP($A3065,[1]Consolidado!$C$2:$H$3834,4,FALSE)</f>
        <v>Activo</v>
      </c>
      <c r="F3065" s="3" t="str">
        <f>VLOOKUP($A3065,[1]Consolidado!$C$2:$H$3834,6,FALSE)</f>
        <v>Fijo</v>
      </c>
      <c r="G3065" s="4">
        <v>64671</v>
      </c>
      <c r="H3065" s="4">
        <v>4365.6378333333341</v>
      </c>
      <c r="I3065" s="4">
        <v>1966</v>
      </c>
      <c r="J3065" s="4">
        <v>1856.06</v>
      </c>
      <c r="K3065" s="4">
        <v>6653.6</v>
      </c>
      <c r="L3065" s="4">
        <v>49829.70216666667</v>
      </c>
    </row>
    <row r="3066" spans="1:12" s="2" customFormat="1" ht="39.950000000000003" customHeight="1" x14ac:dyDescent="0.25">
      <c r="A3066" s="3" t="s">
        <v>3933</v>
      </c>
      <c r="B3066" s="3" t="s">
        <v>422</v>
      </c>
      <c r="C3066" s="3" t="s">
        <v>4083</v>
      </c>
      <c r="D3066" s="3" t="s">
        <v>392</v>
      </c>
      <c r="E3066" s="3" t="str">
        <f>VLOOKUP($A3066,[1]Consolidado!$C$2:$H$3834,4,FALSE)</f>
        <v>Activo</v>
      </c>
      <c r="F3066" s="3" t="str">
        <f>VLOOKUP($A3066,[1]Consolidado!$C$2:$H$3834,6,FALSE)</f>
        <v>Fijo</v>
      </c>
      <c r="G3066" s="4">
        <v>53419</v>
      </c>
      <c r="H3066" s="4">
        <v>2336.5393750000003</v>
      </c>
      <c r="I3066" s="4">
        <v>1623.94</v>
      </c>
      <c r="J3066" s="4">
        <v>1533.13</v>
      </c>
      <c r="K3066" s="4">
        <v>525</v>
      </c>
      <c r="L3066" s="4">
        <v>47400.390625</v>
      </c>
    </row>
    <row r="3067" spans="1:12" s="2" customFormat="1" ht="39.950000000000003" customHeight="1" x14ac:dyDescent="0.25">
      <c r="A3067" s="3" t="s">
        <v>3934</v>
      </c>
      <c r="B3067" s="3" t="s">
        <v>421</v>
      </c>
      <c r="C3067" s="3" t="s">
        <v>851</v>
      </c>
      <c r="D3067" s="3" t="s">
        <v>250</v>
      </c>
      <c r="E3067" s="3" t="str">
        <f>VLOOKUP($A3067,[1]Consolidado!$C$2:$H$3834,4,FALSE)</f>
        <v>Activo</v>
      </c>
      <c r="F3067" s="3" t="str">
        <f>VLOOKUP($A3067,[1]Consolidado!$C$2:$H$3834,6,FALSE)</f>
        <v>Fijo</v>
      </c>
      <c r="G3067" s="4">
        <v>26254</v>
      </c>
      <c r="H3067" s="4">
        <v>0</v>
      </c>
      <c r="I3067" s="4">
        <v>0</v>
      </c>
      <c r="J3067" s="4">
        <v>753.49</v>
      </c>
      <c r="K3067" s="4">
        <v>2554.8000000000002</v>
      </c>
      <c r="L3067" s="4">
        <v>22945.71</v>
      </c>
    </row>
    <row r="3068" spans="1:12" s="2" customFormat="1" ht="39.950000000000003" customHeight="1" x14ac:dyDescent="0.25">
      <c r="A3068" s="3" t="s">
        <v>3935</v>
      </c>
      <c r="B3068" s="3" t="s">
        <v>421</v>
      </c>
      <c r="C3068" s="3" t="s">
        <v>692</v>
      </c>
      <c r="D3068" s="3" t="s">
        <v>257</v>
      </c>
      <c r="E3068" s="3" t="str">
        <f>VLOOKUP($A3068,[1]Consolidado!$C$2:$H$3834,4,FALSE)</f>
        <v>Activo</v>
      </c>
      <c r="F3068" s="3" t="str">
        <f>VLOOKUP($A3068,[1]Consolidado!$C$2:$H$3834,6,FALSE)</f>
        <v>Fijo</v>
      </c>
      <c r="G3068" s="4">
        <v>26254</v>
      </c>
      <c r="H3068" s="4">
        <v>0</v>
      </c>
      <c r="I3068" s="4">
        <v>0</v>
      </c>
      <c r="J3068" s="4">
        <v>753.49</v>
      </c>
      <c r="K3068" s="4">
        <v>2586.1</v>
      </c>
      <c r="L3068" s="4">
        <v>22914.41</v>
      </c>
    </row>
    <row r="3069" spans="1:12" s="2" customFormat="1" ht="39.950000000000003" customHeight="1" x14ac:dyDescent="0.25">
      <c r="A3069" s="3" t="s">
        <v>3936</v>
      </c>
      <c r="B3069" s="3" t="s">
        <v>422</v>
      </c>
      <c r="C3069" s="3" t="s">
        <v>705</v>
      </c>
      <c r="D3069" s="3" t="s">
        <v>524</v>
      </c>
      <c r="E3069" s="3" t="str">
        <f>VLOOKUP($A3069,[1]Consolidado!$C$2:$H$3834,4,FALSE)</f>
        <v>Activo</v>
      </c>
      <c r="F3069" s="3" t="str">
        <f>VLOOKUP($A3069,[1]Consolidado!$C$2:$H$3834,6,FALSE)</f>
        <v>Fijo</v>
      </c>
      <c r="G3069" s="4">
        <v>91327</v>
      </c>
      <c r="H3069" s="4">
        <v>10065.332291666666</v>
      </c>
      <c r="I3069" s="4">
        <v>2776.34</v>
      </c>
      <c r="J3069" s="4">
        <v>2621.08</v>
      </c>
      <c r="K3069" s="4">
        <v>25</v>
      </c>
      <c r="L3069" s="4">
        <v>75839.247708333336</v>
      </c>
    </row>
    <row r="3070" spans="1:12" s="2" customFormat="1" ht="39.950000000000003" customHeight="1" x14ac:dyDescent="0.25">
      <c r="A3070" s="3" t="s">
        <v>3937</v>
      </c>
      <c r="B3070" s="3" t="s">
        <v>421</v>
      </c>
      <c r="C3070" s="3" t="s">
        <v>684</v>
      </c>
      <c r="D3070" s="3" t="s">
        <v>283</v>
      </c>
      <c r="E3070" s="3" t="str">
        <f>VLOOKUP($A3070,[1]Consolidado!$C$2:$H$3834,4,FALSE)</f>
        <v>Activo</v>
      </c>
      <c r="F3070" s="3" t="str">
        <f>VLOOKUP($A3070,[1]Consolidado!$C$2:$H$3834,6,FALSE)</f>
        <v>Fijo</v>
      </c>
      <c r="G3070" s="4">
        <v>77999</v>
      </c>
      <c r="H3070" s="4">
        <v>6930.252291666664</v>
      </c>
      <c r="I3070" s="4">
        <v>2371.17</v>
      </c>
      <c r="J3070" s="4">
        <v>2238.5700000000002</v>
      </c>
      <c r="K3070" s="4">
        <v>1154.5999999999999</v>
      </c>
      <c r="L3070" s="4">
        <v>65304.407708333332</v>
      </c>
    </row>
    <row r="3071" spans="1:12" s="2" customFormat="1" ht="39.950000000000003" customHeight="1" x14ac:dyDescent="0.25">
      <c r="A3071" s="3" t="s">
        <v>3938</v>
      </c>
      <c r="B3071" s="3" t="s">
        <v>422</v>
      </c>
      <c r="C3071" s="3" t="s">
        <v>597</v>
      </c>
      <c r="D3071" s="3" t="s">
        <v>480</v>
      </c>
      <c r="E3071" s="3" t="str">
        <f>VLOOKUP($A3071,[1]Consolidado!$C$2:$H$3834,4,FALSE)</f>
        <v>Activo</v>
      </c>
      <c r="F3071" s="3" t="str">
        <f>VLOOKUP($A3071,[1]Consolidado!$C$2:$H$3834,6,FALSE)</f>
        <v>Fijo</v>
      </c>
      <c r="G3071" s="4">
        <v>36952</v>
      </c>
      <c r="H3071" s="4">
        <v>12.470875000000524</v>
      </c>
      <c r="I3071" s="4">
        <v>1123.3399999999999</v>
      </c>
      <c r="J3071" s="4">
        <v>1060.52</v>
      </c>
      <c r="K3071" s="4">
        <v>5125</v>
      </c>
      <c r="L3071" s="4">
        <v>29630.669125000008</v>
      </c>
    </row>
    <row r="3072" spans="1:12" s="2" customFormat="1" ht="39.950000000000003" customHeight="1" x14ac:dyDescent="0.25">
      <c r="A3072" s="3" t="s">
        <v>3939</v>
      </c>
      <c r="B3072" s="3" t="s">
        <v>422</v>
      </c>
      <c r="C3072" s="3" t="s">
        <v>4000</v>
      </c>
      <c r="D3072" s="3" t="s">
        <v>99</v>
      </c>
      <c r="E3072" s="3" t="str">
        <f>VLOOKUP($A3072,[1]Consolidado!$C$2:$H$3834,4,FALSE)</f>
        <v>Activo</v>
      </c>
      <c r="F3072" s="3" t="str">
        <f>VLOOKUP($A3072,[1]Consolidado!$C$2:$H$3834,6,FALSE)</f>
        <v>Fijo</v>
      </c>
      <c r="G3072" s="4">
        <v>37574</v>
      </c>
      <c r="H3072" s="4">
        <v>100.25687499999913</v>
      </c>
      <c r="I3072" s="4">
        <v>1142.25</v>
      </c>
      <c r="J3072" s="4">
        <v>1078.3699999999999</v>
      </c>
      <c r="K3072" s="4">
        <v>1025</v>
      </c>
      <c r="L3072" s="4">
        <v>34228.123124999998</v>
      </c>
    </row>
    <row r="3073" spans="1:12" s="2" customFormat="1" ht="39.950000000000003" customHeight="1" x14ac:dyDescent="0.25">
      <c r="A3073" s="3" t="s">
        <v>3940</v>
      </c>
      <c r="B3073" s="3" t="s">
        <v>421</v>
      </c>
      <c r="C3073" s="3" t="s">
        <v>4076</v>
      </c>
      <c r="D3073" s="3" t="s">
        <v>153</v>
      </c>
      <c r="E3073" s="3" t="str">
        <f>VLOOKUP($A3073,[1]Consolidado!$C$2:$H$3834,4,FALSE)</f>
        <v>Activo</v>
      </c>
      <c r="F3073" s="3" t="str">
        <f>VLOOKUP($A3073,[1]Consolidado!$C$2:$H$3834,6,FALSE)</f>
        <v>Fijo</v>
      </c>
      <c r="G3073" s="4">
        <v>43175</v>
      </c>
      <c r="H3073" s="4">
        <v>890.75387499999988</v>
      </c>
      <c r="I3073" s="4">
        <v>1312.52</v>
      </c>
      <c r="J3073" s="4">
        <v>1239.1199999999999</v>
      </c>
      <c r="K3073" s="4">
        <v>1325</v>
      </c>
      <c r="L3073" s="4">
        <v>38407.606124999998</v>
      </c>
    </row>
    <row r="3074" spans="1:12" s="2" customFormat="1" ht="39.950000000000003" customHeight="1" x14ac:dyDescent="0.25">
      <c r="A3074" s="3" t="s">
        <v>3941</v>
      </c>
      <c r="B3074" s="3" t="s">
        <v>422</v>
      </c>
      <c r="C3074" s="3" t="s">
        <v>580</v>
      </c>
      <c r="D3074" s="3" t="s">
        <v>500</v>
      </c>
      <c r="E3074" s="3" t="str">
        <f>VLOOKUP($A3074,[1]Consolidado!$C$2:$H$3834,4,FALSE)</f>
        <v>Activo</v>
      </c>
      <c r="F3074" s="3" t="str">
        <f>VLOOKUP($A3074,[1]Consolidado!$C$2:$H$3834,6,FALSE)</f>
        <v>Fijo</v>
      </c>
      <c r="G3074" s="4">
        <v>26254</v>
      </c>
      <c r="H3074" s="4">
        <v>0</v>
      </c>
      <c r="I3074" s="4">
        <v>0</v>
      </c>
      <c r="J3074" s="4">
        <v>753.49</v>
      </c>
      <c r="K3074" s="4">
        <v>2025</v>
      </c>
      <c r="L3074" s="4">
        <v>23475.51</v>
      </c>
    </row>
    <row r="3075" spans="1:12" s="2" customFormat="1" ht="39.950000000000003" customHeight="1" x14ac:dyDescent="0.25">
      <c r="A3075" s="3" t="s">
        <v>3942</v>
      </c>
      <c r="B3075" s="3" t="s">
        <v>421</v>
      </c>
      <c r="C3075" s="3" t="s">
        <v>3</v>
      </c>
      <c r="D3075" s="3" t="s">
        <v>458</v>
      </c>
      <c r="E3075" s="3" t="str">
        <f>VLOOKUP($A3075,[1]Consolidado!$C$2:$H$3834,4,FALSE)</f>
        <v>Activo</v>
      </c>
      <c r="F3075" s="3" t="str">
        <f>VLOOKUP($A3075,[1]Consolidado!$C$2:$H$3834,6,FALSE)</f>
        <v>Fijo</v>
      </c>
      <c r="G3075" s="4">
        <v>26254</v>
      </c>
      <c r="H3075" s="4">
        <v>0</v>
      </c>
      <c r="I3075" s="4">
        <v>0</v>
      </c>
      <c r="J3075" s="4">
        <v>753.49</v>
      </c>
      <c r="K3075" s="4">
        <v>525</v>
      </c>
      <c r="L3075" s="4">
        <v>24975.51</v>
      </c>
    </row>
    <row r="3076" spans="1:12" s="2" customFormat="1" ht="39.950000000000003" customHeight="1" x14ac:dyDescent="0.25">
      <c r="A3076" s="3" t="s">
        <v>3943</v>
      </c>
      <c r="B3076" s="3" t="s">
        <v>422</v>
      </c>
      <c r="C3076" s="3" t="s">
        <v>578</v>
      </c>
      <c r="D3076" s="3" t="s">
        <v>408</v>
      </c>
      <c r="E3076" s="3" t="str">
        <f>VLOOKUP($A3076,[1]Consolidado!$C$2:$H$3834,4,FALSE)</f>
        <v>Activo</v>
      </c>
      <c r="F3076" s="3" t="str">
        <f>VLOOKUP($A3076,[1]Consolidado!$C$2:$H$3834,6,FALSE)</f>
        <v>Fijo</v>
      </c>
      <c r="G3076" s="4">
        <v>37921</v>
      </c>
      <c r="H3076" s="4">
        <v>149.23037499999919</v>
      </c>
      <c r="I3076" s="4">
        <v>1152.8</v>
      </c>
      <c r="J3076" s="4">
        <v>1088.33</v>
      </c>
      <c r="K3076" s="4">
        <v>1625</v>
      </c>
      <c r="L3076" s="4">
        <v>33905.639624999996</v>
      </c>
    </row>
    <row r="3077" spans="1:12" s="2" customFormat="1" ht="39.950000000000003" customHeight="1" x14ac:dyDescent="0.25">
      <c r="A3077" s="3" t="s">
        <v>3944</v>
      </c>
      <c r="B3077" s="3" t="s">
        <v>421</v>
      </c>
      <c r="C3077" s="3" t="s">
        <v>579</v>
      </c>
      <c r="D3077" s="3" t="s">
        <v>496</v>
      </c>
      <c r="E3077" s="3" t="str">
        <f>VLOOKUP($A3077,[1]Consolidado!$C$2:$H$3834,4,FALSE)</f>
        <v>Activo</v>
      </c>
      <c r="F3077" s="3" t="str">
        <f>VLOOKUP($A3077,[1]Consolidado!$C$2:$H$3834,6,FALSE)</f>
        <v>Fijo</v>
      </c>
      <c r="G3077" s="4">
        <v>54453</v>
      </c>
      <c r="H3077" s="4">
        <v>2482.4743749999993</v>
      </c>
      <c r="I3077" s="4">
        <v>1655.37</v>
      </c>
      <c r="J3077" s="4">
        <v>1562.8</v>
      </c>
      <c r="K3077" s="4">
        <v>1025</v>
      </c>
      <c r="L3077" s="4">
        <v>47727.355624999997</v>
      </c>
    </row>
    <row r="3078" spans="1:12" s="2" customFormat="1" ht="39.950000000000003" customHeight="1" x14ac:dyDescent="0.25">
      <c r="A3078" s="3" t="s">
        <v>3945</v>
      </c>
      <c r="B3078" s="3" t="s">
        <v>422</v>
      </c>
      <c r="C3078" s="3" t="s">
        <v>3979</v>
      </c>
      <c r="D3078" s="3" t="s">
        <v>147</v>
      </c>
      <c r="E3078" s="3" t="str">
        <f>VLOOKUP($A3078,[1]Consolidado!$C$2:$H$3834,4,FALSE)</f>
        <v>Activo</v>
      </c>
      <c r="F3078" s="3" t="str">
        <f>VLOOKUP($A3078,[1]Consolidado!$C$2:$H$3834,6,FALSE)</f>
        <v>Fijo</v>
      </c>
      <c r="G3078" s="4">
        <v>54607</v>
      </c>
      <c r="H3078" s="4">
        <v>2504.2093749999999</v>
      </c>
      <c r="I3078" s="4">
        <v>1660.05</v>
      </c>
      <c r="J3078" s="4">
        <v>1567.22</v>
      </c>
      <c r="K3078" s="4">
        <v>14617.949999999999</v>
      </c>
      <c r="L3078" s="4">
        <v>34257.570625</v>
      </c>
    </row>
    <row r="3079" spans="1:12" s="2" customFormat="1" ht="39.950000000000003" customHeight="1" x14ac:dyDescent="0.25">
      <c r="A3079" s="3" t="s">
        <v>3946</v>
      </c>
      <c r="B3079" s="3" t="s">
        <v>422</v>
      </c>
      <c r="C3079" s="3" t="s">
        <v>684</v>
      </c>
      <c r="D3079" s="3" t="s">
        <v>217</v>
      </c>
      <c r="E3079" s="3" t="str">
        <f>VLOOKUP($A3079,[1]Consolidado!$C$2:$H$3834,4,FALSE)</f>
        <v>Activo</v>
      </c>
      <c r="F3079" s="3" t="str">
        <f>VLOOKUP($A3079,[1]Consolidado!$C$2:$H$3834,6,FALSE)</f>
        <v>Fijo</v>
      </c>
      <c r="G3079" s="4">
        <v>77999</v>
      </c>
      <c r="H3079" s="4">
        <v>6530.6098333333312</v>
      </c>
      <c r="I3079" s="4">
        <v>2371.17</v>
      </c>
      <c r="J3079" s="4">
        <v>2238.5700000000002</v>
      </c>
      <c r="K3079" s="4">
        <v>1708.22</v>
      </c>
      <c r="L3079" s="4">
        <v>65150.430166666658</v>
      </c>
    </row>
    <row r="3080" spans="1:12" s="2" customFormat="1" ht="39.950000000000003" customHeight="1" x14ac:dyDescent="0.25">
      <c r="A3080" s="3" t="s">
        <v>3947</v>
      </c>
      <c r="B3080" s="3" t="s">
        <v>422</v>
      </c>
      <c r="C3080" s="3" t="s">
        <v>722</v>
      </c>
      <c r="D3080" s="3" t="s">
        <v>217</v>
      </c>
      <c r="E3080" s="3" t="str">
        <f>VLOOKUP($A3080,[1]Consolidado!$C$2:$H$3834,4,FALSE)</f>
        <v>Activo</v>
      </c>
      <c r="F3080" s="3" t="str">
        <f>VLOOKUP($A3080,[1]Consolidado!$C$2:$H$3834,6,FALSE)</f>
        <v>Fijo</v>
      </c>
      <c r="G3080" s="4">
        <v>91327</v>
      </c>
      <c r="H3080" s="4">
        <v>10065.332291666666</v>
      </c>
      <c r="I3080" s="4">
        <v>2776.34</v>
      </c>
      <c r="J3080" s="4">
        <v>2621.08</v>
      </c>
      <c r="K3080" s="4">
        <v>608</v>
      </c>
      <c r="L3080" s="4">
        <v>75256.247708333336</v>
      </c>
    </row>
    <row r="3081" spans="1:12" s="2" customFormat="1" ht="39.950000000000003" customHeight="1" x14ac:dyDescent="0.25">
      <c r="A3081" s="3" t="s">
        <v>3948</v>
      </c>
      <c r="B3081" s="3" t="s">
        <v>422</v>
      </c>
      <c r="C3081" s="3" t="s">
        <v>4320</v>
      </c>
      <c r="D3081" s="3" t="s">
        <v>260</v>
      </c>
      <c r="E3081" s="3" t="str">
        <f>VLOOKUP($A3081,[1]Consolidado!$C$2:$H$3834,4,FALSE)</f>
        <v>Activo</v>
      </c>
      <c r="F3081" s="3" t="str">
        <f>VLOOKUP($A3081,[1]Consolidado!$C$2:$H$3834,6,FALSE)</f>
        <v>Fijo</v>
      </c>
      <c r="G3081" s="4">
        <v>120574</v>
      </c>
      <c r="H3081" s="4">
        <v>16944.957291666666</v>
      </c>
      <c r="I3081" s="4">
        <v>3665.45</v>
      </c>
      <c r="J3081" s="4">
        <v>3460.47</v>
      </c>
      <c r="K3081" s="4">
        <v>1779.5</v>
      </c>
      <c r="L3081" s="4">
        <v>94723.622708333336</v>
      </c>
    </row>
    <row r="3082" spans="1:12" s="2" customFormat="1" ht="39.950000000000003" customHeight="1" x14ac:dyDescent="0.25">
      <c r="A3082" s="3" t="s">
        <v>3949</v>
      </c>
      <c r="B3082" s="3" t="s">
        <v>422</v>
      </c>
      <c r="C3082" s="3" t="s">
        <v>576</v>
      </c>
      <c r="D3082" s="3" t="s">
        <v>118</v>
      </c>
      <c r="E3082" s="3" t="str">
        <f>VLOOKUP($A3082,[1]Consolidado!$C$2:$H$3834,4,FALSE)</f>
        <v>Activo</v>
      </c>
      <c r="F3082" s="3" t="str">
        <f>VLOOKUP($A3082,[1]Consolidado!$C$2:$H$3834,6,FALSE)</f>
        <v>Fijo</v>
      </c>
      <c r="G3082" s="4">
        <v>35005</v>
      </c>
      <c r="H3082" s="4">
        <v>0</v>
      </c>
      <c r="I3082" s="4">
        <v>1064.1500000000001</v>
      </c>
      <c r="J3082" s="4">
        <v>1004.64</v>
      </c>
      <c r="K3082" s="4">
        <v>3025</v>
      </c>
      <c r="L3082" s="4">
        <v>29911.21</v>
      </c>
    </row>
    <row r="3083" spans="1:12" s="2" customFormat="1" ht="39.950000000000003" customHeight="1" x14ac:dyDescent="0.25">
      <c r="A3083" s="3" t="s">
        <v>3950</v>
      </c>
      <c r="B3083" s="3" t="s">
        <v>422</v>
      </c>
      <c r="C3083" s="3" t="s">
        <v>578</v>
      </c>
      <c r="D3083" s="3" t="s">
        <v>404</v>
      </c>
      <c r="E3083" s="3" t="str">
        <f>VLOOKUP($A3083,[1]Consolidado!$C$2:$H$3834,4,FALSE)</f>
        <v>Activo</v>
      </c>
      <c r="F3083" s="3" t="str">
        <f>VLOOKUP($A3083,[1]Consolidado!$C$2:$H$3834,6,FALSE)</f>
        <v>Fijo</v>
      </c>
      <c r="G3083" s="4">
        <v>37921</v>
      </c>
      <c r="H3083" s="4">
        <v>149.23037499999919</v>
      </c>
      <c r="I3083" s="4">
        <v>1152.8</v>
      </c>
      <c r="J3083" s="4">
        <v>1088.33</v>
      </c>
      <c r="K3083" s="4">
        <v>5125</v>
      </c>
      <c r="L3083" s="4">
        <v>30405.639624999996</v>
      </c>
    </row>
    <row r="3084" spans="1:12" s="2" customFormat="1" ht="39.950000000000003" customHeight="1" x14ac:dyDescent="0.25">
      <c r="A3084" s="3" t="s">
        <v>3951</v>
      </c>
      <c r="B3084" s="3" t="s">
        <v>421</v>
      </c>
      <c r="C3084" s="3" t="s">
        <v>732</v>
      </c>
      <c r="D3084" s="3" t="s">
        <v>235</v>
      </c>
      <c r="E3084" s="3" t="str">
        <f>VLOOKUP($A3084,[1]Consolidado!$C$2:$H$3834,4,FALSE)</f>
        <v>Activo</v>
      </c>
      <c r="F3084" s="3" t="str">
        <f>VLOOKUP($A3084,[1]Consolidado!$C$2:$H$3834,6,FALSE)</f>
        <v>Fijo</v>
      </c>
      <c r="G3084" s="4">
        <v>77999</v>
      </c>
      <c r="H3084" s="4">
        <v>6930.252291666664</v>
      </c>
      <c r="I3084" s="4">
        <v>2371.17</v>
      </c>
      <c r="J3084" s="4">
        <v>2238.5700000000002</v>
      </c>
      <c r="K3084" s="4">
        <v>25</v>
      </c>
      <c r="L3084" s="4">
        <v>66434.007708333331</v>
      </c>
    </row>
    <row r="3085" spans="1:12" s="2" customFormat="1" ht="39.950000000000003" customHeight="1" x14ac:dyDescent="0.25">
      <c r="A3085" s="3" t="s">
        <v>3952</v>
      </c>
      <c r="B3085" s="3" t="s">
        <v>421</v>
      </c>
      <c r="C3085" s="3" t="s">
        <v>4321</v>
      </c>
      <c r="D3085" s="3" t="s">
        <v>358</v>
      </c>
      <c r="E3085" s="3" t="str">
        <f>VLOOKUP($A3085,[1]Consolidado!$C$2:$H$3834,4,FALSE)</f>
        <v>Activo</v>
      </c>
      <c r="F3085" s="3" t="str">
        <f>VLOOKUP($A3085,[1]Consolidado!$C$2:$H$3834,6,FALSE)</f>
        <v>Fijo</v>
      </c>
      <c r="G3085" s="4">
        <v>26254</v>
      </c>
      <c r="H3085" s="4">
        <v>0</v>
      </c>
      <c r="I3085" s="4">
        <v>0</v>
      </c>
      <c r="J3085" s="4">
        <v>753.49</v>
      </c>
      <c r="K3085" s="4">
        <v>2212.9</v>
      </c>
      <c r="L3085" s="4">
        <v>23287.609999999997</v>
      </c>
    </row>
    <row r="3086" spans="1:12" s="2" customFormat="1" ht="39.950000000000003" customHeight="1" x14ac:dyDescent="0.25">
      <c r="A3086" s="3" t="s">
        <v>3953</v>
      </c>
      <c r="B3086" s="3" t="s">
        <v>422</v>
      </c>
      <c r="C3086" s="3" t="s">
        <v>4004</v>
      </c>
      <c r="D3086" s="3" t="s">
        <v>101</v>
      </c>
      <c r="E3086" s="3" t="str">
        <f>VLOOKUP($A3086,[1]Consolidado!$C$2:$H$3834,4,FALSE)</f>
        <v>Activo</v>
      </c>
      <c r="F3086" s="3" t="str">
        <f>VLOOKUP($A3086,[1]Consolidado!$C$2:$H$3834,6,FALSE)</f>
        <v>Fijo</v>
      </c>
      <c r="G3086" s="4">
        <v>31312</v>
      </c>
      <c r="H3086" s="4">
        <v>0</v>
      </c>
      <c r="I3086" s="4">
        <v>0</v>
      </c>
      <c r="J3086" s="4">
        <v>898.65</v>
      </c>
      <c r="K3086" s="4">
        <v>2525</v>
      </c>
      <c r="L3086" s="4">
        <v>27888.35</v>
      </c>
    </row>
    <row r="3087" spans="1:12" s="2" customFormat="1" ht="39.950000000000003" customHeight="1" x14ac:dyDescent="0.25">
      <c r="A3087" s="3" t="s">
        <v>3954</v>
      </c>
      <c r="B3087" s="3" t="s">
        <v>421</v>
      </c>
      <c r="C3087" s="3" t="s">
        <v>577</v>
      </c>
      <c r="D3087" s="3" t="s">
        <v>61</v>
      </c>
      <c r="E3087" s="3" t="str">
        <f>VLOOKUP($A3087,[1]Consolidado!$C$2:$H$3834,4,FALSE)</f>
        <v>Activo</v>
      </c>
      <c r="F3087" s="3" t="str">
        <f>VLOOKUP($A3087,[1]Consolidado!$C$2:$H$3834,6,FALSE)</f>
        <v>Fijo</v>
      </c>
      <c r="G3087" s="4">
        <v>22874</v>
      </c>
      <c r="H3087" s="4">
        <v>0</v>
      </c>
      <c r="I3087" s="4">
        <v>0</v>
      </c>
      <c r="J3087" s="4">
        <v>656.48</v>
      </c>
      <c r="K3087" s="4">
        <v>1025</v>
      </c>
      <c r="L3087" s="4">
        <v>21192.52</v>
      </c>
    </row>
    <row r="3088" spans="1:12" s="2" customFormat="1" ht="39.950000000000003" customHeight="1" x14ac:dyDescent="0.25">
      <c r="A3088" s="3" t="s">
        <v>3955</v>
      </c>
      <c r="B3088" s="3" t="s">
        <v>421</v>
      </c>
      <c r="C3088" s="3" t="s">
        <v>4083</v>
      </c>
      <c r="D3088" s="3" t="s">
        <v>363</v>
      </c>
      <c r="E3088" s="3" t="str">
        <f>VLOOKUP($A3088,[1]Consolidado!$C$2:$H$3834,4,FALSE)</f>
        <v>Activo</v>
      </c>
      <c r="F3088" s="3" t="str">
        <f>VLOOKUP($A3088,[1]Consolidado!$C$2:$H$3834,6,FALSE)</f>
        <v>Fijo</v>
      </c>
      <c r="G3088" s="4">
        <v>53419</v>
      </c>
      <c r="H3088" s="4">
        <v>2336.5393750000003</v>
      </c>
      <c r="I3088" s="4">
        <v>1623.94</v>
      </c>
      <c r="J3088" s="4">
        <v>1533.13</v>
      </c>
      <c r="K3088" s="4">
        <v>5369.67</v>
      </c>
      <c r="L3088" s="4">
        <v>42555.720625000002</v>
      </c>
    </row>
    <row r="3089" spans="1:12" s="2" customFormat="1" ht="39.950000000000003" customHeight="1" x14ac:dyDescent="0.25">
      <c r="A3089" s="3" t="s">
        <v>3956</v>
      </c>
      <c r="B3089" s="3" t="s">
        <v>421</v>
      </c>
      <c r="C3089" s="3" t="s">
        <v>580</v>
      </c>
      <c r="D3089" s="3" t="s">
        <v>331</v>
      </c>
      <c r="E3089" s="3" t="str">
        <f>VLOOKUP($A3089,[1]Consolidado!$C$2:$H$3834,4,FALSE)</f>
        <v>Activo</v>
      </c>
      <c r="F3089" s="3" t="str">
        <f>VLOOKUP($A3089,[1]Consolidado!$C$2:$H$3834,6,FALSE)</f>
        <v>Fijo</v>
      </c>
      <c r="G3089" s="4">
        <v>26254</v>
      </c>
      <c r="H3089" s="4">
        <v>0</v>
      </c>
      <c r="I3089" s="4">
        <v>0</v>
      </c>
      <c r="J3089" s="4">
        <v>753.49</v>
      </c>
      <c r="K3089" s="4">
        <v>6160.87</v>
      </c>
      <c r="L3089" s="4">
        <v>19339.64</v>
      </c>
    </row>
    <row r="3090" spans="1:12" s="2" customFormat="1" ht="39.950000000000003" customHeight="1" x14ac:dyDescent="0.25">
      <c r="A3090" s="3" t="s">
        <v>3957</v>
      </c>
      <c r="B3090" s="3" t="s">
        <v>422</v>
      </c>
      <c r="C3090" s="3" t="s">
        <v>314</v>
      </c>
      <c r="D3090" s="3" t="s">
        <v>410</v>
      </c>
      <c r="E3090" s="3" t="str">
        <f>VLOOKUP($A3090,[1]Consolidado!$C$2:$H$3834,4,FALSE)</f>
        <v>Activo</v>
      </c>
      <c r="F3090" s="3" t="str">
        <f>VLOOKUP($A3090,[1]Consolidado!$C$2:$H$3834,6,FALSE)</f>
        <v>Fijo</v>
      </c>
      <c r="G3090" s="4">
        <v>37921</v>
      </c>
      <c r="H3090" s="4">
        <v>149.23037499999919</v>
      </c>
      <c r="I3090" s="4">
        <v>1152.8</v>
      </c>
      <c r="J3090" s="4">
        <v>1088.33</v>
      </c>
      <c r="K3090" s="4">
        <v>25</v>
      </c>
      <c r="L3090" s="4">
        <v>35505.639624999996</v>
      </c>
    </row>
    <row r="3091" spans="1:12" s="2" customFormat="1" ht="39.950000000000003" customHeight="1" x14ac:dyDescent="0.25">
      <c r="A3091" s="3" t="s">
        <v>3958</v>
      </c>
      <c r="B3091" s="3" t="s">
        <v>422</v>
      </c>
      <c r="C3091" s="3" t="s">
        <v>593</v>
      </c>
      <c r="D3091" s="3" t="s">
        <v>106</v>
      </c>
      <c r="E3091" s="3" t="str">
        <f>VLOOKUP($A3091,[1]Consolidado!$C$2:$H$3834,4,FALSE)</f>
        <v>Activo</v>
      </c>
      <c r="F3091" s="3" t="str">
        <f>VLOOKUP($A3091,[1]Consolidado!$C$2:$H$3834,6,FALSE)</f>
        <v>Fijo</v>
      </c>
      <c r="G3091" s="4">
        <v>41329</v>
      </c>
      <c r="H3091" s="4">
        <v>630.21887500000014</v>
      </c>
      <c r="I3091" s="4">
        <v>1256.4000000000001</v>
      </c>
      <c r="J3091" s="4">
        <v>1186.1400000000001</v>
      </c>
      <c r="K3091" s="4">
        <v>1025</v>
      </c>
      <c r="L3091" s="4">
        <v>37231.241125</v>
      </c>
    </row>
    <row r="3092" spans="1:12" s="2" customFormat="1" ht="39.950000000000003" customHeight="1" x14ac:dyDescent="0.25">
      <c r="A3092" s="3" t="s">
        <v>3959</v>
      </c>
      <c r="B3092" s="3" t="s">
        <v>421</v>
      </c>
      <c r="C3092" s="3" t="s">
        <v>577</v>
      </c>
      <c r="D3092" s="3" t="s">
        <v>42</v>
      </c>
      <c r="E3092" s="3" t="str">
        <f>VLOOKUP($A3092,[1]Consolidado!$C$2:$H$3834,4,FALSE)</f>
        <v>Activo</v>
      </c>
      <c r="F3092" s="3" t="str">
        <f>VLOOKUP($A3092,[1]Consolidado!$C$2:$H$3834,6,FALSE)</f>
        <v>Fijo</v>
      </c>
      <c r="G3092" s="4">
        <v>22874</v>
      </c>
      <c r="H3092" s="4">
        <v>0</v>
      </c>
      <c r="I3092" s="4">
        <v>0</v>
      </c>
      <c r="J3092" s="4">
        <v>656.48</v>
      </c>
      <c r="K3092" s="4">
        <v>2208.2200000000003</v>
      </c>
      <c r="L3092" s="4">
        <v>20009.3</v>
      </c>
    </row>
    <row r="3093" spans="1:12" s="2" customFormat="1" ht="39.950000000000003" customHeight="1" x14ac:dyDescent="0.25">
      <c r="A3093" s="3" t="s">
        <v>3960</v>
      </c>
      <c r="B3093" s="3" t="s">
        <v>421</v>
      </c>
      <c r="C3093" s="3" t="s">
        <v>4033</v>
      </c>
      <c r="D3093" s="3" t="s">
        <v>288</v>
      </c>
      <c r="E3093" s="3" t="str">
        <f>VLOOKUP($A3093,[1]Consolidado!$C$2:$H$3834,4,FALSE)</f>
        <v>Activo</v>
      </c>
      <c r="F3093" s="3" t="str">
        <f>VLOOKUP($A3093,[1]Consolidado!$C$2:$H$3834,6,FALSE)</f>
        <v>Fijo</v>
      </c>
      <c r="G3093" s="4">
        <v>50096</v>
      </c>
      <c r="H3093" s="4">
        <v>1610.2288750000007</v>
      </c>
      <c r="I3093" s="4">
        <v>1522.92</v>
      </c>
      <c r="J3093" s="4">
        <v>1437.76</v>
      </c>
      <c r="K3093" s="4">
        <v>1708.22</v>
      </c>
      <c r="L3093" s="4">
        <v>43816.871124999998</v>
      </c>
    </row>
    <row r="3094" spans="1:12" s="2" customFormat="1" ht="39.950000000000003" customHeight="1" x14ac:dyDescent="0.25">
      <c r="A3094" s="3" t="s">
        <v>3961</v>
      </c>
      <c r="B3094" s="3" t="s">
        <v>421</v>
      </c>
      <c r="C3094" s="3" t="s">
        <v>4322</v>
      </c>
      <c r="D3094" s="3" t="s">
        <v>535</v>
      </c>
      <c r="E3094" s="3" t="str">
        <f>VLOOKUP($A3094,[1]Consolidado!$C$2:$H$3834,4,FALSE)</f>
        <v>Activo</v>
      </c>
      <c r="F3094" s="3" t="str">
        <f>VLOOKUP($A3094,[1]Consolidado!$C$2:$H$3834,6,FALSE)</f>
        <v>Fijo</v>
      </c>
      <c r="G3094" s="4">
        <v>107084</v>
      </c>
      <c r="H3094" s="4">
        <v>13771.772291666668</v>
      </c>
      <c r="I3094" s="4">
        <v>3255.35</v>
      </c>
      <c r="J3094" s="4">
        <v>3073.31</v>
      </c>
      <c r="K3094" s="4">
        <v>1059</v>
      </c>
      <c r="L3094" s="4">
        <v>85924.567708333328</v>
      </c>
    </row>
    <row r="3095" spans="1:12" s="2" customFormat="1" ht="39.950000000000003" customHeight="1" x14ac:dyDescent="0.25">
      <c r="A3095" s="3" t="s">
        <v>3962</v>
      </c>
      <c r="B3095" s="3" t="s">
        <v>422</v>
      </c>
      <c r="C3095" s="3" t="s">
        <v>4006</v>
      </c>
      <c r="D3095" s="3" t="s">
        <v>46</v>
      </c>
      <c r="E3095" s="3" t="str">
        <f>VLOOKUP($A3095,[1]Consolidado!$C$2:$H$3834,4,FALSE)</f>
        <v>Activo</v>
      </c>
      <c r="F3095" s="3" t="str">
        <f>VLOOKUP($A3095,[1]Consolidado!$C$2:$H$3834,6,FALSE)</f>
        <v>Fijo</v>
      </c>
      <c r="G3095" s="4">
        <v>18688</v>
      </c>
      <c r="H3095" s="4">
        <v>0</v>
      </c>
      <c r="I3095" s="4">
        <v>0</v>
      </c>
      <c r="J3095" s="4">
        <v>536.35</v>
      </c>
      <c r="K3095" s="4">
        <v>4613.1100000000006</v>
      </c>
      <c r="L3095" s="4">
        <v>13538.54</v>
      </c>
    </row>
    <row r="3096" spans="1:12" s="2" customFormat="1" ht="39.950000000000003" customHeight="1" x14ac:dyDescent="0.25">
      <c r="A3096" s="7"/>
      <c r="B3096" s="7"/>
      <c r="C3096" s="7"/>
      <c r="D3096" s="7"/>
      <c r="E3096" s="7"/>
      <c r="F3096" s="7"/>
      <c r="G3096" s="8"/>
      <c r="H3096" s="8"/>
      <c r="I3096" s="8"/>
      <c r="J3096" s="8"/>
      <c r="K3096" s="8"/>
      <c r="L3096" s="8"/>
    </row>
    <row r="3098" spans="1:12" ht="15" customHeight="1" x14ac:dyDescent="0.25">
      <c r="A3098" s="13" t="s">
        <v>140</v>
      </c>
    </row>
    <row r="3099" spans="1:12" ht="15" customHeight="1" x14ac:dyDescent="0.25">
      <c r="A3099" s="13"/>
    </row>
    <row r="3100" spans="1:12" ht="15" customHeight="1" x14ac:dyDescent="0.25">
      <c r="A3100" s="13"/>
    </row>
    <row r="3101" spans="1:12" ht="15" customHeight="1" x14ac:dyDescent="0.25">
      <c r="A3101" s="13"/>
    </row>
    <row r="3102" spans="1:12" ht="15" customHeight="1" x14ac:dyDescent="0.25">
      <c r="A3102" s="13"/>
    </row>
  </sheetData>
  <mergeCells count="13">
    <mergeCell ref="K7:K9"/>
    <mergeCell ref="L7:L9"/>
    <mergeCell ref="A7:A9"/>
    <mergeCell ref="B1:L6"/>
    <mergeCell ref="A3098:A3102"/>
    <mergeCell ref="I7:J7"/>
    <mergeCell ref="B7:B9"/>
    <mergeCell ref="C7:C9"/>
    <mergeCell ref="D7:D9"/>
    <mergeCell ref="E7:E9"/>
    <mergeCell ref="F7:F9"/>
    <mergeCell ref="G7:G9"/>
    <mergeCell ref="H7:H9"/>
  </mergeCells>
  <pageMargins left="0.27559055118110237" right="0.19685039370078741" top="0.45" bottom="0.28000000000000003" header="0.15" footer="0.13"/>
  <pageSetup paperSize="5" scale="51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Nombrado Julio  2024</vt:lpstr>
      <vt:lpstr>'Personal Nombrado Julio 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2024-07-18T13:11:01Z</cp:lastPrinted>
  <dcterms:created xsi:type="dcterms:W3CDTF">2022-04-13T17:22:36Z</dcterms:created>
  <dcterms:modified xsi:type="dcterms:W3CDTF">2024-08-23T13:01:37Z</dcterms:modified>
</cp:coreProperties>
</file>